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Desktop\ACCREDITATION\SOUTENABILITE DE L'OFFRE\RETOURS OUTIL MAQUETTE\UFR TT\MASTERS\"/>
    </mc:Choice>
  </mc:AlternateContent>
  <bookViews>
    <workbookView xWindow="0" yWindow="0" windowWidth="23040" windowHeight="8616" firstSheet="1" activeTab="2"/>
  </bookViews>
  <sheets>
    <sheet name="début" sheetId="41" state="hidden" r:id="rId1"/>
    <sheet name="Synthèse" sheetId="37" r:id="rId2"/>
    <sheet name="M1-P1 (LLCA)" sheetId="40" r:id="rId3"/>
    <sheet name="M2-P1 (LLCA)" sheetId="46" r:id="rId4"/>
    <sheet name="M1-P2 (Histoire)" sheetId="44" r:id="rId5"/>
    <sheet name="M2-P2 (Histoire)" sheetId="47" r:id="rId6"/>
    <sheet name="M1-P3 (ATN)" sheetId="45" r:id="rId7"/>
    <sheet name="M2-P3 (ATN)" sheetId="48" r:id="rId8"/>
    <sheet name="Paramétrage" sheetId="36" r:id="rId9"/>
    <sheet name="fin" sheetId="42" state="hidden" r:id="rId10"/>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93" i="48" l="1"/>
  <c r="W292" i="48"/>
  <c r="AF291" i="48"/>
  <c r="AE291" i="48"/>
  <c r="Y291" i="48"/>
  <c r="X291" i="48"/>
  <c r="V291" i="48"/>
  <c r="U291" i="48"/>
  <c r="AF282" i="48"/>
  <c r="AE282" i="48"/>
  <c r="Y282" i="48"/>
  <c r="X282" i="48"/>
  <c r="V282" i="48"/>
  <c r="U282" i="48"/>
  <c r="AF281" i="48"/>
  <c r="AE281" i="48"/>
  <c r="Y281" i="48"/>
  <c r="X281" i="48"/>
  <c r="V281" i="48"/>
  <c r="U281" i="48"/>
  <c r="AF280" i="48"/>
  <c r="AE280" i="48"/>
  <c r="Y280" i="48"/>
  <c r="X280" i="48"/>
  <c r="X292" i="48" s="1"/>
  <c r="V280" i="48"/>
  <c r="U280" i="48"/>
  <c r="W279" i="48"/>
  <c r="AF278" i="48"/>
  <c r="AE278" i="48"/>
  <c r="Y278" i="48"/>
  <c r="X278" i="48"/>
  <c r="V278" i="48"/>
  <c r="U278" i="48"/>
  <c r="AF277" i="48"/>
  <c r="AE277" i="48"/>
  <c r="Y277" i="48"/>
  <c r="X277" i="48"/>
  <c r="V277" i="48"/>
  <c r="U277" i="48"/>
  <c r="AF276" i="48"/>
  <c r="AE276" i="48"/>
  <c r="Y276" i="48"/>
  <c r="X276" i="48"/>
  <c r="V276" i="48"/>
  <c r="U276" i="48"/>
  <c r="AF275" i="48"/>
  <c r="AE275" i="48"/>
  <c r="Y275" i="48"/>
  <c r="X275" i="48"/>
  <c r="V275" i="48"/>
  <c r="U275" i="48"/>
  <c r="AF274" i="48"/>
  <c r="AE274" i="48"/>
  <c r="Y274" i="48"/>
  <c r="X274" i="48"/>
  <c r="V274" i="48"/>
  <c r="U274" i="48"/>
  <c r="AF273" i="48"/>
  <c r="AE273" i="48"/>
  <c r="Y273" i="48"/>
  <c r="X273" i="48"/>
  <c r="V273" i="48"/>
  <c r="U273" i="48"/>
  <c r="AF272" i="48"/>
  <c r="AE272" i="48"/>
  <c r="Y272" i="48"/>
  <c r="X272" i="48"/>
  <c r="V272" i="48"/>
  <c r="U272" i="48"/>
  <c r="AF271" i="48"/>
  <c r="AE271" i="48"/>
  <c r="Y271" i="48"/>
  <c r="X271" i="48"/>
  <c r="V271" i="48"/>
  <c r="U271" i="48"/>
  <c r="AF270" i="48"/>
  <c r="AE270" i="48"/>
  <c r="Y270" i="48"/>
  <c r="X270" i="48"/>
  <c r="V270" i="48"/>
  <c r="U270" i="48"/>
  <c r="AF269" i="48"/>
  <c r="AE269" i="48"/>
  <c r="Y269" i="48"/>
  <c r="X269" i="48"/>
  <c r="V269" i="48"/>
  <c r="U269" i="48"/>
  <c r="AF268" i="48"/>
  <c r="AE268" i="48"/>
  <c r="Y268" i="48"/>
  <c r="X268" i="48"/>
  <c r="V268" i="48"/>
  <c r="U268" i="48"/>
  <c r="AF267" i="48"/>
  <c r="AE267" i="48"/>
  <c r="Y267" i="48"/>
  <c r="X267" i="48"/>
  <c r="V267" i="48"/>
  <c r="U267" i="48"/>
  <c r="W266" i="48"/>
  <c r="AF265" i="48"/>
  <c r="AE265" i="48"/>
  <c r="Y265" i="48"/>
  <c r="X265" i="48"/>
  <c r="V265" i="48"/>
  <c r="U265" i="48"/>
  <c r="AF264" i="48"/>
  <c r="AE264" i="48"/>
  <c r="Y264" i="48"/>
  <c r="X264" i="48"/>
  <c r="V264" i="48"/>
  <c r="U264" i="48"/>
  <c r="AF263" i="48"/>
  <c r="AE263" i="48"/>
  <c r="Y263" i="48"/>
  <c r="X263" i="48"/>
  <c r="V263" i="48"/>
  <c r="U263" i="48"/>
  <c r="AF262" i="48"/>
  <c r="AE262" i="48"/>
  <c r="Y262" i="48"/>
  <c r="X262" i="48"/>
  <c r="V262" i="48"/>
  <c r="U262" i="48"/>
  <c r="AF261" i="48"/>
  <c r="AE261" i="48"/>
  <c r="Y261" i="48"/>
  <c r="X261" i="48"/>
  <c r="V261" i="48"/>
  <c r="U261" i="48"/>
  <c r="AF260" i="48"/>
  <c r="AE260" i="48"/>
  <c r="Y260" i="48"/>
  <c r="X260" i="48"/>
  <c r="V260" i="48"/>
  <c r="U260" i="48"/>
  <c r="AF259" i="48"/>
  <c r="AE259" i="48"/>
  <c r="Y259" i="48"/>
  <c r="X259" i="48"/>
  <c r="V259" i="48"/>
  <c r="U259" i="48"/>
  <c r="AF258" i="48"/>
  <c r="AE258" i="48"/>
  <c r="Y258" i="48"/>
  <c r="X258" i="48"/>
  <c r="V258" i="48"/>
  <c r="U258" i="48"/>
  <c r="AF257" i="48"/>
  <c r="AE257" i="48"/>
  <c r="Y257" i="48"/>
  <c r="X257" i="48"/>
  <c r="V257" i="48"/>
  <c r="U257" i="48"/>
  <c r="AF256" i="48"/>
  <c r="AE256" i="48"/>
  <c r="Y256" i="48"/>
  <c r="X256" i="48"/>
  <c r="V256" i="48"/>
  <c r="U256" i="48"/>
  <c r="AF255" i="48"/>
  <c r="AE255" i="48"/>
  <c r="Y255" i="48"/>
  <c r="X255" i="48"/>
  <c r="V255" i="48"/>
  <c r="U255" i="48"/>
  <c r="AF254" i="48"/>
  <c r="AE254" i="48"/>
  <c r="AE266" i="48" s="1"/>
  <c r="N266" i="48" s="1"/>
  <c r="Y254" i="48"/>
  <c r="X254" i="48"/>
  <c r="V254" i="48"/>
  <c r="U254" i="48"/>
  <c r="W253" i="48"/>
  <c r="AF252" i="48"/>
  <c r="AE252" i="48"/>
  <c r="Y252" i="48"/>
  <c r="X252" i="48"/>
  <c r="V252" i="48"/>
  <c r="U252" i="48"/>
  <c r="AF251" i="48"/>
  <c r="AE251" i="48"/>
  <c r="Y251" i="48"/>
  <c r="X251" i="48"/>
  <c r="V251" i="48"/>
  <c r="U251" i="48"/>
  <c r="AF250" i="48"/>
  <c r="AE250" i="48"/>
  <c r="Y250" i="48"/>
  <c r="X250" i="48"/>
  <c r="V250" i="48"/>
  <c r="U250" i="48"/>
  <c r="AF249" i="48"/>
  <c r="AE249" i="48"/>
  <c r="Y249" i="48"/>
  <c r="X249" i="48"/>
  <c r="V249" i="48"/>
  <c r="U249" i="48"/>
  <c r="AF248" i="48"/>
  <c r="AE248" i="48"/>
  <c r="Y248" i="48"/>
  <c r="X248" i="48"/>
  <c r="V248" i="48"/>
  <c r="U248" i="48"/>
  <c r="AF247" i="48"/>
  <c r="AE247" i="48"/>
  <c r="Y247" i="48"/>
  <c r="X247" i="48"/>
  <c r="V247" i="48"/>
  <c r="U247" i="48"/>
  <c r="AF246" i="48"/>
  <c r="AE246" i="48"/>
  <c r="Y246" i="48"/>
  <c r="X246" i="48"/>
  <c r="V246" i="48"/>
  <c r="U246" i="48"/>
  <c r="AF245" i="48"/>
  <c r="AE245" i="48"/>
  <c r="Y245" i="48"/>
  <c r="X245" i="48"/>
  <c r="V245" i="48"/>
  <c r="U245" i="48"/>
  <c r="AF244" i="48"/>
  <c r="AE244" i="48"/>
  <c r="Y244" i="48"/>
  <c r="X244" i="48"/>
  <c r="V244" i="48"/>
  <c r="U244" i="48"/>
  <c r="AF243" i="48"/>
  <c r="AE243" i="48"/>
  <c r="Y243" i="48"/>
  <c r="X243" i="48"/>
  <c r="V243" i="48"/>
  <c r="U243" i="48"/>
  <c r="AF242" i="48"/>
  <c r="AE242" i="48"/>
  <c r="Y242" i="48"/>
  <c r="X242" i="48"/>
  <c r="V242" i="48"/>
  <c r="U242" i="48"/>
  <c r="AF241" i="48"/>
  <c r="AE241" i="48"/>
  <c r="Y241" i="48"/>
  <c r="X241" i="48"/>
  <c r="V241" i="48"/>
  <c r="U241" i="48"/>
  <c r="W240" i="48"/>
  <c r="AF239" i="48"/>
  <c r="AE239" i="48"/>
  <c r="Y239" i="48"/>
  <c r="X239" i="48"/>
  <c r="V239" i="48"/>
  <c r="U239" i="48"/>
  <c r="AF238" i="48"/>
  <c r="AE238" i="48"/>
  <c r="Y238" i="48"/>
  <c r="X238" i="48"/>
  <c r="V238" i="48"/>
  <c r="U238" i="48"/>
  <c r="AF237" i="48"/>
  <c r="AE237" i="48"/>
  <c r="Y237" i="48"/>
  <c r="X237" i="48"/>
  <c r="V237" i="48"/>
  <c r="U237" i="48"/>
  <c r="AF236" i="48"/>
  <c r="AE236" i="48"/>
  <c r="Y236" i="48"/>
  <c r="X236" i="48"/>
  <c r="V236" i="48"/>
  <c r="U236" i="48"/>
  <c r="AF235" i="48"/>
  <c r="AE235" i="48"/>
  <c r="Y235" i="48"/>
  <c r="X235" i="48"/>
  <c r="V235" i="48"/>
  <c r="U235" i="48"/>
  <c r="AF234" i="48"/>
  <c r="AE234" i="48"/>
  <c r="Y234" i="48"/>
  <c r="X234" i="48"/>
  <c r="V234" i="48"/>
  <c r="U234" i="48"/>
  <c r="AF233" i="48"/>
  <c r="AE233" i="48"/>
  <c r="Y233" i="48"/>
  <c r="X233" i="48"/>
  <c r="V233" i="48"/>
  <c r="U233" i="48"/>
  <c r="AF232" i="48"/>
  <c r="AE232" i="48"/>
  <c r="Y232" i="48"/>
  <c r="X232" i="48"/>
  <c r="V232" i="48"/>
  <c r="U232" i="48"/>
  <c r="AF231" i="48"/>
  <c r="AE231" i="48"/>
  <c r="Y231" i="48"/>
  <c r="X231" i="48"/>
  <c r="V231" i="48"/>
  <c r="U231" i="48"/>
  <c r="AF230" i="48"/>
  <c r="AE230" i="48"/>
  <c r="Y230" i="48"/>
  <c r="X230" i="48"/>
  <c r="V230" i="48"/>
  <c r="U230" i="48"/>
  <c r="AF229" i="48"/>
  <c r="AE229" i="48"/>
  <c r="Y229" i="48"/>
  <c r="X229" i="48"/>
  <c r="V229" i="48"/>
  <c r="U229" i="48"/>
  <c r="AF228" i="48"/>
  <c r="AE228" i="48"/>
  <c r="Y228" i="48"/>
  <c r="X228" i="48"/>
  <c r="V228" i="48"/>
  <c r="U228" i="48"/>
  <c r="W227" i="48"/>
  <c r="AF226" i="48"/>
  <c r="AE226" i="48"/>
  <c r="Y226" i="48"/>
  <c r="X226" i="48"/>
  <c r="V226" i="48"/>
  <c r="U226" i="48"/>
  <c r="AF225" i="48"/>
  <c r="AE225" i="48"/>
  <c r="Y225" i="48"/>
  <c r="X225" i="48"/>
  <c r="V225" i="48"/>
  <c r="U225" i="48"/>
  <c r="AF224" i="48"/>
  <c r="AE224" i="48"/>
  <c r="Y224" i="48"/>
  <c r="X224" i="48"/>
  <c r="V224" i="48"/>
  <c r="U224" i="48"/>
  <c r="AF223" i="48"/>
  <c r="AE223" i="48"/>
  <c r="Y223" i="48"/>
  <c r="X223" i="48"/>
  <c r="V223" i="48"/>
  <c r="U223" i="48"/>
  <c r="AF222" i="48"/>
  <c r="AE222" i="48"/>
  <c r="Y222" i="48"/>
  <c r="X222" i="48"/>
  <c r="V222" i="48"/>
  <c r="U222" i="48"/>
  <c r="AF221" i="48"/>
  <c r="AE221" i="48"/>
  <c r="Y221" i="48"/>
  <c r="X221" i="48"/>
  <c r="V221" i="48"/>
  <c r="U221" i="48"/>
  <c r="AF220" i="48"/>
  <c r="AE220" i="48"/>
  <c r="Y220" i="48"/>
  <c r="X220" i="48"/>
  <c r="V220" i="48"/>
  <c r="U220" i="48"/>
  <c r="AF219" i="48"/>
  <c r="AE219" i="48"/>
  <c r="Y219" i="48"/>
  <c r="X219" i="48"/>
  <c r="V219" i="48"/>
  <c r="U219" i="48"/>
  <c r="AF218" i="48"/>
  <c r="AE218" i="48"/>
  <c r="Y218" i="48"/>
  <c r="X218" i="48"/>
  <c r="V218" i="48"/>
  <c r="U218" i="48"/>
  <c r="AF217" i="48"/>
  <c r="AE217" i="48"/>
  <c r="Y217" i="48"/>
  <c r="X217" i="48"/>
  <c r="V217" i="48"/>
  <c r="U217" i="48"/>
  <c r="AF216" i="48"/>
  <c r="AE216" i="48"/>
  <c r="Y216" i="48"/>
  <c r="X216" i="48"/>
  <c r="V216" i="48"/>
  <c r="U216" i="48"/>
  <c r="AF215" i="48"/>
  <c r="AE215" i="48"/>
  <c r="Y215" i="48"/>
  <c r="X215" i="48"/>
  <c r="V215" i="48"/>
  <c r="U215" i="48"/>
  <c r="W214" i="48"/>
  <c r="AF213" i="48"/>
  <c r="AE213" i="48"/>
  <c r="Y213" i="48"/>
  <c r="X213" i="48"/>
  <c r="V213" i="48"/>
  <c r="U213" i="48"/>
  <c r="AF212" i="48"/>
  <c r="AE212" i="48"/>
  <c r="Y212" i="48"/>
  <c r="X212" i="48"/>
  <c r="V212" i="48"/>
  <c r="U212" i="48"/>
  <c r="AF211" i="48"/>
  <c r="AE211" i="48"/>
  <c r="Y211" i="48"/>
  <c r="X211" i="48"/>
  <c r="V211" i="48"/>
  <c r="U211" i="48"/>
  <c r="AF210" i="48"/>
  <c r="AE210" i="48"/>
  <c r="Y210" i="48"/>
  <c r="X210" i="48"/>
  <c r="V210" i="48"/>
  <c r="U210" i="48"/>
  <c r="AF209" i="48"/>
  <c r="AE209" i="48"/>
  <c r="Y209" i="48"/>
  <c r="X209" i="48"/>
  <c r="V209" i="48"/>
  <c r="U209" i="48"/>
  <c r="AF208" i="48"/>
  <c r="AE208" i="48"/>
  <c r="Y208" i="48"/>
  <c r="X208" i="48"/>
  <c r="V208" i="48"/>
  <c r="U208" i="48"/>
  <c r="AF207" i="48"/>
  <c r="AE207" i="48"/>
  <c r="Y207" i="48"/>
  <c r="X207" i="48"/>
  <c r="V207" i="48"/>
  <c r="U207" i="48"/>
  <c r="AF206" i="48"/>
  <c r="AE206" i="48"/>
  <c r="Y206" i="48"/>
  <c r="X206" i="48"/>
  <c r="V206" i="48"/>
  <c r="U206" i="48"/>
  <c r="AF205" i="48"/>
  <c r="AE205" i="48"/>
  <c r="Y205" i="48"/>
  <c r="X205" i="48"/>
  <c r="V205" i="48"/>
  <c r="U205" i="48"/>
  <c r="AF204" i="48"/>
  <c r="AE204" i="48"/>
  <c r="Y204" i="48"/>
  <c r="X204" i="48"/>
  <c r="V204" i="48"/>
  <c r="U204" i="48"/>
  <c r="AF203" i="48"/>
  <c r="AE203" i="48"/>
  <c r="Y203" i="48"/>
  <c r="X203" i="48"/>
  <c r="V203" i="48"/>
  <c r="U203" i="48"/>
  <c r="AF202" i="48"/>
  <c r="AE202" i="48"/>
  <c r="Y202" i="48"/>
  <c r="X202" i="48"/>
  <c r="V202" i="48"/>
  <c r="U202" i="48"/>
  <c r="W201" i="48"/>
  <c r="AF200" i="48"/>
  <c r="AE200" i="48"/>
  <c r="Y200" i="48"/>
  <c r="X200" i="48"/>
  <c r="V200" i="48"/>
  <c r="U200" i="48"/>
  <c r="AF199" i="48"/>
  <c r="AE199" i="48"/>
  <c r="Y199" i="48"/>
  <c r="X199" i="48"/>
  <c r="V199" i="48"/>
  <c r="U199" i="48"/>
  <c r="AF198" i="48"/>
  <c r="AE198" i="48"/>
  <c r="Y198" i="48"/>
  <c r="X198" i="48"/>
  <c r="V198" i="48"/>
  <c r="U198" i="48"/>
  <c r="AF197" i="48"/>
  <c r="AE197" i="48"/>
  <c r="Y197" i="48"/>
  <c r="X197" i="48"/>
  <c r="V197" i="48"/>
  <c r="U197" i="48"/>
  <c r="AF196" i="48"/>
  <c r="AE196" i="48"/>
  <c r="Y196" i="48"/>
  <c r="X196" i="48"/>
  <c r="V196" i="48"/>
  <c r="U196" i="48"/>
  <c r="AF195" i="48"/>
  <c r="AE195" i="48"/>
  <c r="Y195" i="48"/>
  <c r="X195" i="48"/>
  <c r="V195" i="48"/>
  <c r="U195" i="48"/>
  <c r="AF194" i="48"/>
  <c r="AE194" i="48"/>
  <c r="Y194" i="48"/>
  <c r="X194" i="48"/>
  <c r="V194" i="48"/>
  <c r="U194" i="48"/>
  <c r="AF193" i="48"/>
  <c r="AE193" i="48"/>
  <c r="Y193" i="48"/>
  <c r="X193" i="48"/>
  <c r="V193" i="48"/>
  <c r="U193" i="48"/>
  <c r="AF192" i="48"/>
  <c r="AE192" i="48"/>
  <c r="Y192" i="48"/>
  <c r="X192" i="48"/>
  <c r="V192" i="48"/>
  <c r="U192" i="48"/>
  <c r="AF191" i="48"/>
  <c r="AE191" i="48"/>
  <c r="Y191" i="48"/>
  <c r="X191" i="48"/>
  <c r="V191" i="48"/>
  <c r="U191" i="48"/>
  <c r="AF190" i="48"/>
  <c r="AE190" i="48"/>
  <c r="Y190" i="48"/>
  <c r="X190" i="48"/>
  <c r="V190" i="48"/>
  <c r="U190" i="48"/>
  <c r="AF189" i="48"/>
  <c r="AE189" i="48"/>
  <c r="Y189" i="48"/>
  <c r="X189" i="48"/>
  <c r="V189" i="48"/>
  <c r="U189" i="48"/>
  <c r="W188" i="48"/>
  <c r="AF187" i="48"/>
  <c r="AE187" i="48"/>
  <c r="Y187" i="48"/>
  <c r="X187" i="48"/>
  <c r="V187" i="48"/>
  <c r="U187" i="48"/>
  <c r="AF186" i="48"/>
  <c r="AE186" i="48"/>
  <c r="Y186" i="48"/>
  <c r="X186" i="48"/>
  <c r="V186" i="48"/>
  <c r="U186" i="48"/>
  <c r="AF185" i="48"/>
  <c r="AE185" i="48"/>
  <c r="Y185" i="48"/>
  <c r="X185" i="48"/>
  <c r="V185" i="48"/>
  <c r="U185" i="48"/>
  <c r="AF184" i="48"/>
  <c r="AE184" i="48"/>
  <c r="Y184" i="48"/>
  <c r="X184" i="48"/>
  <c r="V184" i="48"/>
  <c r="U184" i="48"/>
  <c r="AF183" i="48"/>
  <c r="AE183" i="48"/>
  <c r="Y183" i="48"/>
  <c r="X183" i="48"/>
  <c r="V183" i="48"/>
  <c r="U183" i="48"/>
  <c r="AF182" i="48"/>
  <c r="AE182" i="48"/>
  <c r="Y182" i="48"/>
  <c r="X182" i="48"/>
  <c r="V182" i="48"/>
  <c r="U182" i="48"/>
  <c r="AF181" i="48"/>
  <c r="AE181" i="48"/>
  <c r="Y181" i="48"/>
  <c r="X181" i="48"/>
  <c r="V181" i="48"/>
  <c r="U181" i="48"/>
  <c r="AF180" i="48"/>
  <c r="AE180" i="48"/>
  <c r="Y180" i="48"/>
  <c r="X180" i="48"/>
  <c r="V180" i="48"/>
  <c r="U180" i="48"/>
  <c r="AF179" i="48"/>
  <c r="AE179" i="48"/>
  <c r="Y179" i="48"/>
  <c r="X179" i="48"/>
  <c r="V179" i="48"/>
  <c r="U179" i="48"/>
  <c r="AF178" i="48"/>
  <c r="AE178" i="48"/>
  <c r="Y178" i="48"/>
  <c r="X178" i="48"/>
  <c r="V178" i="48"/>
  <c r="U178" i="48"/>
  <c r="AF177" i="48"/>
  <c r="AE177" i="48"/>
  <c r="Y177" i="48"/>
  <c r="X177" i="48"/>
  <c r="V177" i="48"/>
  <c r="U177" i="48"/>
  <c r="AF176" i="48"/>
  <c r="AE176" i="48"/>
  <c r="Y176" i="48"/>
  <c r="X176" i="48"/>
  <c r="V176" i="48"/>
  <c r="U176" i="48"/>
  <c r="W175" i="48"/>
  <c r="AF174" i="48"/>
  <c r="AE174" i="48"/>
  <c r="Y174" i="48"/>
  <c r="X174" i="48"/>
  <c r="V174" i="48"/>
  <c r="U174" i="48"/>
  <c r="AF173" i="48"/>
  <c r="AE173" i="48"/>
  <c r="Y173" i="48"/>
  <c r="X173" i="48"/>
  <c r="V173" i="48"/>
  <c r="U173" i="48"/>
  <c r="AF172" i="48"/>
  <c r="AE172" i="48"/>
  <c r="Y172" i="48"/>
  <c r="X172" i="48"/>
  <c r="V172" i="48"/>
  <c r="U172" i="48"/>
  <c r="AF171" i="48"/>
  <c r="AE171" i="48"/>
  <c r="Y171" i="48"/>
  <c r="X171" i="48"/>
  <c r="V171" i="48"/>
  <c r="U171" i="48"/>
  <c r="AF170" i="48"/>
  <c r="AE170" i="48"/>
  <c r="Y170" i="48"/>
  <c r="X170" i="48"/>
  <c r="V170" i="48"/>
  <c r="U170" i="48"/>
  <c r="AF169" i="48"/>
  <c r="AE169" i="48"/>
  <c r="Y169" i="48"/>
  <c r="X169" i="48"/>
  <c r="V169" i="48"/>
  <c r="U169" i="48"/>
  <c r="AF168" i="48"/>
  <c r="AE168" i="48"/>
  <c r="Y168" i="48"/>
  <c r="X168" i="48"/>
  <c r="V168" i="48"/>
  <c r="U168" i="48"/>
  <c r="AF167" i="48"/>
  <c r="AE167" i="48"/>
  <c r="Y167" i="48"/>
  <c r="X167" i="48"/>
  <c r="V167" i="48"/>
  <c r="U167" i="48"/>
  <c r="AF166" i="48"/>
  <c r="AE166" i="48"/>
  <c r="Y166" i="48"/>
  <c r="X166" i="48"/>
  <c r="V166" i="48"/>
  <c r="U166" i="48"/>
  <c r="AF165" i="48"/>
  <c r="AE165" i="48"/>
  <c r="Y165" i="48"/>
  <c r="X165" i="48"/>
  <c r="V165" i="48"/>
  <c r="U165" i="48"/>
  <c r="AF164" i="48"/>
  <c r="AE164" i="48"/>
  <c r="Y164" i="48"/>
  <c r="X164" i="48"/>
  <c r="V164" i="48"/>
  <c r="U164" i="48"/>
  <c r="AF163" i="48"/>
  <c r="AE163" i="48"/>
  <c r="V163" i="48"/>
  <c r="U163" i="48"/>
  <c r="E162" i="48"/>
  <c r="W161" i="48"/>
  <c r="AF160" i="48"/>
  <c r="AE160" i="48"/>
  <c r="Y160" i="48"/>
  <c r="X160" i="48"/>
  <c r="V160" i="48"/>
  <c r="U160" i="48"/>
  <c r="AF159" i="48"/>
  <c r="AE159" i="48"/>
  <c r="Y159" i="48"/>
  <c r="X159" i="48"/>
  <c r="V159" i="48"/>
  <c r="U159" i="48"/>
  <c r="AF158" i="48"/>
  <c r="AE158" i="48"/>
  <c r="Y158" i="48"/>
  <c r="X158" i="48"/>
  <c r="V158" i="48"/>
  <c r="U158" i="48"/>
  <c r="AF157" i="48"/>
  <c r="AE157" i="48"/>
  <c r="Y157" i="48"/>
  <c r="X157" i="48"/>
  <c r="V157" i="48"/>
  <c r="U157" i="48"/>
  <c r="AF156" i="48"/>
  <c r="AE156" i="48"/>
  <c r="Y156" i="48"/>
  <c r="X156" i="48"/>
  <c r="V156" i="48"/>
  <c r="U156" i="48"/>
  <c r="AF155" i="48"/>
  <c r="AE155" i="48"/>
  <c r="Y155" i="48"/>
  <c r="X155" i="48"/>
  <c r="V155" i="48"/>
  <c r="U155" i="48"/>
  <c r="AF154" i="48"/>
  <c r="AE154" i="48"/>
  <c r="Y154" i="48"/>
  <c r="X154" i="48"/>
  <c r="V154" i="48"/>
  <c r="U154" i="48"/>
  <c r="AF153" i="48"/>
  <c r="AE153" i="48"/>
  <c r="Y153" i="48"/>
  <c r="X153" i="48"/>
  <c r="V153" i="48"/>
  <c r="U153" i="48"/>
  <c r="AF152" i="48"/>
  <c r="AE152" i="48"/>
  <c r="Y152" i="48"/>
  <c r="X152" i="48"/>
  <c r="V152" i="48"/>
  <c r="U152" i="48"/>
  <c r="AF151" i="48"/>
  <c r="AE151" i="48"/>
  <c r="Y151" i="48"/>
  <c r="X151" i="48"/>
  <c r="V151" i="48"/>
  <c r="U151" i="48"/>
  <c r="AF150" i="48"/>
  <c r="AE150" i="48"/>
  <c r="Y150" i="48"/>
  <c r="X150" i="48"/>
  <c r="V150" i="48"/>
  <c r="U150" i="48"/>
  <c r="AF149" i="48"/>
  <c r="AE149" i="48"/>
  <c r="Y149" i="48"/>
  <c r="X149" i="48"/>
  <c r="V149" i="48"/>
  <c r="U149" i="48"/>
  <c r="W148" i="48"/>
  <c r="AF147" i="48"/>
  <c r="AE147" i="48"/>
  <c r="Y147" i="48"/>
  <c r="X147" i="48"/>
  <c r="V147" i="48"/>
  <c r="U147" i="48"/>
  <c r="AF146" i="48"/>
  <c r="AE146" i="48"/>
  <c r="Y146" i="48"/>
  <c r="X146" i="48"/>
  <c r="V146" i="48"/>
  <c r="U146" i="48"/>
  <c r="AF145" i="48"/>
  <c r="AE145" i="48"/>
  <c r="Y145" i="48"/>
  <c r="X145" i="48"/>
  <c r="V145" i="48"/>
  <c r="U145" i="48"/>
  <c r="AF144" i="48"/>
  <c r="AE144" i="48"/>
  <c r="Y144" i="48"/>
  <c r="X144" i="48"/>
  <c r="V144" i="48"/>
  <c r="U144" i="48"/>
  <c r="AF143" i="48"/>
  <c r="AE143" i="48"/>
  <c r="Y143" i="48"/>
  <c r="X143" i="48"/>
  <c r="V143" i="48"/>
  <c r="U143" i="48"/>
  <c r="AF142" i="48"/>
  <c r="AE142" i="48"/>
  <c r="Y142" i="48"/>
  <c r="X142" i="48"/>
  <c r="V142" i="48"/>
  <c r="U142" i="48"/>
  <c r="AF141" i="48"/>
  <c r="AE141" i="48"/>
  <c r="Y141" i="48"/>
  <c r="X141" i="48"/>
  <c r="V141" i="48"/>
  <c r="U141" i="48"/>
  <c r="AF140" i="48"/>
  <c r="AE140" i="48"/>
  <c r="Y140" i="48"/>
  <c r="X140" i="48"/>
  <c r="V140" i="48"/>
  <c r="U140" i="48"/>
  <c r="AF139" i="48"/>
  <c r="AE139" i="48"/>
  <c r="Y139" i="48"/>
  <c r="X139" i="48"/>
  <c r="V139" i="48"/>
  <c r="U139" i="48"/>
  <c r="AF138" i="48"/>
  <c r="AE138" i="48"/>
  <c r="Y138" i="48"/>
  <c r="X138" i="48"/>
  <c r="V138" i="48"/>
  <c r="U138" i="48"/>
  <c r="AF137" i="48"/>
  <c r="AE137" i="48"/>
  <c r="Y137" i="48"/>
  <c r="X137" i="48"/>
  <c r="V137" i="48"/>
  <c r="U137" i="48"/>
  <c r="AF136" i="48"/>
  <c r="AE136" i="48"/>
  <c r="Y136" i="48"/>
  <c r="X136" i="48"/>
  <c r="V136" i="48"/>
  <c r="U136" i="48"/>
  <c r="W135" i="48"/>
  <c r="AF134" i="48"/>
  <c r="AE134" i="48"/>
  <c r="Y134" i="48"/>
  <c r="X134" i="48"/>
  <c r="V134" i="48"/>
  <c r="U134" i="48"/>
  <c r="AF133" i="48"/>
  <c r="AE133" i="48"/>
  <c r="Y133" i="48"/>
  <c r="X133" i="48"/>
  <c r="V133" i="48"/>
  <c r="U133" i="48"/>
  <c r="AF132" i="48"/>
  <c r="AE132" i="48"/>
  <c r="Y132" i="48"/>
  <c r="X132" i="48"/>
  <c r="V132" i="48"/>
  <c r="U132" i="48"/>
  <c r="AF131" i="48"/>
  <c r="AE131" i="48"/>
  <c r="Y131" i="48"/>
  <c r="X131" i="48"/>
  <c r="V131" i="48"/>
  <c r="U131" i="48"/>
  <c r="AF130" i="48"/>
  <c r="AE130" i="48"/>
  <c r="Y130" i="48"/>
  <c r="X130" i="48"/>
  <c r="V130" i="48"/>
  <c r="U130" i="48"/>
  <c r="AF129" i="48"/>
  <c r="AE129" i="48"/>
  <c r="Y129" i="48"/>
  <c r="X129" i="48"/>
  <c r="V129" i="48"/>
  <c r="U129" i="48"/>
  <c r="AF128" i="48"/>
  <c r="AE128" i="48"/>
  <c r="Y128" i="48"/>
  <c r="X128" i="48"/>
  <c r="V128" i="48"/>
  <c r="U128" i="48"/>
  <c r="AF127" i="48"/>
  <c r="AE127" i="48"/>
  <c r="Y127" i="48"/>
  <c r="X127" i="48"/>
  <c r="V127" i="48"/>
  <c r="U127" i="48"/>
  <c r="AF126" i="48"/>
  <c r="AE126" i="48"/>
  <c r="Y126" i="48"/>
  <c r="X126" i="48"/>
  <c r="V126" i="48"/>
  <c r="U126" i="48"/>
  <c r="AF125" i="48"/>
  <c r="AE125" i="48"/>
  <c r="Y125" i="48"/>
  <c r="X125" i="48"/>
  <c r="V125" i="48"/>
  <c r="U125" i="48"/>
  <c r="AF124" i="48"/>
  <c r="AE124" i="48"/>
  <c r="Y124" i="48"/>
  <c r="X124" i="48"/>
  <c r="V124" i="48"/>
  <c r="U124" i="48"/>
  <c r="AF123" i="48"/>
  <c r="AE123" i="48"/>
  <c r="Y123" i="48"/>
  <c r="X123" i="48"/>
  <c r="V123" i="48"/>
  <c r="U123" i="48"/>
  <c r="W122" i="48"/>
  <c r="AF121" i="48"/>
  <c r="AE121" i="48"/>
  <c r="Y121" i="48"/>
  <c r="X121" i="48"/>
  <c r="V121" i="48"/>
  <c r="U121" i="48"/>
  <c r="AF120" i="48"/>
  <c r="AE120" i="48"/>
  <c r="Y120" i="48"/>
  <c r="X120" i="48"/>
  <c r="V120" i="48"/>
  <c r="U120" i="48"/>
  <c r="AF119" i="48"/>
  <c r="AE119" i="48"/>
  <c r="Y119" i="48"/>
  <c r="X119" i="48"/>
  <c r="V119" i="48"/>
  <c r="U119" i="48"/>
  <c r="AF118" i="48"/>
  <c r="AE118" i="48"/>
  <c r="Y118" i="48"/>
  <c r="X118" i="48"/>
  <c r="V118" i="48"/>
  <c r="U118" i="48"/>
  <c r="AF117" i="48"/>
  <c r="AE117" i="48"/>
  <c r="Y117" i="48"/>
  <c r="X117" i="48"/>
  <c r="V117" i="48"/>
  <c r="U117" i="48"/>
  <c r="AF116" i="48"/>
  <c r="AE116" i="48"/>
  <c r="Y116" i="48"/>
  <c r="X116" i="48"/>
  <c r="V116" i="48"/>
  <c r="U116" i="48"/>
  <c r="AF115" i="48"/>
  <c r="AE115" i="48"/>
  <c r="Y115" i="48"/>
  <c r="X115" i="48"/>
  <c r="V115" i="48"/>
  <c r="U115" i="48"/>
  <c r="AF114" i="48"/>
  <c r="AE114" i="48"/>
  <c r="Y114" i="48"/>
  <c r="X114" i="48"/>
  <c r="V114" i="48"/>
  <c r="U114" i="48"/>
  <c r="AF113" i="48"/>
  <c r="AE113" i="48"/>
  <c r="Y113" i="48"/>
  <c r="X113" i="48"/>
  <c r="V113" i="48"/>
  <c r="U113" i="48"/>
  <c r="AF112" i="48"/>
  <c r="AE112" i="48"/>
  <c r="Y112" i="48"/>
  <c r="X112" i="48"/>
  <c r="V112" i="48"/>
  <c r="U112" i="48"/>
  <c r="AF111" i="48"/>
  <c r="AE111" i="48"/>
  <c r="Y111" i="48"/>
  <c r="X111" i="48"/>
  <c r="V111" i="48"/>
  <c r="U111" i="48"/>
  <c r="AF110" i="48"/>
  <c r="AE110" i="48"/>
  <c r="Y110" i="48"/>
  <c r="X110" i="48"/>
  <c r="V110" i="48"/>
  <c r="U110" i="48"/>
  <c r="W109" i="48"/>
  <c r="AF108" i="48"/>
  <c r="AE108" i="48"/>
  <c r="Y108" i="48"/>
  <c r="X108" i="48"/>
  <c r="V108" i="48"/>
  <c r="U108" i="48"/>
  <c r="AF107" i="48"/>
  <c r="AE107" i="48"/>
  <c r="Y107" i="48"/>
  <c r="X107" i="48"/>
  <c r="V107" i="48"/>
  <c r="U107" i="48"/>
  <c r="AF106" i="48"/>
  <c r="AE106" i="48"/>
  <c r="Y106" i="48"/>
  <c r="X106" i="48"/>
  <c r="V106" i="48"/>
  <c r="U106" i="48"/>
  <c r="AF105" i="48"/>
  <c r="AE105" i="48"/>
  <c r="Y105" i="48"/>
  <c r="X105" i="48"/>
  <c r="V105" i="48"/>
  <c r="U105" i="48"/>
  <c r="AF104" i="48"/>
  <c r="AE104" i="48"/>
  <c r="Y104" i="48"/>
  <c r="X104" i="48"/>
  <c r="V104" i="48"/>
  <c r="U104" i="48"/>
  <c r="AF103" i="48"/>
  <c r="AE103" i="48"/>
  <c r="Y103" i="48"/>
  <c r="X103" i="48"/>
  <c r="V103" i="48"/>
  <c r="U103" i="48"/>
  <c r="AF102" i="48"/>
  <c r="AE102" i="48"/>
  <c r="Y102" i="48"/>
  <c r="X102" i="48"/>
  <c r="V102" i="48"/>
  <c r="U102" i="48"/>
  <c r="AF101" i="48"/>
  <c r="AE101" i="48"/>
  <c r="Y101" i="48"/>
  <c r="X101" i="48"/>
  <c r="V101" i="48"/>
  <c r="U101" i="48"/>
  <c r="AF100" i="48"/>
  <c r="AE100" i="48"/>
  <c r="Y100" i="48"/>
  <c r="X100" i="48"/>
  <c r="V100" i="48"/>
  <c r="U100" i="48"/>
  <c r="AF99" i="48"/>
  <c r="AE99" i="48"/>
  <c r="Y99" i="48"/>
  <c r="X99" i="48"/>
  <c r="V99" i="48"/>
  <c r="U99" i="48"/>
  <c r="AF98" i="48"/>
  <c r="AE98" i="48"/>
  <c r="Y98" i="48"/>
  <c r="X98" i="48"/>
  <c r="V98" i="48"/>
  <c r="U98" i="48"/>
  <c r="AF97" i="48"/>
  <c r="AE97" i="48"/>
  <c r="Y97" i="48"/>
  <c r="X97" i="48"/>
  <c r="V97" i="48"/>
  <c r="U97" i="48"/>
  <c r="W96" i="48"/>
  <c r="AF95" i="48"/>
  <c r="AE95" i="48"/>
  <c r="Y95" i="48"/>
  <c r="X95" i="48"/>
  <c r="V95" i="48"/>
  <c r="U95" i="48"/>
  <c r="AF94" i="48"/>
  <c r="AE94" i="48"/>
  <c r="Y94" i="48"/>
  <c r="X94" i="48"/>
  <c r="V94" i="48"/>
  <c r="U94" i="48"/>
  <c r="AF93" i="48"/>
  <c r="AE93" i="48"/>
  <c r="Y93" i="48"/>
  <c r="X93" i="48"/>
  <c r="V93" i="48"/>
  <c r="U93" i="48"/>
  <c r="AF92" i="48"/>
  <c r="AE92" i="48"/>
  <c r="Y92" i="48"/>
  <c r="X92" i="48"/>
  <c r="V92" i="48"/>
  <c r="U92" i="48"/>
  <c r="AF91" i="48"/>
  <c r="AE91" i="48"/>
  <c r="Y91" i="48"/>
  <c r="X91" i="48"/>
  <c r="V91" i="48"/>
  <c r="U91" i="48"/>
  <c r="AF90" i="48"/>
  <c r="AE90" i="48"/>
  <c r="Y90" i="48"/>
  <c r="X90" i="48"/>
  <c r="V90" i="48"/>
  <c r="U90" i="48"/>
  <c r="AF89" i="48"/>
  <c r="AE89" i="48"/>
  <c r="Y89" i="48"/>
  <c r="X89" i="48"/>
  <c r="V89" i="48"/>
  <c r="U89" i="48"/>
  <c r="AF88" i="48"/>
  <c r="AE88" i="48"/>
  <c r="Y88" i="48"/>
  <c r="X88" i="48"/>
  <c r="V88" i="48"/>
  <c r="U88" i="48"/>
  <c r="AF87" i="48"/>
  <c r="AE87" i="48"/>
  <c r="Y87" i="48"/>
  <c r="X87" i="48"/>
  <c r="V87" i="48"/>
  <c r="U87" i="48"/>
  <c r="AF86" i="48"/>
  <c r="AE86" i="48"/>
  <c r="Y86" i="48"/>
  <c r="X86" i="48"/>
  <c r="V86" i="48"/>
  <c r="U86" i="48"/>
  <c r="AF85" i="48"/>
  <c r="AE85" i="48"/>
  <c r="Y85" i="48"/>
  <c r="X85" i="48"/>
  <c r="V85" i="48"/>
  <c r="U85" i="48"/>
  <c r="AF84" i="48"/>
  <c r="AE84" i="48"/>
  <c r="Y84" i="48"/>
  <c r="X84" i="48"/>
  <c r="V84" i="48"/>
  <c r="U84" i="48"/>
  <c r="W83" i="48"/>
  <c r="AF82" i="48"/>
  <c r="AE82" i="48"/>
  <c r="Y82" i="48"/>
  <c r="X82" i="48"/>
  <c r="V82" i="48"/>
  <c r="U82" i="48"/>
  <c r="AF81" i="48"/>
  <c r="AE81" i="48"/>
  <c r="Y81" i="48"/>
  <c r="X81" i="48"/>
  <c r="V81" i="48"/>
  <c r="U81" i="48"/>
  <c r="AF80" i="48"/>
  <c r="AE80" i="48"/>
  <c r="Y80" i="48"/>
  <c r="X80" i="48"/>
  <c r="V80" i="48"/>
  <c r="U80" i="48"/>
  <c r="AF79" i="48"/>
  <c r="AE79" i="48"/>
  <c r="Y79" i="48"/>
  <c r="X79" i="48"/>
  <c r="V79" i="48"/>
  <c r="U79" i="48"/>
  <c r="AF78" i="48"/>
  <c r="AE78" i="48"/>
  <c r="Y78" i="48"/>
  <c r="X78" i="48"/>
  <c r="V78" i="48"/>
  <c r="U78" i="48"/>
  <c r="AF77" i="48"/>
  <c r="AE77" i="48"/>
  <c r="Y77" i="48"/>
  <c r="X77" i="48"/>
  <c r="V77" i="48"/>
  <c r="U77" i="48"/>
  <c r="AF76" i="48"/>
  <c r="AE76" i="48"/>
  <c r="Y76" i="48"/>
  <c r="X76" i="48"/>
  <c r="V76" i="48"/>
  <c r="U76" i="48"/>
  <c r="AF75" i="48"/>
  <c r="AE75" i="48"/>
  <c r="Y75" i="48"/>
  <c r="X75" i="48"/>
  <c r="V75" i="48"/>
  <c r="U75" i="48"/>
  <c r="AF74" i="48"/>
  <c r="AE74" i="48"/>
  <c r="Y74" i="48"/>
  <c r="X74" i="48"/>
  <c r="V74" i="48"/>
  <c r="U74" i="48"/>
  <c r="AF73" i="48"/>
  <c r="AE73" i="48"/>
  <c r="Y73" i="48"/>
  <c r="X73" i="48"/>
  <c r="V73" i="48"/>
  <c r="U73" i="48"/>
  <c r="AF72" i="48"/>
  <c r="AE72" i="48"/>
  <c r="Y72" i="48"/>
  <c r="X72" i="48"/>
  <c r="V72" i="48"/>
  <c r="U72" i="48"/>
  <c r="AF71" i="48"/>
  <c r="AE71" i="48"/>
  <c r="Y71" i="48"/>
  <c r="X71" i="48"/>
  <c r="V71" i="48"/>
  <c r="U71" i="48"/>
  <c r="W70" i="48"/>
  <c r="AF69" i="48"/>
  <c r="AE69" i="48"/>
  <c r="Y69" i="48"/>
  <c r="X69" i="48"/>
  <c r="V69" i="48"/>
  <c r="U69" i="48"/>
  <c r="AF68" i="48"/>
  <c r="AE68" i="48"/>
  <c r="Y68" i="48"/>
  <c r="X68" i="48"/>
  <c r="V68" i="48"/>
  <c r="U68" i="48"/>
  <c r="AF67" i="48"/>
  <c r="AE67" i="48"/>
  <c r="Y67" i="48"/>
  <c r="X67" i="48"/>
  <c r="V67" i="48"/>
  <c r="U67" i="48"/>
  <c r="AF66" i="48"/>
  <c r="AE66" i="48"/>
  <c r="Y66" i="48"/>
  <c r="X66" i="48"/>
  <c r="V66" i="48"/>
  <c r="U66" i="48"/>
  <c r="AF65" i="48"/>
  <c r="AE65" i="48"/>
  <c r="Y65" i="48"/>
  <c r="X65" i="48"/>
  <c r="V65" i="48"/>
  <c r="U65" i="48"/>
  <c r="AF64" i="48"/>
  <c r="AE64" i="48"/>
  <c r="Y64" i="48"/>
  <c r="X64" i="48"/>
  <c r="V64" i="48"/>
  <c r="U64" i="48"/>
  <c r="AF63" i="48"/>
  <c r="AE63" i="48"/>
  <c r="Y63" i="48"/>
  <c r="X63" i="48"/>
  <c r="V63" i="48"/>
  <c r="U63" i="48"/>
  <c r="AF62" i="48"/>
  <c r="AE62" i="48" s="1"/>
  <c r="V62" i="48"/>
  <c r="X62" i="48" s="1"/>
  <c r="Y62" i="48" s="1"/>
  <c r="U62" i="48"/>
  <c r="AF61" i="48"/>
  <c r="AE61" i="48" s="1"/>
  <c r="U61" i="48"/>
  <c r="V61" i="48" s="1"/>
  <c r="X61" i="48" s="1"/>
  <c r="Y61" i="48" s="1"/>
  <c r="AF60" i="48"/>
  <c r="AE60" i="48"/>
  <c r="U60" i="48"/>
  <c r="V60" i="48" s="1"/>
  <c r="X60" i="48" s="1"/>
  <c r="AF59" i="48"/>
  <c r="AE59" i="48" s="1"/>
  <c r="U59" i="48"/>
  <c r="V59" i="48" s="1"/>
  <c r="X59" i="48" s="1"/>
  <c r="Y59" i="48" s="1"/>
  <c r="AF58" i="48"/>
  <c r="U58" i="48"/>
  <c r="V58" i="48" s="1"/>
  <c r="W57" i="48"/>
  <c r="AF56" i="48"/>
  <c r="AE56" i="48"/>
  <c r="V56" i="48"/>
  <c r="Y56" i="48" s="1"/>
  <c r="U56" i="48"/>
  <c r="AF54" i="48"/>
  <c r="AE54" i="48"/>
  <c r="Y54" i="48"/>
  <c r="X54" i="48"/>
  <c r="V54" i="48"/>
  <c r="U54" i="48"/>
  <c r="AF53" i="48"/>
  <c r="AE53" i="48"/>
  <c r="Y53" i="48"/>
  <c r="X53" i="48"/>
  <c r="V53" i="48"/>
  <c r="U53" i="48"/>
  <c r="AF52" i="48"/>
  <c r="AE52" i="48"/>
  <c r="Y52" i="48"/>
  <c r="X52" i="48"/>
  <c r="V52" i="48"/>
  <c r="U52" i="48"/>
  <c r="AF51" i="48"/>
  <c r="AE51" i="48"/>
  <c r="Y51" i="48"/>
  <c r="X51" i="48"/>
  <c r="V51" i="48"/>
  <c r="U51" i="48"/>
  <c r="AF50" i="48"/>
  <c r="AE50" i="48"/>
  <c r="Y50" i="48"/>
  <c r="X50" i="48"/>
  <c r="V50" i="48"/>
  <c r="U50" i="48"/>
  <c r="AF49" i="48"/>
  <c r="AE49" i="48"/>
  <c r="Y49" i="48"/>
  <c r="X49" i="48"/>
  <c r="V49" i="48"/>
  <c r="U49" i="48"/>
  <c r="AF48" i="48"/>
  <c r="AE48" i="48"/>
  <c r="Y48" i="48"/>
  <c r="X48" i="48"/>
  <c r="V48" i="48"/>
  <c r="U48" i="48"/>
  <c r="AF47" i="48"/>
  <c r="AE47" i="48" s="1"/>
  <c r="V47" i="48"/>
  <c r="Y47" i="48" s="1"/>
  <c r="U47" i="48"/>
  <c r="AF42" i="48"/>
  <c r="AE42" i="48" s="1"/>
  <c r="V42" i="48"/>
  <c r="X42" i="48" s="1"/>
  <c r="Y42" i="48" s="1"/>
  <c r="U42" i="48"/>
  <c r="AF41" i="48"/>
  <c r="AE41" i="48" s="1"/>
  <c r="V41" i="48"/>
  <c r="X41" i="48" s="1"/>
  <c r="Y41" i="48" s="1"/>
  <c r="U41" i="48"/>
  <c r="AF40" i="48"/>
  <c r="AE40" i="48" s="1"/>
  <c r="V40" i="48"/>
  <c r="U40" i="48"/>
  <c r="W39" i="48"/>
  <c r="AF38" i="48"/>
  <c r="AE38" i="48" s="1"/>
  <c r="U38" i="48"/>
  <c r="V38" i="48" s="1"/>
  <c r="AF23" i="48"/>
  <c r="AE23" i="48" s="1"/>
  <c r="U23" i="48"/>
  <c r="V23" i="48" s="1"/>
  <c r="AF21" i="48"/>
  <c r="AE21" i="48" s="1"/>
  <c r="U21" i="48"/>
  <c r="V21" i="48" s="1"/>
  <c r="X21" i="48" s="1"/>
  <c r="Y21" i="48" s="1"/>
  <c r="AF20" i="48"/>
  <c r="AE20" i="48" s="1"/>
  <c r="U20" i="48"/>
  <c r="V20" i="48" s="1"/>
  <c r="AF19" i="48"/>
  <c r="AE19" i="48" s="1"/>
  <c r="U19" i="48"/>
  <c r="V19" i="48" s="1"/>
  <c r="AF18" i="48"/>
  <c r="AE18" i="48" s="1"/>
  <c r="U18" i="48"/>
  <c r="V18" i="48" s="1"/>
  <c r="AF17" i="48"/>
  <c r="AE17" i="48" s="1"/>
  <c r="U17" i="48"/>
  <c r="V17" i="48" s="1"/>
  <c r="X17" i="48" s="1"/>
  <c r="Y17" i="48" s="1"/>
  <c r="AF16" i="48"/>
  <c r="AE16" i="48" s="1"/>
  <c r="U16" i="48"/>
  <c r="V16" i="48" s="1"/>
  <c r="AF15" i="48"/>
  <c r="AE15" i="48" s="1"/>
  <c r="U15" i="48"/>
  <c r="V15" i="48" s="1"/>
  <c r="AF14" i="48"/>
  <c r="AE14" i="48" s="1"/>
  <c r="U14" i="48"/>
  <c r="V14" i="48" s="1"/>
  <c r="AF13" i="48"/>
  <c r="AE13" i="48" s="1"/>
  <c r="U13" i="48"/>
  <c r="V13" i="48" s="1"/>
  <c r="X13" i="48" s="1"/>
  <c r="Y13" i="48" s="1"/>
  <c r="AF12" i="48"/>
  <c r="AE12" i="48" s="1"/>
  <c r="V12" i="48"/>
  <c r="U12" i="48"/>
  <c r="AE7" i="48"/>
  <c r="U7" i="48"/>
  <c r="W7" i="48" s="1"/>
  <c r="AE8" i="48" s="1"/>
  <c r="U6" i="48"/>
  <c r="X6" i="48" s="1"/>
  <c r="AF7" i="48" s="1"/>
  <c r="U5" i="48"/>
  <c r="X5" i="48" s="1"/>
  <c r="AF6" i="48" s="1"/>
  <c r="U4" i="48"/>
  <c r="X4" i="48" s="1"/>
  <c r="AF5" i="48" s="1"/>
  <c r="AG3" i="48"/>
  <c r="AE3" i="48"/>
  <c r="U3" i="48"/>
  <c r="E297" i="47"/>
  <c r="W296" i="47"/>
  <c r="AF295" i="47"/>
  <c r="AE295" i="47"/>
  <c r="Y295" i="47"/>
  <c r="X295" i="47"/>
  <c r="V295" i="47"/>
  <c r="U295" i="47"/>
  <c r="AF286" i="47"/>
  <c r="AE286" i="47"/>
  <c r="Y286" i="47"/>
  <c r="X286" i="47"/>
  <c r="V286" i="47"/>
  <c r="U286" i="47"/>
  <c r="AF285" i="47"/>
  <c r="AE285" i="47"/>
  <c r="Y285" i="47"/>
  <c r="X285" i="47"/>
  <c r="V285" i="47"/>
  <c r="U285" i="47"/>
  <c r="AF284" i="47"/>
  <c r="AE284" i="47"/>
  <c r="Y284" i="47"/>
  <c r="X284" i="47"/>
  <c r="V284" i="47"/>
  <c r="U284" i="47"/>
  <c r="W283" i="47"/>
  <c r="AF282" i="47"/>
  <c r="AE282" i="47"/>
  <c r="Y282" i="47"/>
  <c r="X282" i="47"/>
  <c r="V282" i="47"/>
  <c r="U282" i="47"/>
  <c r="AF281" i="47"/>
  <c r="AE281" i="47"/>
  <c r="Y281" i="47"/>
  <c r="X281" i="47"/>
  <c r="V281" i="47"/>
  <c r="U281" i="47"/>
  <c r="AF280" i="47"/>
  <c r="AE280" i="47"/>
  <c r="Y280" i="47"/>
  <c r="X280" i="47"/>
  <c r="V280" i="47"/>
  <c r="U280" i="47"/>
  <c r="AF279" i="47"/>
  <c r="AE279" i="47"/>
  <c r="Y279" i="47"/>
  <c r="X279" i="47"/>
  <c r="V279" i="47"/>
  <c r="U279" i="47"/>
  <c r="AF278" i="47"/>
  <c r="AE278" i="47"/>
  <c r="Y278" i="47"/>
  <c r="X278" i="47"/>
  <c r="V278" i="47"/>
  <c r="U278" i="47"/>
  <c r="AF277" i="47"/>
  <c r="AE277" i="47"/>
  <c r="Y277" i="47"/>
  <c r="X277" i="47"/>
  <c r="V277" i="47"/>
  <c r="U277" i="47"/>
  <c r="AF276" i="47"/>
  <c r="AE276" i="47"/>
  <c r="Y276" i="47"/>
  <c r="X276" i="47"/>
  <c r="V276" i="47"/>
  <c r="U276" i="47"/>
  <c r="AF275" i="47"/>
  <c r="AE275" i="47"/>
  <c r="Y275" i="47"/>
  <c r="X275" i="47"/>
  <c r="V275" i="47"/>
  <c r="U275" i="47"/>
  <c r="AF274" i="47"/>
  <c r="AE274" i="47"/>
  <c r="Y274" i="47"/>
  <c r="X274" i="47"/>
  <c r="V274" i="47"/>
  <c r="U274" i="47"/>
  <c r="AF273" i="47"/>
  <c r="AE273" i="47"/>
  <c r="Y273" i="47"/>
  <c r="X273" i="47"/>
  <c r="V273" i="47"/>
  <c r="U273" i="47"/>
  <c r="AF272" i="47"/>
  <c r="AE272" i="47"/>
  <c r="Y272" i="47"/>
  <c r="X272" i="47"/>
  <c r="V272" i="47"/>
  <c r="U272" i="47"/>
  <c r="AF271" i="47"/>
  <c r="AE271" i="47"/>
  <c r="Y271" i="47"/>
  <c r="X271" i="47"/>
  <c r="V271" i="47"/>
  <c r="U271" i="47"/>
  <c r="W270" i="47"/>
  <c r="AF269" i="47"/>
  <c r="AE269" i="47"/>
  <c r="Y269" i="47"/>
  <c r="X269" i="47"/>
  <c r="V269" i="47"/>
  <c r="U269" i="47"/>
  <c r="AF268" i="47"/>
  <c r="AE268" i="47"/>
  <c r="Y268" i="47"/>
  <c r="X268" i="47"/>
  <c r="V268" i="47"/>
  <c r="U268" i="47"/>
  <c r="AF267" i="47"/>
  <c r="AE267" i="47"/>
  <c r="Y267" i="47"/>
  <c r="X267" i="47"/>
  <c r="V267" i="47"/>
  <c r="U267" i="47"/>
  <c r="AF266" i="47"/>
  <c r="AE266" i="47"/>
  <c r="Y266" i="47"/>
  <c r="X266" i="47"/>
  <c r="V266" i="47"/>
  <c r="U266" i="47"/>
  <c r="AF265" i="47"/>
  <c r="AE265" i="47"/>
  <c r="Y265" i="47"/>
  <c r="X265" i="47"/>
  <c r="V265" i="47"/>
  <c r="U265" i="47"/>
  <c r="AF264" i="47"/>
  <c r="AE264" i="47"/>
  <c r="Y264" i="47"/>
  <c r="X264" i="47"/>
  <c r="V264" i="47"/>
  <c r="U264" i="47"/>
  <c r="AF263" i="47"/>
  <c r="AE263" i="47"/>
  <c r="Y263" i="47"/>
  <c r="X263" i="47"/>
  <c r="V263" i="47"/>
  <c r="U263" i="47"/>
  <c r="AF262" i="47"/>
  <c r="AE262" i="47"/>
  <c r="Y262" i="47"/>
  <c r="X262" i="47"/>
  <c r="V262" i="47"/>
  <c r="U262" i="47"/>
  <c r="AF261" i="47"/>
  <c r="AE261" i="47"/>
  <c r="Y261" i="47"/>
  <c r="X261" i="47"/>
  <c r="V261" i="47"/>
  <c r="U261" i="47"/>
  <c r="AF260" i="47"/>
  <c r="AE260" i="47"/>
  <c r="Y260" i="47"/>
  <c r="X260" i="47"/>
  <c r="V260" i="47"/>
  <c r="U260" i="47"/>
  <c r="AF259" i="47"/>
  <c r="AE259" i="47"/>
  <c r="Y259" i="47"/>
  <c r="X259" i="47"/>
  <c r="V259" i="47"/>
  <c r="U259" i="47"/>
  <c r="AF258" i="47"/>
  <c r="AE258" i="47"/>
  <c r="Y258" i="47"/>
  <c r="X258" i="47"/>
  <c r="V258" i="47"/>
  <c r="U258" i="47"/>
  <c r="W257" i="47"/>
  <c r="AF256" i="47"/>
  <c r="AE256" i="47"/>
  <c r="Y256" i="47"/>
  <c r="X256" i="47"/>
  <c r="V256" i="47"/>
  <c r="U256" i="47"/>
  <c r="AF255" i="47"/>
  <c r="AE255" i="47"/>
  <c r="Y255" i="47"/>
  <c r="X255" i="47"/>
  <c r="V255" i="47"/>
  <c r="U255" i="47"/>
  <c r="AF254" i="47"/>
  <c r="AE254" i="47"/>
  <c r="Y254" i="47"/>
  <c r="X254" i="47"/>
  <c r="V254" i="47"/>
  <c r="U254" i="47"/>
  <c r="AF253" i="47"/>
  <c r="AE253" i="47"/>
  <c r="Y253" i="47"/>
  <c r="X253" i="47"/>
  <c r="V253" i="47"/>
  <c r="U253" i="47"/>
  <c r="AF252" i="47"/>
  <c r="AE252" i="47"/>
  <c r="Y252" i="47"/>
  <c r="X252" i="47"/>
  <c r="V252" i="47"/>
  <c r="U252" i="47"/>
  <c r="AF251" i="47"/>
  <c r="AE251" i="47"/>
  <c r="Y251" i="47"/>
  <c r="X251" i="47"/>
  <c r="V251" i="47"/>
  <c r="U251" i="47"/>
  <c r="AF250" i="47"/>
  <c r="AE250" i="47"/>
  <c r="Y250" i="47"/>
  <c r="X250" i="47"/>
  <c r="V250" i="47"/>
  <c r="U250" i="47"/>
  <c r="AF249" i="47"/>
  <c r="AE249" i="47"/>
  <c r="Y249" i="47"/>
  <c r="X249" i="47"/>
  <c r="V249" i="47"/>
  <c r="U249" i="47"/>
  <c r="AF248" i="47"/>
  <c r="AE248" i="47"/>
  <c r="Y248" i="47"/>
  <c r="X248" i="47"/>
  <c r="V248" i="47"/>
  <c r="U248" i="47"/>
  <c r="AF247" i="47"/>
  <c r="AE247" i="47"/>
  <c r="Y247" i="47"/>
  <c r="X247" i="47"/>
  <c r="V247" i="47"/>
  <c r="U247" i="47"/>
  <c r="AF246" i="47"/>
  <c r="AE246" i="47"/>
  <c r="Y246" i="47"/>
  <c r="X246" i="47"/>
  <c r="V246" i="47"/>
  <c r="U246" i="47"/>
  <c r="AF245" i="47"/>
  <c r="AE245" i="47"/>
  <c r="Y245" i="47"/>
  <c r="X245" i="47"/>
  <c r="V245" i="47"/>
  <c r="U245" i="47"/>
  <c r="W244" i="47"/>
  <c r="AF243" i="47"/>
  <c r="AE243" i="47"/>
  <c r="Y243" i="47"/>
  <c r="X243" i="47"/>
  <c r="V243" i="47"/>
  <c r="U243" i="47"/>
  <c r="AF242" i="47"/>
  <c r="AE242" i="47"/>
  <c r="Y242" i="47"/>
  <c r="X242" i="47"/>
  <c r="V242" i="47"/>
  <c r="U242" i="47"/>
  <c r="AF241" i="47"/>
  <c r="AE241" i="47"/>
  <c r="Y241" i="47"/>
  <c r="X241" i="47"/>
  <c r="V241" i="47"/>
  <c r="U241" i="47"/>
  <c r="AF240" i="47"/>
  <c r="AE240" i="47"/>
  <c r="Y240" i="47"/>
  <c r="X240" i="47"/>
  <c r="V240" i="47"/>
  <c r="U240" i="47"/>
  <c r="AF239" i="47"/>
  <c r="AE239" i="47"/>
  <c r="Y239" i="47"/>
  <c r="X239" i="47"/>
  <c r="V239" i="47"/>
  <c r="U239" i="47"/>
  <c r="AF238" i="47"/>
  <c r="AE238" i="47"/>
  <c r="Y238" i="47"/>
  <c r="X238" i="47"/>
  <c r="V238" i="47"/>
  <c r="U238" i="47"/>
  <c r="AF237" i="47"/>
  <c r="AE237" i="47"/>
  <c r="Y237" i="47"/>
  <c r="X237" i="47"/>
  <c r="V237" i="47"/>
  <c r="U237" i="47"/>
  <c r="AF236" i="47"/>
  <c r="AE236" i="47"/>
  <c r="Y236" i="47"/>
  <c r="X236" i="47"/>
  <c r="V236" i="47"/>
  <c r="U236" i="47"/>
  <c r="AF235" i="47"/>
  <c r="AE235" i="47"/>
  <c r="Y235" i="47"/>
  <c r="X235" i="47"/>
  <c r="V235" i="47"/>
  <c r="U235" i="47"/>
  <c r="AF234" i="47"/>
  <c r="AE234" i="47"/>
  <c r="Y234" i="47"/>
  <c r="X234" i="47"/>
  <c r="V234" i="47"/>
  <c r="U234" i="47"/>
  <c r="AF233" i="47"/>
  <c r="AE233" i="47"/>
  <c r="Y233" i="47"/>
  <c r="X233" i="47"/>
  <c r="V233" i="47"/>
  <c r="U233" i="47"/>
  <c r="AF232" i="47"/>
  <c r="AE232" i="47"/>
  <c r="Y232" i="47"/>
  <c r="X232" i="47"/>
  <c r="V232" i="47"/>
  <c r="U232" i="47"/>
  <c r="W231" i="47"/>
  <c r="AF230" i="47"/>
  <c r="AE230" i="47"/>
  <c r="Y230" i="47"/>
  <c r="X230" i="47"/>
  <c r="V230" i="47"/>
  <c r="U230" i="47"/>
  <c r="AF229" i="47"/>
  <c r="AE229" i="47"/>
  <c r="Y229" i="47"/>
  <c r="X229" i="47"/>
  <c r="V229" i="47"/>
  <c r="U229" i="47"/>
  <c r="AF228" i="47"/>
  <c r="AE228" i="47"/>
  <c r="Y228" i="47"/>
  <c r="X228" i="47"/>
  <c r="V228" i="47"/>
  <c r="U228" i="47"/>
  <c r="AF227" i="47"/>
  <c r="AE227" i="47"/>
  <c r="Y227" i="47"/>
  <c r="X227" i="47"/>
  <c r="V227" i="47"/>
  <c r="U227" i="47"/>
  <c r="AF226" i="47"/>
  <c r="AE226" i="47"/>
  <c r="Y226" i="47"/>
  <c r="X226" i="47"/>
  <c r="V226" i="47"/>
  <c r="U226" i="47"/>
  <c r="AF225" i="47"/>
  <c r="AE225" i="47"/>
  <c r="Y225" i="47"/>
  <c r="X225" i="47"/>
  <c r="V225" i="47"/>
  <c r="U225" i="47"/>
  <c r="AF224" i="47"/>
  <c r="AE224" i="47"/>
  <c r="Y224" i="47"/>
  <c r="X224" i="47"/>
  <c r="V224" i="47"/>
  <c r="U224" i="47"/>
  <c r="AF223" i="47"/>
  <c r="AE223" i="47"/>
  <c r="Y223" i="47"/>
  <c r="X223" i="47"/>
  <c r="V223" i="47"/>
  <c r="U223" i="47"/>
  <c r="AF222" i="47"/>
  <c r="AE222" i="47"/>
  <c r="Y222" i="47"/>
  <c r="X222" i="47"/>
  <c r="V222" i="47"/>
  <c r="U222" i="47"/>
  <c r="AF221" i="47"/>
  <c r="AE221" i="47"/>
  <c r="Y221" i="47"/>
  <c r="X221" i="47"/>
  <c r="V221" i="47"/>
  <c r="U221" i="47"/>
  <c r="AF220" i="47"/>
  <c r="AE220" i="47"/>
  <c r="Y220" i="47"/>
  <c r="X220" i="47"/>
  <c r="V220" i="47"/>
  <c r="U220" i="47"/>
  <c r="AF219" i="47"/>
  <c r="AE219" i="47"/>
  <c r="Y219" i="47"/>
  <c r="X219" i="47"/>
  <c r="V219" i="47"/>
  <c r="U219" i="47"/>
  <c r="W218" i="47"/>
  <c r="AF217" i="47"/>
  <c r="AE217" i="47"/>
  <c r="Y217" i="47"/>
  <c r="X217" i="47"/>
  <c r="V217" i="47"/>
  <c r="U217" i="47"/>
  <c r="AF216" i="47"/>
  <c r="AE216" i="47"/>
  <c r="Y216" i="47"/>
  <c r="X216" i="47"/>
  <c r="V216" i="47"/>
  <c r="U216" i="47"/>
  <c r="AF215" i="47"/>
  <c r="AE215" i="47"/>
  <c r="Y215" i="47"/>
  <c r="X215" i="47"/>
  <c r="V215" i="47"/>
  <c r="U215" i="47"/>
  <c r="AF214" i="47"/>
  <c r="AE214" i="47"/>
  <c r="Y214" i="47"/>
  <c r="X214" i="47"/>
  <c r="V214" i="47"/>
  <c r="U214" i="47"/>
  <c r="AF213" i="47"/>
  <c r="AE213" i="47"/>
  <c r="Y213" i="47"/>
  <c r="X213" i="47"/>
  <c r="V213" i="47"/>
  <c r="U213" i="47"/>
  <c r="AF212" i="47"/>
  <c r="AE212" i="47"/>
  <c r="Y212" i="47"/>
  <c r="X212" i="47"/>
  <c r="V212" i="47"/>
  <c r="U212" i="47"/>
  <c r="AF211" i="47"/>
  <c r="AE211" i="47"/>
  <c r="Y211" i="47"/>
  <c r="X211" i="47"/>
  <c r="V211" i="47"/>
  <c r="U211" i="47"/>
  <c r="AF210" i="47"/>
  <c r="AE210" i="47"/>
  <c r="Y210" i="47"/>
  <c r="X210" i="47"/>
  <c r="V210" i="47"/>
  <c r="U210" i="47"/>
  <c r="AF209" i="47"/>
  <c r="AE209" i="47"/>
  <c r="Y209" i="47"/>
  <c r="X209" i="47"/>
  <c r="V209" i="47"/>
  <c r="U209" i="47"/>
  <c r="AF208" i="47"/>
  <c r="AE208" i="47"/>
  <c r="Y208" i="47"/>
  <c r="X208" i="47"/>
  <c r="V208" i="47"/>
  <c r="U208" i="47"/>
  <c r="AF207" i="47"/>
  <c r="AE207" i="47"/>
  <c r="Y207" i="47"/>
  <c r="X207" i="47"/>
  <c r="V207" i="47"/>
  <c r="U207" i="47"/>
  <c r="AF206" i="47"/>
  <c r="AE206" i="47"/>
  <c r="Y206" i="47"/>
  <c r="X206" i="47"/>
  <c r="V206" i="47"/>
  <c r="U206" i="47"/>
  <c r="W205" i="47"/>
  <c r="AF204" i="47"/>
  <c r="AE204" i="47"/>
  <c r="Y204" i="47"/>
  <c r="X204" i="47"/>
  <c r="V204" i="47"/>
  <c r="U204" i="47"/>
  <c r="AF203" i="47"/>
  <c r="AE203" i="47"/>
  <c r="Y203" i="47"/>
  <c r="X203" i="47"/>
  <c r="V203" i="47"/>
  <c r="U203" i="47"/>
  <c r="AF202" i="47"/>
  <c r="AE202" i="47"/>
  <c r="Y202" i="47"/>
  <c r="X202" i="47"/>
  <c r="V202" i="47"/>
  <c r="U202" i="47"/>
  <c r="AF201" i="47"/>
  <c r="AE201" i="47"/>
  <c r="Y201" i="47"/>
  <c r="X201" i="47"/>
  <c r="V201" i="47"/>
  <c r="U201" i="47"/>
  <c r="AF200" i="47"/>
  <c r="AE200" i="47"/>
  <c r="Y200" i="47"/>
  <c r="X200" i="47"/>
  <c r="V200" i="47"/>
  <c r="U200" i="47"/>
  <c r="AF199" i="47"/>
  <c r="AE199" i="47"/>
  <c r="Y199" i="47"/>
  <c r="X199" i="47"/>
  <c r="V199" i="47"/>
  <c r="U199" i="47"/>
  <c r="AF198" i="47"/>
  <c r="AE198" i="47"/>
  <c r="Y198" i="47"/>
  <c r="X198" i="47"/>
  <c r="V198" i="47"/>
  <c r="U198" i="47"/>
  <c r="AF197" i="47"/>
  <c r="AE197" i="47"/>
  <c r="Y197" i="47"/>
  <c r="X197" i="47"/>
  <c r="V197" i="47"/>
  <c r="U197" i="47"/>
  <c r="AF196" i="47"/>
  <c r="AE196" i="47"/>
  <c r="Y196" i="47"/>
  <c r="X196" i="47"/>
  <c r="V196" i="47"/>
  <c r="U196" i="47"/>
  <c r="AF195" i="47"/>
  <c r="AE195" i="47"/>
  <c r="Y195" i="47"/>
  <c r="X195" i="47"/>
  <c r="V195" i="47"/>
  <c r="U195" i="47"/>
  <c r="AF194" i="47"/>
  <c r="AE194" i="47"/>
  <c r="Y194" i="47"/>
  <c r="X194" i="47"/>
  <c r="V194" i="47"/>
  <c r="U194" i="47"/>
  <c r="AF193" i="47"/>
  <c r="AE193" i="47"/>
  <c r="Y193" i="47"/>
  <c r="X193" i="47"/>
  <c r="V193" i="47"/>
  <c r="U193" i="47"/>
  <c r="W192" i="47"/>
  <c r="AF191" i="47"/>
  <c r="AE191" i="47"/>
  <c r="Y191" i="47"/>
  <c r="X191" i="47"/>
  <c r="V191" i="47"/>
  <c r="U191" i="47"/>
  <c r="AF190" i="47"/>
  <c r="AE190" i="47"/>
  <c r="Y190" i="47"/>
  <c r="X190" i="47"/>
  <c r="V190" i="47"/>
  <c r="U190" i="47"/>
  <c r="AF189" i="47"/>
  <c r="AE189" i="47"/>
  <c r="Y189" i="47"/>
  <c r="X189" i="47"/>
  <c r="V189" i="47"/>
  <c r="U189" i="47"/>
  <c r="AF188" i="47"/>
  <c r="AE188" i="47"/>
  <c r="Y188" i="47"/>
  <c r="X188" i="47"/>
  <c r="V188" i="47"/>
  <c r="U188" i="47"/>
  <c r="AF187" i="47"/>
  <c r="AE187" i="47"/>
  <c r="Y187" i="47"/>
  <c r="X187" i="47"/>
  <c r="V187" i="47"/>
  <c r="U187" i="47"/>
  <c r="AF186" i="47"/>
  <c r="AE186" i="47"/>
  <c r="Y186" i="47"/>
  <c r="X186" i="47"/>
  <c r="V186" i="47"/>
  <c r="U186" i="47"/>
  <c r="AF185" i="47"/>
  <c r="AE185" i="47"/>
  <c r="Y185" i="47"/>
  <c r="X185" i="47"/>
  <c r="V185" i="47"/>
  <c r="U185" i="47"/>
  <c r="AF184" i="47"/>
  <c r="AE184" i="47"/>
  <c r="Y184" i="47"/>
  <c r="X184" i="47"/>
  <c r="V184" i="47"/>
  <c r="U184" i="47"/>
  <c r="AF183" i="47"/>
  <c r="AE183" i="47"/>
  <c r="Y183" i="47"/>
  <c r="X183" i="47"/>
  <c r="V183" i="47"/>
  <c r="U183" i="47"/>
  <c r="AF182" i="47"/>
  <c r="AE182" i="47"/>
  <c r="Y182" i="47"/>
  <c r="X182" i="47"/>
  <c r="V182" i="47"/>
  <c r="U182" i="47"/>
  <c r="AF181" i="47"/>
  <c r="AE181" i="47"/>
  <c r="Y181" i="47"/>
  <c r="X181" i="47"/>
  <c r="V181" i="47"/>
  <c r="U181" i="47"/>
  <c r="AF180" i="47"/>
  <c r="AE180" i="47"/>
  <c r="V180" i="47"/>
  <c r="U180" i="47"/>
  <c r="W179" i="47"/>
  <c r="AF178" i="47"/>
  <c r="AE178" i="47"/>
  <c r="Y178" i="47"/>
  <c r="X178" i="47"/>
  <c r="V178" i="47"/>
  <c r="U178" i="47"/>
  <c r="AF177" i="47"/>
  <c r="AE177" i="47"/>
  <c r="Y177" i="47"/>
  <c r="X177" i="47"/>
  <c r="V177" i="47"/>
  <c r="U177" i="47"/>
  <c r="AF176" i="47"/>
  <c r="AE176" i="47"/>
  <c r="Y176" i="47"/>
  <c r="X176" i="47"/>
  <c r="V176" i="47"/>
  <c r="U176" i="47"/>
  <c r="AF175" i="47"/>
  <c r="AE175" i="47"/>
  <c r="Y175" i="47"/>
  <c r="X175" i="47"/>
  <c r="V175" i="47"/>
  <c r="U175" i="47"/>
  <c r="AF174" i="47"/>
  <c r="AE174" i="47"/>
  <c r="Y174" i="47"/>
  <c r="X174" i="47"/>
  <c r="V174" i="47"/>
  <c r="U174" i="47"/>
  <c r="AF173" i="47"/>
  <c r="AE173" i="47"/>
  <c r="Y173" i="47"/>
  <c r="X173" i="47"/>
  <c r="V173" i="47"/>
  <c r="U173" i="47"/>
  <c r="AF172" i="47"/>
  <c r="AE172" i="47"/>
  <c r="Y172" i="47"/>
  <c r="X172" i="47"/>
  <c r="V172" i="47"/>
  <c r="U172" i="47"/>
  <c r="AF171" i="47"/>
  <c r="AE171" i="47"/>
  <c r="Y171" i="47"/>
  <c r="X171" i="47"/>
  <c r="V171" i="47"/>
  <c r="U171" i="47"/>
  <c r="AF170" i="47"/>
  <c r="AE170" i="47"/>
  <c r="Y170" i="47"/>
  <c r="X170" i="47"/>
  <c r="V170" i="47"/>
  <c r="U170" i="47"/>
  <c r="AF169" i="47"/>
  <c r="AE169" i="47"/>
  <c r="Y169" i="47"/>
  <c r="X169" i="47"/>
  <c r="V169" i="47"/>
  <c r="U169" i="47"/>
  <c r="AF168" i="47"/>
  <c r="AE168" i="47"/>
  <c r="Y168" i="47"/>
  <c r="X168" i="47"/>
  <c r="V168" i="47"/>
  <c r="U168" i="47"/>
  <c r="AF167" i="47"/>
  <c r="AE167" i="47"/>
  <c r="V167" i="47"/>
  <c r="U167" i="47"/>
  <c r="E166" i="47"/>
  <c r="W165" i="47"/>
  <c r="AF164" i="47"/>
  <c r="AE164" i="47"/>
  <c r="Y164" i="47"/>
  <c r="X164" i="47"/>
  <c r="V164" i="47"/>
  <c r="U164" i="47"/>
  <c r="AF163" i="47"/>
  <c r="AE163" i="47"/>
  <c r="Y163" i="47"/>
  <c r="X163" i="47"/>
  <c r="V163" i="47"/>
  <c r="U163" i="47"/>
  <c r="AF162" i="47"/>
  <c r="AE162" i="47"/>
  <c r="Y162" i="47"/>
  <c r="X162" i="47"/>
  <c r="V162" i="47"/>
  <c r="U162" i="47"/>
  <c r="AF161" i="47"/>
  <c r="AE161" i="47"/>
  <c r="Y161" i="47"/>
  <c r="X161" i="47"/>
  <c r="V161" i="47"/>
  <c r="U161" i="47"/>
  <c r="AF160" i="47"/>
  <c r="AE160" i="47"/>
  <c r="Y160" i="47"/>
  <c r="X160" i="47"/>
  <c r="V160" i="47"/>
  <c r="U160" i="47"/>
  <c r="AF159" i="47"/>
  <c r="AE159" i="47"/>
  <c r="Y159" i="47"/>
  <c r="X159" i="47"/>
  <c r="V159" i="47"/>
  <c r="U159" i="47"/>
  <c r="AF158" i="47"/>
  <c r="AE158" i="47"/>
  <c r="Y158" i="47"/>
  <c r="X158" i="47"/>
  <c r="V158" i="47"/>
  <c r="U158" i="47"/>
  <c r="AF157" i="47"/>
  <c r="AE157" i="47"/>
  <c r="Y157" i="47"/>
  <c r="X157" i="47"/>
  <c r="V157" i="47"/>
  <c r="U157" i="47"/>
  <c r="AF156" i="47"/>
  <c r="AE156" i="47"/>
  <c r="Y156" i="47"/>
  <c r="X156" i="47"/>
  <c r="V156" i="47"/>
  <c r="U156" i="47"/>
  <c r="AF155" i="47"/>
  <c r="AE155" i="47"/>
  <c r="Y155" i="47"/>
  <c r="X155" i="47"/>
  <c r="V155" i="47"/>
  <c r="U155" i="47"/>
  <c r="AF154" i="47"/>
  <c r="AE154" i="47"/>
  <c r="Y154" i="47"/>
  <c r="X154" i="47"/>
  <c r="V154" i="47"/>
  <c r="U154" i="47"/>
  <c r="AF153" i="47"/>
  <c r="AE153" i="47"/>
  <c r="Y153" i="47"/>
  <c r="X153" i="47"/>
  <c r="V153" i="47"/>
  <c r="U153" i="47"/>
  <c r="W152" i="47"/>
  <c r="AF151" i="47"/>
  <c r="AE151" i="47"/>
  <c r="Y151" i="47"/>
  <c r="X151" i="47"/>
  <c r="V151" i="47"/>
  <c r="U151" i="47"/>
  <c r="AF150" i="47"/>
  <c r="AE150" i="47"/>
  <c r="Y150" i="47"/>
  <c r="X150" i="47"/>
  <c r="V150" i="47"/>
  <c r="U150" i="47"/>
  <c r="AF149" i="47"/>
  <c r="AE149" i="47"/>
  <c r="Y149" i="47"/>
  <c r="X149" i="47"/>
  <c r="V149" i="47"/>
  <c r="U149" i="47"/>
  <c r="AF148" i="47"/>
  <c r="AE148" i="47"/>
  <c r="Y148" i="47"/>
  <c r="X148" i="47"/>
  <c r="V148" i="47"/>
  <c r="U148" i="47"/>
  <c r="AF147" i="47"/>
  <c r="AE147" i="47"/>
  <c r="Y147" i="47"/>
  <c r="X147" i="47"/>
  <c r="V147" i="47"/>
  <c r="U147" i="47"/>
  <c r="AF146" i="47"/>
  <c r="AE146" i="47"/>
  <c r="Y146" i="47"/>
  <c r="X146" i="47"/>
  <c r="V146" i="47"/>
  <c r="U146" i="47"/>
  <c r="AF145" i="47"/>
  <c r="AE145" i="47"/>
  <c r="Y145" i="47"/>
  <c r="X145" i="47"/>
  <c r="V145" i="47"/>
  <c r="U145" i="47"/>
  <c r="AF144" i="47"/>
  <c r="AE144" i="47"/>
  <c r="Y144" i="47"/>
  <c r="X144" i="47"/>
  <c r="V144" i="47"/>
  <c r="U144" i="47"/>
  <c r="AF143" i="47"/>
  <c r="AE143" i="47"/>
  <c r="Y143" i="47"/>
  <c r="X143" i="47"/>
  <c r="V143" i="47"/>
  <c r="U143" i="47"/>
  <c r="AF142" i="47"/>
  <c r="AE142" i="47"/>
  <c r="Y142" i="47"/>
  <c r="X142" i="47"/>
  <c r="V142" i="47"/>
  <c r="U142" i="47"/>
  <c r="AF141" i="47"/>
  <c r="AE141" i="47"/>
  <c r="Y141" i="47"/>
  <c r="X141" i="47"/>
  <c r="V141" i="47"/>
  <c r="U141" i="47"/>
  <c r="AF140" i="47"/>
  <c r="AE140" i="47"/>
  <c r="Y140" i="47"/>
  <c r="X140" i="47"/>
  <c r="V140" i="47"/>
  <c r="U140" i="47"/>
  <c r="W139" i="47"/>
  <c r="AF138" i="47"/>
  <c r="AE138" i="47"/>
  <c r="Y138" i="47"/>
  <c r="X138" i="47"/>
  <c r="V138" i="47"/>
  <c r="U138" i="47"/>
  <c r="AF137" i="47"/>
  <c r="AE137" i="47"/>
  <c r="Y137" i="47"/>
  <c r="X137" i="47"/>
  <c r="V137" i="47"/>
  <c r="U137" i="47"/>
  <c r="AF136" i="47"/>
  <c r="AE136" i="47"/>
  <c r="Y136" i="47"/>
  <c r="X136" i="47"/>
  <c r="V136" i="47"/>
  <c r="U136" i="47"/>
  <c r="AF135" i="47"/>
  <c r="AE135" i="47"/>
  <c r="Y135" i="47"/>
  <c r="X135" i="47"/>
  <c r="V135" i="47"/>
  <c r="U135" i="47"/>
  <c r="AF134" i="47"/>
  <c r="AE134" i="47"/>
  <c r="Y134" i="47"/>
  <c r="X134" i="47"/>
  <c r="V134" i="47"/>
  <c r="U134" i="47"/>
  <c r="AF133" i="47"/>
  <c r="AE133" i="47"/>
  <c r="Y133" i="47"/>
  <c r="X133" i="47"/>
  <c r="V133" i="47"/>
  <c r="U133" i="47"/>
  <c r="AF132" i="47"/>
  <c r="AE132" i="47"/>
  <c r="Y132" i="47"/>
  <c r="X132" i="47"/>
  <c r="V132" i="47"/>
  <c r="U132" i="47"/>
  <c r="AF131" i="47"/>
  <c r="AE131" i="47"/>
  <c r="Y131" i="47"/>
  <c r="X131" i="47"/>
  <c r="V131" i="47"/>
  <c r="U131" i="47"/>
  <c r="AF130" i="47"/>
  <c r="AE130" i="47"/>
  <c r="Y130" i="47"/>
  <c r="X130" i="47"/>
  <c r="V130" i="47"/>
  <c r="U130" i="47"/>
  <c r="AF129" i="47"/>
  <c r="AE129" i="47"/>
  <c r="Y129" i="47"/>
  <c r="X129" i="47"/>
  <c r="V129" i="47"/>
  <c r="U129" i="47"/>
  <c r="AF128" i="47"/>
  <c r="AE128" i="47"/>
  <c r="Y128" i="47"/>
  <c r="X128" i="47"/>
  <c r="V128" i="47"/>
  <c r="U128" i="47"/>
  <c r="AF127" i="47"/>
  <c r="AE127" i="47"/>
  <c r="Y127" i="47"/>
  <c r="X127" i="47"/>
  <c r="V127" i="47"/>
  <c r="U127" i="47"/>
  <c r="W126" i="47"/>
  <c r="AF125" i="47"/>
  <c r="AE125" i="47"/>
  <c r="Y125" i="47"/>
  <c r="X125" i="47"/>
  <c r="V125" i="47"/>
  <c r="U125" i="47"/>
  <c r="AF124" i="47"/>
  <c r="AE124" i="47"/>
  <c r="Y124" i="47"/>
  <c r="X124" i="47"/>
  <c r="V124" i="47"/>
  <c r="U124" i="47"/>
  <c r="AF123" i="47"/>
  <c r="AE123" i="47"/>
  <c r="Y123" i="47"/>
  <c r="X123" i="47"/>
  <c r="V123" i="47"/>
  <c r="U123" i="47"/>
  <c r="AF122" i="47"/>
  <c r="AE122" i="47"/>
  <c r="Y122" i="47"/>
  <c r="X122" i="47"/>
  <c r="V122" i="47"/>
  <c r="U122" i="47"/>
  <c r="AF121" i="47"/>
  <c r="AE121" i="47"/>
  <c r="Y121" i="47"/>
  <c r="X121" i="47"/>
  <c r="V121" i="47"/>
  <c r="U121" i="47"/>
  <c r="AF120" i="47"/>
  <c r="AE120" i="47"/>
  <c r="Y120" i="47"/>
  <c r="X120" i="47"/>
  <c r="V120" i="47"/>
  <c r="U120" i="47"/>
  <c r="AF119" i="47"/>
  <c r="AE119" i="47"/>
  <c r="Y119" i="47"/>
  <c r="X119" i="47"/>
  <c r="V119" i="47"/>
  <c r="U119" i="47"/>
  <c r="AF118" i="47"/>
  <c r="AE118" i="47"/>
  <c r="Y118" i="47"/>
  <c r="X118" i="47"/>
  <c r="V118" i="47"/>
  <c r="U118" i="47"/>
  <c r="AF117" i="47"/>
  <c r="AE117" i="47"/>
  <c r="Y117" i="47"/>
  <c r="X117" i="47"/>
  <c r="V117" i="47"/>
  <c r="U117" i="47"/>
  <c r="AF116" i="47"/>
  <c r="AE116" i="47"/>
  <c r="Y116" i="47"/>
  <c r="X116" i="47"/>
  <c r="V116" i="47"/>
  <c r="U116" i="47"/>
  <c r="AF115" i="47"/>
  <c r="AE115" i="47"/>
  <c r="Y115" i="47"/>
  <c r="X115" i="47"/>
  <c r="V115" i="47"/>
  <c r="U115" i="47"/>
  <c r="AF114" i="47"/>
  <c r="AE114" i="47"/>
  <c r="Y114" i="47"/>
  <c r="X114" i="47"/>
  <c r="V114" i="47"/>
  <c r="U114" i="47"/>
  <c r="W113" i="47"/>
  <c r="AF112" i="47"/>
  <c r="AE112" i="47"/>
  <c r="Y112" i="47"/>
  <c r="X112" i="47"/>
  <c r="V112" i="47"/>
  <c r="U112" i="47"/>
  <c r="AF111" i="47"/>
  <c r="AE111" i="47"/>
  <c r="Y111" i="47"/>
  <c r="X111" i="47"/>
  <c r="V111" i="47"/>
  <c r="U111" i="47"/>
  <c r="AF110" i="47"/>
  <c r="AE110" i="47"/>
  <c r="Y110" i="47"/>
  <c r="X110" i="47"/>
  <c r="V110" i="47"/>
  <c r="U110" i="47"/>
  <c r="AF109" i="47"/>
  <c r="AE109" i="47"/>
  <c r="Y109" i="47"/>
  <c r="X109" i="47"/>
  <c r="V109" i="47"/>
  <c r="U109" i="47"/>
  <c r="AF108" i="47"/>
  <c r="AE108" i="47"/>
  <c r="Y108" i="47"/>
  <c r="X108" i="47"/>
  <c r="V108" i="47"/>
  <c r="U108" i="47"/>
  <c r="AF107" i="47"/>
  <c r="AE107" i="47"/>
  <c r="Y107" i="47"/>
  <c r="X107" i="47"/>
  <c r="V107" i="47"/>
  <c r="U107" i="47"/>
  <c r="AF106" i="47"/>
  <c r="AE106" i="47"/>
  <c r="Y106" i="47"/>
  <c r="X106" i="47"/>
  <c r="V106" i="47"/>
  <c r="U106" i="47"/>
  <c r="AF105" i="47"/>
  <c r="AE105" i="47"/>
  <c r="Y105" i="47"/>
  <c r="X105" i="47"/>
  <c r="V105" i="47"/>
  <c r="U105" i="47"/>
  <c r="AF104" i="47"/>
  <c r="AE104" i="47"/>
  <c r="Y104" i="47"/>
  <c r="X104" i="47"/>
  <c r="V104" i="47"/>
  <c r="U104" i="47"/>
  <c r="AF103" i="47"/>
  <c r="AE103" i="47"/>
  <c r="Y103" i="47"/>
  <c r="X103" i="47"/>
  <c r="V103" i="47"/>
  <c r="U103" i="47"/>
  <c r="AF102" i="47"/>
  <c r="AE102" i="47"/>
  <c r="Y102" i="47"/>
  <c r="X102" i="47"/>
  <c r="V102" i="47"/>
  <c r="U102" i="47"/>
  <c r="AF101" i="47"/>
  <c r="AE101" i="47"/>
  <c r="Y101" i="47"/>
  <c r="X101" i="47"/>
  <c r="V101" i="47"/>
  <c r="U101" i="47"/>
  <c r="W100" i="47"/>
  <c r="AF99" i="47"/>
  <c r="AE99" i="47"/>
  <c r="Y99" i="47"/>
  <c r="X99" i="47"/>
  <c r="V99" i="47"/>
  <c r="U99" i="47"/>
  <c r="AF98" i="47"/>
  <c r="AE98" i="47"/>
  <c r="Y98" i="47"/>
  <c r="X98" i="47"/>
  <c r="V98" i="47"/>
  <c r="U98" i="47"/>
  <c r="AF97" i="47"/>
  <c r="AE97" i="47"/>
  <c r="Y97" i="47"/>
  <c r="X97" i="47"/>
  <c r="V97" i="47"/>
  <c r="U97" i="47"/>
  <c r="AF96" i="47"/>
  <c r="AE96" i="47"/>
  <c r="Y96" i="47"/>
  <c r="X96" i="47"/>
  <c r="V96" i="47"/>
  <c r="U96" i="47"/>
  <c r="AF95" i="47"/>
  <c r="AE95" i="47"/>
  <c r="Y95" i="47"/>
  <c r="X95" i="47"/>
  <c r="V95" i="47"/>
  <c r="U95" i="47"/>
  <c r="AF94" i="47"/>
  <c r="AE94" i="47"/>
  <c r="Y94" i="47"/>
  <c r="X94" i="47"/>
  <c r="V94" i="47"/>
  <c r="U94" i="47"/>
  <c r="AF93" i="47"/>
  <c r="AE93" i="47"/>
  <c r="Y93" i="47"/>
  <c r="X93" i="47"/>
  <c r="V93" i="47"/>
  <c r="U93" i="47"/>
  <c r="AF92" i="47"/>
  <c r="AE92" i="47"/>
  <c r="Y92" i="47"/>
  <c r="X92" i="47"/>
  <c r="V92" i="47"/>
  <c r="U92" i="47"/>
  <c r="AF91" i="47"/>
  <c r="AE91" i="47"/>
  <c r="Y91" i="47"/>
  <c r="X91" i="47"/>
  <c r="V91" i="47"/>
  <c r="U91" i="47"/>
  <c r="AF90" i="47"/>
  <c r="AE90" i="47"/>
  <c r="Y90" i="47"/>
  <c r="X90" i="47"/>
  <c r="V90" i="47"/>
  <c r="U90" i="47"/>
  <c r="AF89" i="47"/>
  <c r="AE89" i="47"/>
  <c r="Y89" i="47"/>
  <c r="X89" i="47"/>
  <c r="V89" i="47"/>
  <c r="U89" i="47"/>
  <c r="AF88" i="47"/>
  <c r="AE88" i="47"/>
  <c r="Y88" i="47"/>
  <c r="X88" i="47"/>
  <c r="V88" i="47"/>
  <c r="U88" i="47"/>
  <c r="W87" i="47"/>
  <c r="AF86" i="47"/>
  <c r="AE86" i="47"/>
  <c r="Y86" i="47"/>
  <c r="X86" i="47"/>
  <c r="V86" i="47"/>
  <c r="U86" i="47"/>
  <c r="AF85" i="47"/>
  <c r="AE85" i="47"/>
  <c r="Y85" i="47"/>
  <c r="X85" i="47"/>
  <c r="V85" i="47"/>
  <c r="U85" i="47"/>
  <c r="AF84" i="47"/>
  <c r="AE84" i="47"/>
  <c r="Y84" i="47"/>
  <c r="X84" i="47"/>
  <c r="V84" i="47"/>
  <c r="U84" i="47"/>
  <c r="AF83" i="47"/>
  <c r="AE83" i="47"/>
  <c r="Y83" i="47"/>
  <c r="X83" i="47"/>
  <c r="V83" i="47"/>
  <c r="U83" i="47"/>
  <c r="AF82" i="47"/>
  <c r="AE82" i="47"/>
  <c r="Y82" i="47"/>
  <c r="X82" i="47"/>
  <c r="V82" i="47"/>
  <c r="U82" i="47"/>
  <c r="AF81" i="47"/>
  <c r="AE81" i="47"/>
  <c r="Y81" i="47"/>
  <c r="X81" i="47"/>
  <c r="V81" i="47"/>
  <c r="U81" i="47"/>
  <c r="AF80" i="47"/>
  <c r="AE80" i="47"/>
  <c r="Y80" i="47"/>
  <c r="X80" i="47"/>
  <c r="V80" i="47"/>
  <c r="U80" i="47"/>
  <c r="AF79" i="47"/>
  <c r="AE79" i="47"/>
  <c r="Y79" i="47"/>
  <c r="X79" i="47"/>
  <c r="V79" i="47"/>
  <c r="U79" i="47"/>
  <c r="AF78" i="47"/>
  <c r="AE78" i="47"/>
  <c r="Y78" i="47"/>
  <c r="X78" i="47"/>
  <c r="V78" i="47"/>
  <c r="U78" i="47"/>
  <c r="AF77" i="47"/>
  <c r="AE77" i="47"/>
  <c r="Y77" i="47"/>
  <c r="X77" i="47"/>
  <c r="V77" i="47"/>
  <c r="U77" i="47"/>
  <c r="AF76" i="47"/>
  <c r="AE76" i="47"/>
  <c r="Y76" i="47"/>
  <c r="X76" i="47"/>
  <c r="V76" i="47"/>
  <c r="U76" i="47"/>
  <c r="AF75" i="47"/>
  <c r="AE75" i="47"/>
  <c r="Y75" i="47"/>
  <c r="X75" i="47"/>
  <c r="V75" i="47"/>
  <c r="U75" i="47"/>
  <c r="W74" i="47"/>
  <c r="AF73" i="47"/>
  <c r="AE73" i="47"/>
  <c r="Y73" i="47"/>
  <c r="X73" i="47"/>
  <c r="V73" i="47"/>
  <c r="U73" i="47"/>
  <c r="AF72" i="47"/>
  <c r="AE72" i="47"/>
  <c r="Y72" i="47"/>
  <c r="X72" i="47"/>
  <c r="V72" i="47"/>
  <c r="U72" i="47"/>
  <c r="AF71" i="47"/>
  <c r="AE71" i="47"/>
  <c r="Y71" i="47"/>
  <c r="X71" i="47"/>
  <c r="V71" i="47"/>
  <c r="U71" i="47"/>
  <c r="AF70" i="47"/>
  <c r="AE70" i="47"/>
  <c r="Y70" i="47"/>
  <c r="X70" i="47"/>
  <c r="V70" i="47"/>
  <c r="U70" i="47"/>
  <c r="AF69" i="47"/>
  <c r="AE69" i="47"/>
  <c r="Y69" i="47"/>
  <c r="X69" i="47"/>
  <c r="V69" i="47"/>
  <c r="U69" i="47"/>
  <c r="AF68" i="47"/>
  <c r="AE68" i="47"/>
  <c r="Y68" i="47"/>
  <c r="X68" i="47"/>
  <c r="V68" i="47"/>
  <c r="U68" i="47"/>
  <c r="AF67" i="47"/>
  <c r="AE67" i="47"/>
  <c r="Y67" i="47"/>
  <c r="X67" i="47"/>
  <c r="V67" i="47"/>
  <c r="U67" i="47"/>
  <c r="AF66" i="47"/>
  <c r="AE66" i="47"/>
  <c r="Y66" i="47"/>
  <c r="X66" i="47"/>
  <c r="V66" i="47"/>
  <c r="U66" i="47"/>
  <c r="AF65" i="47"/>
  <c r="AE65" i="47"/>
  <c r="Y65" i="47"/>
  <c r="X65" i="47"/>
  <c r="V65" i="47"/>
  <c r="U65" i="47"/>
  <c r="AF64" i="47"/>
  <c r="AE64" i="47" s="1"/>
  <c r="V64" i="47"/>
  <c r="U64" i="47"/>
  <c r="AF63" i="47"/>
  <c r="AE63" i="47" s="1"/>
  <c r="U63" i="47"/>
  <c r="V63" i="47" s="1"/>
  <c r="X63" i="47" s="1"/>
  <c r="Y63" i="47" s="1"/>
  <c r="AF62" i="47"/>
  <c r="AE62" i="47" s="1"/>
  <c r="U62" i="47"/>
  <c r="V62" i="47" s="1"/>
  <c r="W61" i="47"/>
  <c r="AF60" i="47"/>
  <c r="AE60" i="47" s="1"/>
  <c r="V60" i="47"/>
  <c r="Y60" i="47" s="1"/>
  <c r="U60" i="47"/>
  <c r="AF54" i="47"/>
  <c r="AE54" i="47"/>
  <c r="Y54" i="47"/>
  <c r="X54" i="47"/>
  <c r="V54" i="47"/>
  <c r="U54" i="47"/>
  <c r="AF53" i="47"/>
  <c r="AE53" i="47"/>
  <c r="Y53" i="47"/>
  <c r="X53" i="47"/>
  <c r="V53" i="47"/>
  <c r="U53" i="47"/>
  <c r="AF52" i="47"/>
  <c r="AE52" i="47"/>
  <c r="Y52" i="47"/>
  <c r="X52" i="47"/>
  <c r="V52" i="47"/>
  <c r="U52" i="47"/>
  <c r="AF51" i="47"/>
  <c r="AE51" i="47"/>
  <c r="Y51" i="47"/>
  <c r="X51" i="47"/>
  <c r="V51" i="47"/>
  <c r="U51" i="47"/>
  <c r="AF50" i="47"/>
  <c r="AE50" i="47"/>
  <c r="Y50" i="47"/>
  <c r="X50" i="47"/>
  <c r="V50" i="47"/>
  <c r="U50" i="47"/>
  <c r="AF49" i="47"/>
  <c r="AE49" i="47"/>
  <c r="Y49" i="47"/>
  <c r="X49" i="47"/>
  <c r="V49" i="47"/>
  <c r="U49" i="47"/>
  <c r="AF48" i="47"/>
  <c r="AE48" i="47"/>
  <c r="Y48" i="47"/>
  <c r="X48" i="47"/>
  <c r="V48" i="47"/>
  <c r="U48" i="47"/>
  <c r="AF47" i="47"/>
  <c r="AE47" i="47" s="1"/>
  <c r="V47" i="47"/>
  <c r="Y47" i="47" s="1"/>
  <c r="U47" i="47"/>
  <c r="AF46" i="47"/>
  <c r="AE46" i="47" s="1"/>
  <c r="V46" i="47"/>
  <c r="U46" i="47"/>
  <c r="AF45" i="47"/>
  <c r="AE45" i="47" s="1"/>
  <c r="V45" i="47"/>
  <c r="U45" i="47"/>
  <c r="AF44" i="47"/>
  <c r="AE44" i="47" s="1"/>
  <c r="V44" i="47"/>
  <c r="U44" i="47"/>
  <c r="W43" i="47"/>
  <c r="AF42" i="47"/>
  <c r="AE42" i="47"/>
  <c r="Y42" i="47"/>
  <c r="X42" i="47"/>
  <c r="V42" i="47"/>
  <c r="U42" i="47"/>
  <c r="AF25" i="47"/>
  <c r="AE25" i="47"/>
  <c r="Y25" i="47"/>
  <c r="X25" i="47"/>
  <c r="V25" i="47"/>
  <c r="U25" i="47"/>
  <c r="AF24" i="47"/>
  <c r="AE24" i="47"/>
  <c r="Y24" i="47"/>
  <c r="X24" i="47"/>
  <c r="V24" i="47"/>
  <c r="U24" i="47"/>
  <c r="AF23" i="47"/>
  <c r="AE23" i="47"/>
  <c r="Y23" i="47"/>
  <c r="X23" i="47"/>
  <c r="V23" i="47"/>
  <c r="U23" i="47"/>
  <c r="AF22" i="47"/>
  <c r="AE22" i="47"/>
  <c r="Y22" i="47"/>
  <c r="X22" i="47"/>
  <c r="V22" i="47"/>
  <c r="U22" i="47"/>
  <c r="AF21" i="47"/>
  <c r="AE21" i="47" s="1"/>
  <c r="U21" i="47"/>
  <c r="V21" i="47" s="1"/>
  <c r="X21" i="47" s="1"/>
  <c r="Y21" i="47" s="1"/>
  <c r="AF17" i="47"/>
  <c r="AE17" i="47" s="1"/>
  <c r="U17" i="47"/>
  <c r="V17" i="47" s="1"/>
  <c r="AF16" i="47"/>
  <c r="AE16" i="47" s="1"/>
  <c r="U16" i="47"/>
  <c r="V16" i="47" s="1"/>
  <c r="AF15" i="47"/>
  <c r="AE15" i="47" s="1"/>
  <c r="U15" i="47"/>
  <c r="V15" i="47" s="1"/>
  <c r="X15" i="47" s="1"/>
  <c r="Y15" i="47" s="1"/>
  <c r="AF14" i="47"/>
  <c r="AE14" i="47" s="1"/>
  <c r="U14" i="47"/>
  <c r="V14" i="47" s="1"/>
  <c r="AF13" i="47"/>
  <c r="AE13" i="47" s="1"/>
  <c r="U13" i="47"/>
  <c r="V13" i="47" s="1"/>
  <c r="AF12" i="47"/>
  <c r="AE12" i="47" s="1"/>
  <c r="U12" i="47"/>
  <c r="V12" i="47" s="1"/>
  <c r="U7" i="47"/>
  <c r="W7" i="47" s="1"/>
  <c r="AE8" i="47" s="1"/>
  <c r="U6" i="47"/>
  <c r="X6" i="47" s="1"/>
  <c r="AF7" i="47" s="1"/>
  <c r="U5" i="47"/>
  <c r="X5" i="47" s="1"/>
  <c r="AF6" i="47" s="1"/>
  <c r="U4" i="47"/>
  <c r="X4" i="47" s="1"/>
  <c r="AF5" i="47" s="1"/>
  <c r="AG3" i="47"/>
  <c r="AE3" i="47"/>
  <c r="U3" i="47"/>
  <c r="E303" i="46"/>
  <c r="W302" i="46"/>
  <c r="AF301" i="46"/>
  <c r="AE301" i="46"/>
  <c r="Y301" i="46"/>
  <c r="X301" i="46"/>
  <c r="V301" i="46"/>
  <c r="U301" i="46"/>
  <c r="AF292" i="46"/>
  <c r="AE292" i="46"/>
  <c r="Y292" i="46"/>
  <c r="X292" i="46"/>
  <c r="V292" i="46"/>
  <c r="U292" i="46"/>
  <c r="AF291" i="46"/>
  <c r="AE291" i="46"/>
  <c r="Y291" i="46"/>
  <c r="X291" i="46"/>
  <c r="V291" i="46"/>
  <c r="U291" i="46"/>
  <c r="AF290" i="46"/>
  <c r="AE290" i="46"/>
  <c r="Y290" i="46"/>
  <c r="X290" i="46"/>
  <c r="V290" i="46"/>
  <c r="U290" i="46"/>
  <c r="W289" i="46"/>
  <c r="AF288" i="46"/>
  <c r="AE288" i="46"/>
  <c r="Y288" i="46"/>
  <c r="X288" i="46"/>
  <c r="V288" i="46"/>
  <c r="U288" i="46"/>
  <c r="AF287" i="46"/>
  <c r="AE287" i="46"/>
  <c r="Y287" i="46"/>
  <c r="X287" i="46"/>
  <c r="V287" i="46"/>
  <c r="U287" i="46"/>
  <c r="AF286" i="46"/>
  <c r="AE286" i="46"/>
  <c r="Y286" i="46"/>
  <c r="X286" i="46"/>
  <c r="V286" i="46"/>
  <c r="U286" i="46"/>
  <c r="AF285" i="46"/>
  <c r="AE285" i="46"/>
  <c r="Y285" i="46"/>
  <c r="X285" i="46"/>
  <c r="V285" i="46"/>
  <c r="U285" i="46"/>
  <c r="AF284" i="46"/>
  <c r="AE284" i="46"/>
  <c r="Y284" i="46"/>
  <c r="X284" i="46"/>
  <c r="V284" i="46"/>
  <c r="U284" i="46"/>
  <c r="AF283" i="46"/>
  <c r="AE283" i="46"/>
  <c r="Y283" i="46"/>
  <c r="X283" i="46"/>
  <c r="V283" i="46"/>
  <c r="U283" i="46"/>
  <c r="AF282" i="46"/>
  <c r="AE282" i="46"/>
  <c r="Y282" i="46"/>
  <c r="X282" i="46"/>
  <c r="V282" i="46"/>
  <c r="U282" i="46"/>
  <c r="AF281" i="46"/>
  <c r="AE281" i="46"/>
  <c r="Y281" i="46"/>
  <c r="X281" i="46"/>
  <c r="V281" i="46"/>
  <c r="U281" i="46"/>
  <c r="AF280" i="46"/>
  <c r="AE280" i="46"/>
  <c r="Y280" i="46"/>
  <c r="X280" i="46"/>
  <c r="V280" i="46"/>
  <c r="U280" i="46"/>
  <c r="AF279" i="46"/>
  <c r="AE279" i="46"/>
  <c r="Y279" i="46"/>
  <c r="X279" i="46"/>
  <c r="V279" i="46"/>
  <c r="U279" i="46"/>
  <c r="AF278" i="46"/>
  <c r="AE278" i="46"/>
  <c r="Y278" i="46"/>
  <c r="X278" i="46"/>
  <c r="V278" i="46"/>
  <c r="U278" i="46"/>
  <c r="AF277" i="46"/>
  <c r="AE277" i="46"/>
  <c r="Y277" i="46"/>
  <c r="X277" i="46"/>
  <c r="V277" i="46"/>
  <c r="U277" i="46"/>
  <c r="W276" i="46"/>
  <c r="AF275" i="46"/>
  <c r="AE275" i="46"/>
  <c r="Y275" i="46"/>
  <c r="X275" i="46"/>
  <c r="V275" i="46"/>
  <c r="U275" i="46"/>
  <c r="AF274" i="46"/>
  <c r="AE274" i="46"/>
  <c r="Y274" i="46"/>
  <c r="X274" i="46"/>
  <c r="V274" i="46"/>
  <c r="U274" i="46"/>
  <c r="AF273" i="46"/>
  <c r="AE273" i="46"/>
  <c r="Y273" i="46"/>
  <c r="X273" i="46"/>
  <c r="V273" i="46"/>
  <c r="U273" i="46"/>
  <c r="AF272" i="46"/>
  <c r="AE272" i="46"/>
  <c r="Y272" i="46"/>
  <c r="X272" i="46"/>
  <c r="V272" i="46"/>
  <c r="U272" i="46"/>
  <c r="AF271" i="46"/>
  <c r="AE271" i="46"/>
  <c r="Y271" i="46"/>
  <c r="X271" i="46"/>
  <c r="V271" i="46"/>
  <c r="U271" i="46"/>
  <c r="AF270" i="46"/>
  <c r="AE270" i="46"/>
  <c r="Y270" i="46"/>
  <c r="X270" i="46"/>
  <c r="V270" i="46"/>
  <c r="U270" i="46"/>
  <c r="AF269" i="46"/>
  <c r="AE269" i="46"/>
  <c r="Y269" i="46"/>
  <c r="X269" i="46"/>
  <c r="V269" i="46"/>
  <c r="U269" i="46"/>
  <c r="AF268" i="46"/>
  <c r="AE268" i="46"/>
  <c r="Y268" i="46"/>
  <c r="X268" i="46"/>
  <c r="V268" i="46"/>
  <c r="U268" i="46"/>
  <c r="AF267" i="46"/>
  <c r="AE267" i="46"/>
  <c r="Y267" i="46"/>
  <c r="X267" i="46"/>
  <c r="V267" i="46"/>
  <c r="U267" i="46"/>
  <c r="AF266" i="46"/>
  <c r="AE266" i="46"/>
  <c r="Y266" i="46"/>
  <c r="X266" i="46"/>
  <c r="V266" i="46"/>
  <c r="U266" i="46"/>
  <c r="AF265" i="46"/>
  <c r="AE265" i="46"/>
  <c r="Y265" i="46"/>
  <c r="X265" i="46"/>
  <c r="V265" i="46"/>
  <c r="U265" i="46"/>
  <c r="AF264" i="46"/>
  <c r="AE264" i="46"/>
  <c r="Y264" i="46"/>
  <c r="X264" i="46"/>
  <c r="V264" i="46"/>
  <c r="U264" i="46"/>
  <c r="W263" i="46"/>
  <c r="AF262" i="46"/>
  <c r="AE262" i="46"/>
  <c r="Y262" i="46"/>
  <c r="X262" i="46"/>
  <c r="V262" i="46"/>
  <c r="U262" i="46"/>
  <c r="AF261" i="46"/>
  <c r="AE261" i="46"/>
  <c r="Y261" i="46"/>
  <c r="X261" i="46"/>
  <c r="V261" i="46"/>
  <c r="U261" i="46"/>
  <c r="AF260" i="46"/>
  <c r="AE260" i="46"/>
  <c r="Y260" i="46"/>
  <c r="X260" i="46"/>
  <c r="V260" i="46"/>
  <c r="U260" i="46"/>
  <c r="AF259" i="46"/>
  <c r="AE259" i="46"/>
  <c r="Y259" i="46"/>
  <c r="X259" i="46"/>
  <c r="V259" i="46"/>
  <c r="U259" i="46"/>
  <c r="AF258" i="46"/>
  <c r="AE258" i="46"/>
  <c r="Y258" i="46"/>
  <c r="X258" i="46"/>
  <c r="V258" i="46"/>
  <c r="U258" i="46"/>
  <c r="AF257" i="46"/>
  <c r="AE257" i="46"/>
  <c r="Y257" i="46"/>
  <c r="X257" i="46"/>
  <c r="V257" i="46"/>
  <c r="U257" i="46"/>
  <c r="AF256" i="46"/>
  <c r="AE256" i="46"/>
  <c r="Y256" i="46"/>
  <c r="X256" i="46"/>
  <c r="V256" i="46"/>
  <c r="U256" i="46"/>
  <c r="AF255" i="46"/>
  <c r="AE255" i="46"/>
  <c r="Y255" i="46"/>
  <c r="X255" i="46"/>
  <c r="V255" i="46"/>
  <c r="U255" i="46"/>
  <c r="AF254" i="46"/>
  <c r="AE254" i="46"/>
  <c r="Y254" i="46"/>
  <c r="X254" i="46"/>
  <c r="V254" i="46"/>
  <c r="U254" i="46"/>
  <c r="AF253" i="46"/>
  <c r="AE253" i="46"/>
  <c r="Y253" i="46"/>
  <c r="X253" i="46"/>
  <c r="V253" i="46"/>
  <c r="U253" i="46"/>
  <c r="AF252" i="46"/>
  <c r="AE252" i="46"/>
  <c r="Y252" i="46"/>
  <c r="X252" i="46"/>
  <c r="V252" i="46"/>
  <c r="U252" i="46"/>
  <c r="AF251" i="46"/>
  <c r="AE251" i="46"/>
  <c r="Y251" i="46"/>
  <c r="X251" i="46"/>
  <c r="V251" i="46"/>
  <c r="U251" i="46"/>
  <c r="W250" i="46"/>
  <c r="AF249" i="46"/>
  <c r="AE249" i="46"/>
  <c r="Y249" i="46"/>
  <c r="X249" i="46"/>
  <c r="V249" i="46"/>
  <c r="U249" i="46"/>
  <c r="AF248" i="46"/>
  <c r="AE248" i="46"/>
  <c r="Y248" i="46"/>
  <c r="X248" i="46"/>
  <c r="V248" i="46"/>
  <c r="U248" i="46"/>
  <c r="AF247" i="46"/>
  <c r="AE247" i="46"/>
  <c r="Y247" i="46"/>
  <c r="X247" i="46"/>
  <c r="V247" i="46"/>
  <c r="U247" i="46"/>
  <c r="AF246" i="46"/>
  <c r="AE246" i="46"/>
  <c r="Y246" i="46"/>
  <c r="X246" i="46"/>
  <c r="V246" i="46"/>
  <c r="U246" i="46"/>
  <c r="AF245" i="46"/>
  <c r="AE245" i="46"/>
  <c r="Y245" i="46"/>
  <c r="X245" i="46"/>
  <c r="V245" i="46"/>
  <c r="U245" i="46"/>
  <c r="AF244" i="46"/>
  <c r="AE244" i="46"/>
  <c r="Y244" i="46"/>
  <c r="X244" i="46"/>
  <c r="V244" i="46"/>
  <c r="U244" i="46"/>
  <c r="AF243" i="46"/>
  <c r="AE243" i="46"/>
  <c r="Y243" i="46"/>
  <c r="X243" i="46"/>
  <c r="V243" i="46"/>
  <c r="U243" i="46"/>
  <c r="AF242" i="46"/>
  <c r="AE242" i="46"/>
  <c r="Y242" i="46"/>
  <c r="X242" i="46"/>
  <c r="V242" i="46"/>
  <c r="U242" i="46"/>
  <c r="AF241" i="46"/>
  <c r="AE241" i="46"/>
  <c r="Y241" i="46"/>
  <c r="X241" i="46"/>
  <c r="V241" i="46"/>
  <c r="U241" i="46"/>
  <c r="AF240" i="46"/>
  <c r="AE240" i="46"/>
  <c r="Y240" i="46"/>
  <c r="X240" i="46"/>
  <c r="V240" i="46"/>
  <c r="U240" i="46"/>
  <c r="AF239" i="46"/>
  <c r="AE239" i="46"/>
  <c r="Y239" i="46"/>
  <c r="X239" i="46"/>
  <c r="V239" i="46"/>
  <c r="U239" i="46"/>
  <c r="AF238" i="46"/>
  <c r="AE238" i="46"/>
  <c r="Y238" i="46"/>
  <c r="X238" i="46"/>
  <c r="V238" i="46"/>
  <c r="U238" i="46"/>
  <c r="W237" i="46"/>
  <c r="AF236" i="46"/>
  <c r="AE236" i="46"/>
  <c r="Y236" i="46"/>
  <c r="X236" i="46"/>
  <c r="V236" i="46"/>
  <c r="U236" i="46"/>
  <c r="AF235" i="46"/>
  <c r="AE235" i="46"/>
  <c r="Y235" i="46"/>
  <c r="X235" i="46"/>
  <c r="V235" i="46"/>
  <c r="U235" i="46"/>
  <c r="AF234" i="46"/>
  <c r="AE234" i="46"/>
  <c r="Y234" i="46"/>
  <c r="X234" i="46"/>
  <c r="V234" i="46"/>
  <c r="U234" i="46"/>
  <c r="AF233" i="46"/>
  <c r="AE233" i="46"/>
  <c r="Y233" i="46"/>
  <c r="X233" i="46"/>
  <c r="V233" i="46"/>
  <c r="U233" i="46"/>
  <c r="AF232" i="46"/>
  <c r="AE232" i="46"/>
  <c r="Y232" i="46"/>
  <c r="X232" i="46"/>
  <c r="V232" i="46"/>
  <c r="U232" i="46"/>
  <c r="AF231" i="46"/>
  <c r="AE231" i="46"/>
  <c r="Y231" i="46"/>
  <c r="X231" i="46"/>
  <c r="V231" i="46"/>
  <c r="U231" i="46"/>
  <c r="AF230" i="46"/>
  <c r="AE230" i="46"/>
  <c r="Y230" i="46"/>
  <c r="X230" i="46"/>
  <c r="V230" i="46"/>
  <c r="U230" i="46"/>
  <c r="AF229" i="46"/>
  <c r="AE229" i="46"/>
  <c r="Y229" i="46"/>
  <c r="X229" i="46"/>
  <c r="V229" i="46"/>
  <c r="U229" i="46"/>
  <c r="AF228" i="46"/>
  <c r="AE228" i="46"/>
  <c r="Y228" i="46"/>
  <c r="X228" i="46"/>
  <c r="V228" i="46"/>
  <c r="U228" i="46"/>
  <c r="AF227" i="46"/>
  <c r="AE227" i="46"/>
  <c r="Y227" i="46"/>
  <c r="X227" i="46"/>
  <c r="V227" i="46"/>
  <c r="U227" i="46"/>
  <c r="AF226" i="46"/>
  <c r="AE226" i="46"/>
  <c r="Y226" i="46"/>
  <c r="X226" i="46"/>
  <c r="V226" i="46"/>
  <c r="U226" i="46"/>
  <c r="AF225" i="46"/>
  <c r="AE225" i="46"/>
  <c r="Y225" i="46"/>
  <c r="X225" i="46"/>
  <c r="V225" i="46"/>
  <c r="U225" i="46"/>
  <c r="W224" i="46"/>
  <c r="AF223" i="46"/>
  <c r="AE223" i="46"/>
  <c r="Y223" i="46"/>
  <c r="X223" i="46"/>
  <c r="V223" i="46"/>
  <c r="U223" i="46"/>
  <c r="AF222" i="46"/>
  <c r="AE222" i="46"/>
  <c r="Y222" i="46"/>
  <c r="X222" i="46"/>
  <c r="V222" i="46"/>
  <c r="U222" i="46"/>
  <c r="AF221" i="46"/>
  <c r="AE221" i="46"/>
  <c r="Y221" i="46"/>
  <c r="X221" i="46"/>
  <c r="V221" i="46"/>
  <c r="U221" i="46"/>
  <c r="AF220" i="46"/>
  <c r="AE220" i="46"/>
  <c r="Y220" i="46"/>
  <c r="X220" i="46"/>
  <c r="V220" i="46"/>
  <c r="U220" i="46"/>
  <c r="AF219" i="46"/>
  <c r="AE219" i="46"/>
  <c r="Y219" i="46"/>
  <c r="X219" i="46"/>
  <c r="V219" i="46"/>
  <c r="U219" i="46"/>
  <c r="AF218" i="46"/>
  <c r="AE218" i="46"/>
  <c r="Y218" i="46"/>
  <c r="X218" i="46"/>
  <c r="V218" i="46"/>
  <c r="U218" i="46"/>
  <c r="AF217" i="46"/>
  <c r="AE217" i="46"/>
  <c r="Y217" i="46"/>
  <c r="X217" i="46"/>
  <c r="V217" i="46"/>
  <c r="U217" i="46"/>
  <c r="AF216" i="46"/>
  <c r="AE216" i="46"/>
  <c r="Y216" i="46"/>
  <c r="X216" i="46"/>
  <c r="V216" i="46"/>
  <c r="U216" i="46"/>
  <c r="AF215" i="46"/>
  <c r="AE215" i="46"/>
  <c r="Y215" i="46"/>
  <c r="X215" i="46"/>
  <c r="V215" i="46"/>
  <c r="U215" i="46"/>
  <c r="AF214" i="46"/>
  <c r="AE214" i="46"/>
  <c r="Y214" i="46"/>
  <c r="X214" i="46"/>
  <c r="V214" i="46"/>
  <c r="U214" i="46"/>
  <c r="AF213" i="46"/>
  <c r="AE213" i="46"/>
  <c r="Y213" i="46"/>
  <c r="X213" i="46"/>
  <c r="V213" i="46"/>
  <c r="U213" i="46"/>
  <c r="AF212" i="46"/>
  <c r="AE212" i="46"/>
  <c r="Y212" i="46"/>
  <c r="X212" i="46"/>
  <c r="V212" i="46"/>
  <c r="U212" i="46"/>
  <c r="W211" i="46"/>
  <c r="AF210" i="46"/>
  <c r="AE210" i="46"/>
  <c r="Y210" i="46"/>
  <c r="X210" i="46"/>
  <c r="V210" i="46"/>
  <c r="U210" i="46"/>
  <c r="AF209" i="46"/>
  <c r="AE209" i="46"/>
  <c r="Y209" i="46"/>
  <c r="X209" i="46"/>
  <c r="V209" i="46"/>
  <c r="U209" i="46"/>
  <c r="AF208" i="46"/>
  <c r="AE208" i="46"/>
  <c r="Y208" i="46"/>
  <c r="X208" i="46"/>
  <c r="V208" i="46"/>
  <c r="U208" i="46"/>
  <c r="AF207" i="46"/>
  <c r="AE207" i="46"/>
  <c r="Y207" i="46"/>
  <c r="X207" i="46"/>
  <c r="V207" i="46"/>
  <c r="U207" i="46"/>
  <c r="AF206" i="46"/>
  <c r="AE206" i="46"/>
  <c r="Y206" i="46"/>
  <c r="X206" i="46"/>
  <c r="V206" i="46"/>
  <c r="U206" i="46"/>
  <c r="AF205" i="46"/>
  <c r="AE205" i="46"/>
  <c r="Y205" i="46"/>
  <c r="X205" i="46"/>
  <c r="V205" i="46"/>
  <c r="U205" i="46"/>
  <c r="AF204" i="46"/>
  <c r="AE204" i="46"/>
  <c r="Y204" i="46"/>
  <c r="X204" i="46"/>
  <c r="V204" i="46"/>
  <c r="U204" i="46"/>
  <c r="AF203" i="46"/>
  <c r="AE203" i="46"/>
  <c r="Y203" i="46"/>
  <c r="X203" i="46"/>
  <c r="V203" i="46"/>
  <c r="U203" i="46"/>
  <c r="AF202" i="46"/>
  <c r="AE202" i="46"/>
  <c r="Y202" i="46"/>
  <c r="X202" i="46"/>
  <c r="V202" i="46"/>
  <c r="U202" i="46"/>
  <c r="AF201" i="46"/>
  <c r="AE201" i="46"/>
  <c r="Y201" i="46"/>
  <c r="X201" i="46"/>
  <c r="V201" i="46"/>
  <c r="U201" i="46"/>
  <c r="AF200" i="46"/>
  <c r="AE200" i="46"/>
  <c r="Y200" i="46"/>
  <c r="X200" i="46"/>
  <c r="V200" i="46"/>
  <c r="U200" i="46"/>
  <c r="AF199" i="46"/>
  <c r="AE199" i="46"/>
  <c r="Y199" i="46"/>
  <c r="X199" i="46"/>
  <c r="V199" i="46"/>
  <c r="U199" i="46"/>
  <c r="W198" i="46"/>
  <c r="AF197" i="46"/>
  <c r="AE197" i="46"/>
  <c r="Y197" i="46"/>
  <c r="X197" i="46"/>
  <c r="V197" i="46"/>
  <c r="U197" i="46"/>
  <c r="AF196" i="46"/>
  <c r="AE196" i="46"/>
  <c r="Y196" i="46"/>
  <c r="X196" i="46"/>
  <c r="V196" i="46"/>
  <c r="U196" i="46"/>
  <c r="AF195" i="46"/>
  <c r="AE195" i="46"/>
  <c r="Y195" i="46"/>
  <c r="X195" i="46"/>
  <c r="V195" i="46"/>
  <c r="U195" i="46"/>
  <c r="AF194" i="46"/>
  <c r="AE194" i="46"/>
  <c r="Y194" i="46"/>
  <c r="X194" i="46"/>
  <c r="V194" i="46"/>
  <c r="U194" i="46"/>
  <c r="AF193" i="46"/>
  <c r="AE193" i="46"/>
  <c r="Y193" i="46"/>
  <c r="X193" i="46"/>
  <c r="V193" i="46"/>
  <c r="U193" i="46"/>
  <c r="AF192" i="46"/>
  <c r="AE192" i="46"/>
  <c r="Y192" i="46"/>
  <c r="X192" i="46"/>
  <c r="V192" i="46"/>
  <c r="U192" i="46"/>
  <c r="AF191" i="46"/>
  <c r="AE191" i="46"/>
  <c r="Y191" i="46"/>
  <c r="X191" i="46"/>
  <c r="V191" i="46"/>
  <c r="U191" i="46"/>
  <c r="AF190" i="46"/>
  <c r="AE190" i="46"/>
  <c r="Y190" i="46"/>
  <c r="X190" i="46"/>
  <c r="V190" i="46"/>
  <c r="U190" i="46"/>
  <c r="AF189" i="46"/>
  <c r="AE189" i="46"/>
  <c r="Y189" i="46"/>
  <c r="X189" i="46"/>
  <c r="V189" i="46"/>
  <c r="U189" i="46"/>
  <c r="AF188" i="46"/>
  <c r="AE188" i="46"/>
  <c r="Y188" i="46"/>
  <c r="X188" i="46"/>
  <c r="V188" i="46"/>
  <c r="U188" i="46"/>
  <c r="AF187" i="46"/>
  <c r="AE187" i="46"/>
  <c r="Y187" i="46"/>
  <c r="X187" i="46"/>
  <c r="V187" i="46"/>
  <c r="U187" i="46"/>
  <c r="AF186" i="46"/>
  <c r="AE186" i="46"/>
  <c r="Y186" i="46"/>
  <c r="X186" i="46"/>
  <c r="V186" i="46"/>
  <c r="U186" i="46"/>
  <c r="W185" i="46"/>
  <c r="AF184" i="46"/>
  <c r="AE184" i="46"/>
  <c r="Y184" i="46"/>
  <c r="X184" i="46"/>
  <c r="V184" i="46"/>
  <c r="U184" i="46"/>
  <c r="AF183" i="46"/>
  <c r="AE183" i="46"/>
  <c r="Y183" i="46"/>
  <c r="X183" i="46"/>
  <c r="V183" i="46"/>
  <c r="U183" i="46"/>
  <c r="AF182" i="46"/>
  <c r="AE182" i="46"/>
  <c r="Y182" i="46"/>
  <c r="X182" i="46"/>
  <c r="V182" i="46"/>
  <c r="U182" i="46"/>
  <c r="AF181" i="46"/>
  <c r="AE181" i="46"/>
  <c r="Y181" i="46"/>
  <c r="X181" i="46"/>
  <c r="V181" i="46"/>
  <c r="U181" i="46"/>
  <c r="AF180" i="46"/>
  <c r="AE180" i="46"/>
  <c r="Y180" i="46"/>
  <c r="X180" i="46"/>
  <c r="V180" i="46"/>
  <c r="U180" i="46"/>
  <c r="AF179" i="46"/>
  <c r="AE179" i="46"/>
  <c r="Y179" i="46"/>
  <c r="X179" i="46"/>
  <c r="V179" i="46"/>
  <c r="U179" i="46"/>
  <c r="AF178" i="46"/>
  <c r="AE178" i="46"/>
  <c r="Y178" i="46"/>
  <c r="X178" i="46"/>
  <c r="V178" i="46"/>
  <c r="U178" i="46"/>
  <c r="AF177" i="46"/>
  <c r="AE177" i="46"/>
  <c r="Y177" i="46"/>
  <c r="X177" i="46"/>
  <c r="V177" i="46"/>
  <c r="U177" i="46"/>
  <c r="AF176" i="46"/>
  <c r="AE176" i="46"/>
  <c r="Y176" i="46"/>
  <c r="X176" i="46"/>
  <c r="V176" i="46"/>
  <c r="U176" i="46"/>
  <c r="AF175" i="46"/>
  <c r="AE175" i="46"/>
  <c r="Y175" i="46"/>
  <c r="X175" i="46"/>
  <c r="V175" i="46"/>
  <c r="U175" i="46"/>
  <c r="AF174" i="46"/>
  <c r="AE174" i="46"/>
  <c r="Y174" i="46"/>
  <c r="X174" i="46"/>
  <c r="V174" i="46"/>
  <c r="U174" i="46"/>
  <c r="AF173" i="46"/>
  <c r="AE173" i="46" s="1"/>
  <c r="V173" i="46"/>
  <c r="U173" i="46"/>
  <c r="E172" i="46"/>
  <c r="W171" i="46"/>
  <c r="AF170" i="46"/>
  <c r="AE170" i="46"/>
  <c r="Y170" i="46"/>
  <c r="X170" i="46"/>
  <c r="V170" i="46"/>
  <c r="U170" i="46"/>
  <c r="AF169" i="46"/>
  <c r="AE169" i="46"/>
  <c r="Y169" i="46"/>
  <c r="X169" i="46"/>
  <c r="V169" i="46"/>
  <c r="U169" i="46"/>
  <c r="AF168" i="46"/>
  <c r="AE168" i="46"/>
  <c r="Y168" i="46"/>
  <c r="X168" i="46"/>
  <c r="V168" i="46"/>
  <c r="U168" i="46"/>
  <c r="AF167" i="46"/>
  <c r="AE167" i="46"/>
  <c r="Y167" i="46"/>
  <c r="X167" i="46"/>
  <c r="V167" i="46"/>
  <c r="U167" i="46"/>
  <c r="AF166" i="46"/>
  <c r="AE166" i="46"/>
  <c r="Y166" i="46"/>
  <c r="X166" i="46"/>
  <c r="V166" i="46"/>
  <c r="U166" i="46"/>
  <c r="AF165" i="46"/>
  <c r="AE165" i="46"/>
  <c r="Y165" i="46"/>
  <c r="X165" i="46"/>
  <c r="V165" i="46"/>
  <c r="U165" i="46"/>
  <c r="AF164" i="46"/>
  <c r="AE164" i="46"/>
  <c r="Y164" i="46"/>
  <c r="X164" i="46"/>
  <c r="V164" i="46"/>
  <c r="U164" i="46"/>
  <c r="AF163" i="46"/>
  <c r="AE163" i="46"/>
  <c r="Y163" i="46"/>
  <c r="X163" i="46"/>
  <c r="V163" i="46"/>
  <c r="U163" i="46"/>
  <c r="AF162" i="46"/>
  <c r="AE162" i="46"/>
  <c r="Y162" i="46"/>
  <c r="X162" i="46"/>
  <c r="V162" i="46"/>
  <c r="U162" i="46"/>
  <c r="AF161" i="46"/>
  <c r="AE161" i="46"/>
  <c r="Y161" i="46"/>
  <c r="X161" i="46"/>
  <c r="V161" i="46"/>
  <c r="U161" i="46"/>
  <c r="AF160" i="46"/>
  <c r="AE160" i="46"/>
  <c r="Y160" i="46"/>
  <c r="X160" i="46"/>
  <c r="V160" i="46"/>
  <c r="U160" i="46"/>
  <c r="AF159" i="46"/>
  <c r="AE159" i="46"/>
  <c r="Y159" i="46"/>
  <c r="X159" i="46"/>
  <c r="V159" i="46"/>
  <c r="U159" i="46"/>
  <c r="W158" i="46"/>
  <c r="AF157" i="46"/>
  <c r="AE157" i="46"/>
  <c r="Y157" i="46"/>
  <c r="X157" i="46"/>
  <c r="V157" i="46"/>
  <c r="U157" i="46"/>
  <c r="AF156" i="46"/>
  <c r="AE156" i="46"/>
  <c r="Y156" i="46"/>
  <c r="X156" i="46"/>
  <c r="V156" i="46"/>
  <c r="U156" i="46"/>
  <c r="AF155" i="46"/>
  <c r="AE155" i="46"/>
  <c r="Y155" i="46"/>
  <c r="X155" i="46"/>
  <c r="V155" i="46"/>
  <c r="U155" i="46"/>
  <c r="AF154" i="46"/>
  <c r="AE154" i="46"/>
  <c r="Y154" i="46"/>
  <c r="X154" i="46"/>
  <c r="V154" i="46"/>
  <c r="U154" i="46"/>
  <c r="AF153" i="46"/>
  <c r="AE153" i="46"/>
  <c r="Y153" i="46"/>
  <c r="X153" i="46"/>
  <c r="V153" i="46"/>
  <c r="U153" i="46"/>
  <c r="AF152" i="46"/>
  <c r="AE152" i="46"/>
  <c r="Y152" i="46"/>
  <c r="X152" i="46"/>
  <c r="V152" i="46"/>
  <c r="U152" i="46"/>
  <c r="AF151" i="46"/>
  <c r="AE151" i="46"/>
  <c r="Y151" i="46"/>
  <c r="X151" i="46"/>
  <c r="V151" i="46"/>
  <c r="U151" i="46"/>
  <c r="AF150" i="46"/>
  <c r="AE150" i="46"/>
  <c r="Y150" i="46"/>
  <c r="X150" i="46"/>
  <c r="V150" i="46"/>
  <c r="U150" i="46"/>
  <c r="AF149" i="46"/>
  <c r="AE149" i="46"/>
  <c r="Y149" i="46"/>
  <c r="X149" i="46"/>
  <c r="V149" i="46"/>
  <c r="U149" i="46"/>
  <c r="AF148" i="46"/>
  <c r="AE148" i="46"/>
  <c r="Y148" i="46"/>
  <c r="X148" i="46"/>
  <c r="V148" i="46"/>
  <c r="U148" i="46"/>
  <c r="AF147" i="46"/>
  <c r="AE147" i="46"/>
  <c r="Y147" i="46"/>
  <c r="X147" i="46"/>
  <c r="V147" i="46"/>
  <c r="U147" i="46"/>
  <c r="AF146" i="46"/>
  <c r="AE146" i="46"/>
  <c r="Y146" i="46"/>
  <c r="X146" i="46"/>
  <c r="V146" i="46"/>
  <c r="U146" i="46"/>
  <c r="W145" i="46"/>
  <c r="AF144" i="46"/>
  <c r="AE144" i="46"/>
  <c r="Y144" i="46"/>
  <c r="X144" i="46"/>
  <c r="V144" i="46"/>
  <c r="U144" i="46"/>
  <c r="AF143" i="46"/>
  <c r="AE143" i="46"/>
  <c r="Y143" i="46"/>
  <c r="X143" i="46"/>
  <c r="V143" i="46"/>
  <c r="U143" i="46"/>
  <c r="AF142" i="46"/>
  <c r="AE142" i="46"/>
  <c r="Y142" i="46"/>
  <c r="X142" i="46"/>
  <c r="V142" i="46"/>
  <c r="U142" i="46"/>
  <c r="AF141" i="46"/>
  <c r="AE141" i="46"/>
  <c r="Y141" i="46"/>
  <c r="X141" i="46"/>
  <c r="V141" i="46"/>
  <c r="U141" i="46"/>
  <c r="AF140" i="46"/>
  <c r="AE140" i="46"/>
  <c r="Y140" i="46"/>
  <c r="X140" i="46"/>
  <c r="V140" i="46"/>
  <c r="U140" i="46"/>
  <c r="AF139" i="46"/>
  <c r="AE139" i="46"/>
  <c r="Y139" i="46"/>
  <c r="X139" i="46"/>
  <c r="V139" i="46"/>
  <c r="U139" i="46"/>
  <c r="AF138" i="46"/>
  <c r="AE138" i="46"/>
  <c r="Y138" i="46"/>
  <c r="X138" i="46"/>
  <c r="V138" i="46"/>
  <c r="U138" i="46"/>
  <c r="AF137" i="46"/>
  <c r="AE137" i="46"/>
  <c r="Y137" i="46"/>
  <c r="X137" i="46"/>
  <c r="V137" i="46"/>
  <c r="U137" i="46"/>
  <c r="AF136" i="46"/>
  <c r="AE136" i="46"/>
  <c r="Y136" i="46"/>
  <c r="X136" i="46"/>
  <c r="V136" i="46"/>
  <c r="U136" i="46"/>
  <c r="AF135" i="46"/>
  <c r="AE135" i="46"/>
  <c r="Y135" i="46"/>
  <c r="X135" i="46"/>
  <c r="V135" i="46"/>
  <c r="U135" i="46"/>
  <c r="AF134" i="46"/>
  <c r="AE134" i="46"/>
  <c r="Y134" i="46"/>
  <c r="X134" i="46"/>
  <c r="V134" i="46"/>
  <c r="U134" i="46"/>
  <c r="AF133" i="46"/>
  <c r="AE133" i="46"/>
  <c r="Y133" i="46"/>
  <c r="X133" i="46"/>
  <c r="V133" i="46"/>
  <c r="U133" i="46"/>
  <c r="W132" i="46"/>
  <c r="AF131" i="46"/>
  <c r="AE131" i="46"/>
  <c r="Y131" i="46"/>
  <c r="X131" i="46"/>
  <c r="V131" i="46"/>
  <c r="U131" i="46"/>
  <c r="AF130" i="46"/>
  <c r="AE130" i="46"/>
  <c r="Y130" i="46"/>
  <c r="X130" i="46"/>
  <c r="V130" i="46"/>
  <c r="U130" i="46"/>
  <c r="AF129" i="46"/>
  <c r="AE129" i="46"/>
  <c r="Y129" i="46"/>
  <c r="X129" i="46"/>
  <c r="V129" i="46"/>
  <c r="U129" i="46"/>
  <c r="AF128" i="46"/>
  <c r="AE128" i="46"/>
  <c r="Y128" i="46"/>
  <c r="X128" i="46"/>
  <c r="V128" i="46"/>
  <c r="U128" i="46"/>
  <c r="AF127" i="46"/>
  <c r="AE127" i="46"/>
  <c r="Y127" i="46"/>
  <c r="X127" i="46"/>
  <c r="V127" i="46"/>
  <c r="U127" i="46"/>
  <c r="AF126" i="46"/>
  <c r="AE126" i="46"/>
  <c r="Y126" i="46"/>
  <c r="X126" i="46"/>
  <c r="V126" i="46"/>
  <c r="U126" i="46"/>
  <c r="AF125" i="46"/>
  <c r="AE125" i="46"/>
  <c r="Y125" i="46"/>
  <c r="X125" i="46"/>
  <c r="V125" i="46"/>
  <c r="U125" i="46"/>
  <c r="AF124" i="46"/>
  <c r="AE124" i="46"/>
  <c r="Y124" i="46"/>
  <c r="X124" i="46"/>
  <c r="V124" i="46"/>
  <c r="U124" i="46"/>
  <c r="AF123" i="46"/>
  <c r="AE123" i="46"/>
  <c r="Y123" i="46"/>
  <c r="X123" i="46"/>
  <c r="V123" i="46"/>
  <c r="U123" i="46"/>
  <c r="AF122" i="46"/>
  <c r="AE122" i="46"/>
  <c r="Y122" i="46"/>
  <c r="X122" i="46"/>
  <c r="V122" i="46"/>
  <c r="U122" i="46"/>
  <c r="AF121" i="46"/>
  <c r="AE121" i="46"/>
  <c r="Y121" i="46"/>
  <c r="X121" i="46"/>
  <c r="V121" i="46"/>
  <c r="U121" i="46"/>
  <c r="AF120" i="46"/>
  <c r="AE120" i="46"/>
  <c r="Y120" i="46"/>
  <c r="X120" i="46"/>
  <c r="V120" i="46"/>
  <c r="U120" i="46"/>
  <c r="W119" i="46"/>
  <c r="AF118" i="46"/>
  <c r="AE118" i="46"/>
  <c r="Y118" i="46"/>
  <c r="X118" i="46"/>
  <c r="V118" i="46"/>
  <c r="U118" i="46"/>
  <c r="AF117" i="46"/>
  <c r="AE117" i="46"/>
  <c r="Y117" i="46"/>
  <c r="X117" i="46"/>
  <c r="V117" i="46"/>
  <c r="U117" i="46"/>
  <c r="AF116" i="46"/>
  <c r="AE116" i="46"/>
  <c r="Y116" i="46"/>
  <c r="X116" i="46"/>
  <c r="V116" i="46"/>
  <c r="U116" i="46"/>
  <c r="AF115" i="46"/>
  <c r="AE115" i="46"/>
  <c r="Y115" i="46"/>
  <c r="X115" i="46"/>
  <c r="V115" i="46"/>
  <c r="U115" i="46"/>
  <c r="AF114" i="46"/>
  <c r="AE114" i="46"/>
  <c r="Y114" i="46"/>
  <c r="X114" i="46"/>
  <c r="V114" i="46"/>
  <c r="U114" i="46"/>
  <c r="AF113" i="46"/>
  <c r="AE113" i="46"/>
  <c r="Y113" i="46"/>
  <c r="X113" i="46"/>
  <c r="V113" i="46"/>
  <c r="U113" i="46"/>
  <c r="AF112" i="46"/>
  <c r="AE112" i="46"/>
  <c r="Y112" i="46"/>
  <c r="X112" i="46"/>
  <c r="V112" i="46"/>
  <c r="U112" i="46"/>
  <c r="AF111" i="46"/>
  <c r="AE111" i="46"/>
  <c r="Y111" i="46"/>
  <c r="X111" i="46"/>
  <c r="V111" i="46"/>
  <c r="U111" i="46"/>
  <c r="AF110" i="46"/>
  <c r="AE110" i="46"/>
  <c r="Y110" i="46"/>
  <c r="X110" i="46"/>
  <c r="V110" i="46"/>
  <c r="U110" i="46"/>
  <c r="AF109" i="46"/>
  <c r="AE109" i="46"/>
  <c r="Y109" i="46"/>
  <c r="X109" i="46"/>
  <c r="V109" i="46"/>
  <c r="U109" i="46"/>
  <c r="AF108" i="46"/>
  <c r="AE108" i="46"/>
  <c r="Y108" i="46"/>
  <c r="X108" i="46"/>
  <c r="V108" i="46"/>
  <c r="U108" i="46"/>
  <c r="AF107" i="46"/>
  <c r="AE107" i="46"/>
  <c r="Y107" i="46"/>
  <c r="X107" i="46"/>
  <c r="V107" i="46"/>
  <c r="U107" i="46"/>
  <c r="W106" i="46"/>
  <c r="AF105" i="46"/>
  <c r="AE105" i="46"/>
  <c r="Y105" i="46"/>
  <c r="X105" i="46"/>
  <c r="V105" i="46"/>
  <c r="U105" i="46"/>
  <c r="AF104" i="46"/>
  <c r="AE104" i="46"/>
  <c r="Y104" i="46"/>
  <c r="X104" i="46"/>
  <c r="V104" i="46"/>
  <c r="U104" i="46"/>
  <c r="AF103" i="46"/>
  <c r="AE103" i="46"/>
  <c r="Y103" i="46"/>
  <c r="X103" i="46"/>
  <c r="V103" i="46"/>
  <c r="U103" i="46"/>
  <c r="AF102" i="46"/>
  <c r="AE102" i="46"/>
  <c r="Y102" i="46"/>
  <c r="X102" i="46"/>
  <c r="V102" i="46"/>
  <c r="U102" i="46"/>
  <c r="AF101" i="46"/>
  <c r="AE101" i="46"/>
  <c r="Y101" i="46"/>
  <c r="X101" i="46"/>
  <c r="V101" i="46"/>
  <c r="U101" i="46"/>
  <c r="AF100" i="46"/>
  <c r="AE100" i="46"/>
  <c r="Y100" i="46"/>
  <c r="X100" i="46"/>
  <c r="V100" i="46"/>
  <c r="U100" i="46"/>
  <c r="AF99" i="46"/>
  <c r="AE99" i="46"/>
  <c r="Y99" i="46"/>
  <c r="X99" i="46"/>
  <c r="V99" i="46"/>
  <c r="U99" i="46"/>
  <c r="AF98" i="46"/>
  <c r="AE98" i="46"/>
  <c r="Y98" i="46"/>
  <c r="X98" i="46"/>
  <c r="V98" i="46"/>
  <c r="U98" i="46"/>
  <c r="AF97" i="46"/>
  <c r="AE97" i="46"/>
  <c r="Y97" i="46"/>
  <c r="X97" i="46"/>
  <c r="V97" i="46"/>
  <c r="U97" i="46"/>
  <c r="AF96" i="46"/>
  <c r="AE96" i="46"/>
  <c r="Y96" i="46"/>
  <c r="X96" i="46"/>
  <c r="V96" i="46"/>
  <c r="U96" i="46"/>
  <c r="AF95" i="46"/>
  <c r="AE95" i="46"/>
  <c r="Y95" i="46"/>
  <c r="X95" i="46"/>
  <c r="V95" i="46"/>
  <c r="U95" i="46"/>
  <c r="AF94" i="46"/>
  <c r="AE94" i="46"/>
  <c r="Y94" i="46"/>
  <c r="X94" i="46"/>
  <c r="V94" i="46"/>
  <c r="U94" i="46"/>
  <c r="W93" i="46"/>
  <c r="AF92" i="46"/>
  <c r="AE92" i="46"/>
  <c r="Y92" i="46"/>
  <c r="X92" i="46"/>
  <c r="V92" i="46"/>
  <c r="U92" i="46"/>
  <c r="AF91" i="46"/>
  <c r="AE91" i="46"/>
  <c r="Y91" i="46"/>
  <c r="X91" i="46"/>
  <c r="V91" i="46"/>
  <c r="U91" i="46"/>
  <c r="AF90" i="46"/>
  <c r="AE90" i="46"/>
  <c r="Y90" i="46"/>
  <c r="X90" i="46"/>
  <c r="V90" i="46"/>
  <c r="U90" i="46"/>
  <c r="AF89" i="46"/>
  <c r="AE89" i="46"/>
  <c r="Y89" i="46"/>
  <c r="X89" i="46"/>
  <c r="V89" i="46"/>
  <c r="U89" i="46"/>
  <c r="AF88" i="46"/>
  <c r="AE88" i="46"/>
  <c r="Y88" i="46"/>
  <c r="X88" i="46"/>
  <c r="V88" i="46"/>
  <c r="U88" i="46"/>
  <c r="AF87" i="46"/>
  <c r="AE87" i="46"/>
  <c r="Y87" i="46"/>
  <c r="X87" i="46"/>
  <c r="V87" i="46"/>
  <c r="U87" i="46"/>
  <c r="AF86" i="46"/>
  <c r="AE86" i="46"/>
  <c r="Y86" i="46"/>
  <c r="X86" i="46"/>
  <c r="V86" i="46"/>
  <c r="U86" i="46"/>
  <c r="AF85" i="46"/>
  <c r="AE85" i="46"/>
  <c r="Y85" i="46"/>
  <c r="X85" i="46"/>
  <c r="V85" i="46"/>
  <c r="U85" i="46"/>
  <c r="AF84" i="46"/>
  <c r="AE84" i="46"/>
  <c r="Y84" i="46"/>
  <c r="X84" i="46"/>
  <c r="V84" i="46"/>
  <c r="U84" i="46"/>
  <c r="AF83" i="46"/>
  <c r="AE83" i="46"/>
  <c r="Y83" i="46"/>
  <c r="X83" i="46"/>
  <c r="V83" i="46"/>
  <c r="U83" i="46"/>
  <c r="AF82" i="46"/>
  <c r="AE82" i="46"/>
  <c r="Y82" i="46"/>
  <c r="X82" i="46"/>
  <c r="V82" i="46"/>
  <c r="U82" i="46"/>
  <c r="AF81" i="46"/>
  <c r="AE81" i="46"/>
  <c r="Y81" i="46"/>
  <c r="X81" i="46"/>
  <c r="V81" i="46"/>
  <c r="U81" i="46"/>
  <c r="W80" i="46"/>
  <c r="AF79" i="46"/>
  <c r="AE79" i="46"/>
  <c r="Y79" i="46"/>
  <c r="X79" i="46"/>
  <c r="V79" i="46"/>
  <c r="U79" i="46"/>
  <c r="AF78" i="46"/>
  <c r="AE78" i="46"/>
  <c r="Y78" i="46"/>
  <c r="X78" i="46"/>
  <c r="V78" i="46"/>
  <c r="U78" i="46"/>
  <c r="AF77" i="46"/>
  <c r="AE77" i="46"/>
  <c r="Y77" i="46"/>
  <c r="X77" i="46"/>
  <c r="V77" i="46"/>
  <c r="U77" i="46"/>
  <c r="AF76" i="46"/>
  <c r="AE76" i="46"/>
  <c r="Y76" i="46"/>
  <c r="X76" i="46"/>
  <c r="V76" i="46"/>
  <c r="U76" i="46"/>
  <c r="AF75" i="46"/>
  <c r="AE75" i="46"/>
  <c r="Y75" i="46"/>
  <c r="X75" i="46"/>
  <c r="V75" i="46"/>
  <c r="U75" i="46"/>
  <c r="AF74" i="46"/>
  <c r="AE74" i="46"/>
  <c r="Y74" i="46"/>
  <c r="X74" i="46"/>
  <c r="V74" i="46"/>
  <c r="U74" i="46"/>
  <c r="AF73" i="46"/>
  <c r="AE73" i="46"/>
  <c r="Y73" i="46"/>
  <c r="X73" i="46"/>
  <c r="V73" i="46"/>
  <c r="U73" i="46"/>
  <c r="AF72" i="46"/>
  <c r="AE72" i="46"/>
  <c r="Y72" i="46"/>
  <c r="X72" i="46"/>
  <c r="V72" i="46"/>
  <c r="U72" i="46"/>
  <c r="AF71" i="46"/>
  <c r="AE71" i="46"/>
  <c r="Y71" i="46"/>
  <c r="X71" i="46"/>
  <c r="V71" i="46"/>
  <c r="U71" i="46"/>
  <c r="AF70" i="46"/>
  <c r="AE70" i="46" s="1"/>
  <c r="U70" i="46"/>
  <c r="V70" i="46" s="1"/>
  <c r="AF69" i="46"/>
  <c r="AE69" i="46" s="1"/>
  <c r="U69" i="46"/>
  <c r="V69" i="46" s="1"/>
  <c r="X69" i="46" s="1"/>
  <c r="Y69" i="46" s="1"/>
  <c r="AF68" i="46"/>
  <c r="AE68" i="46" s="1"/>
  <c r="U68" i="46"/>
  <c r="V68" i="46" s="1"/>
  <c r="W67" i="46"/>
  <c r="AF66" i="46"/>
  <c r="AE66" i="46"/>
  <c r="Y66" i="46"/>
  <c r="X66" i="46"/>
  <c r="V66" i="46"/>
  <c r="U66" i="46"/>
  <c r="AF65" i="46"/>
  <c r="AE65" i="46"/>
  <c r="Y65" i="46"/>
  <c r="X65" i="46"/>
  <c r="V65" i="46"/>
  <c r="U65" i="46"/>
  <c r="AF64" i="46"/>
  <c r="AE64" i="46"/>
  <c r="Y64" i="46"/>
  <c r="X64" i="46"/>
  <c r="V64" i="46"/>
  <c r="U64" i="46"/>
  <c r="AF63" i="46"/>
  <c r="AE63" i="46"/>
  <c r="Y63" i="46"/>
  <c r="X63" i="46"/>
  <c r="V63" i="46"/>
  <c r="U63" i="46"/>
  <c r="AF62" i="46"/>
  <c r="AE62" i="46"/>
  <c r="Y62" i="46"/>
  <c r="X62" i="46"/>
  <c r="V62" i="46"/>
  <c r="U62" i="46"/>
  <c r="AF61" i="46"/>
  <c r="AE61" i="46"/>
  <c r="Y61" i="46"/>
  <c r="X61" i="46"/>
  <c r="V61" i="46"/>
  <c r="U61" i="46"/>
  <c r="AF60" i="46"/>
  <c r="AE60" i="46"/>
  <c r="Y60" i="46"/>
  <c r="X60" i="46"/>
  <c r="V60" i="46"/>
  <c r="U60" i="46"/>
  <c r="AF59" i="46"/>
  <c r="AE59" i="46"/>
  <c r="Y59" i="46"/>
  <c r="X59" i="46"/>
  <c r="V59" i="46"/>
  <c r="U59" i="46"/>
  <c r="AF58" i="46"/>
  <c r="AE58" i="46" s="1"/>
  <c r="V58" i="46"/>
  <c r="Y58" i="46" s="1"/>
  <c r="U58" i="46"/>
  <c r="AF57" i="46"/>
  <c r="AE57" i="46" s="1"/>
  <c r="V57" i="46"/>
  <c r="U57" i="46"/>
  <c r="AF56" i="46"/>
  <c r="AE56" i="46"/>
  <c r="Y56" i="46"/>
  <c r="X56" i="46"/>
  <c r="V56" i="46"/>
  <c r="U56" i="46"/>
  <c r="AF48" i="46"/>
  <c r="V48" i="46"/>
  <c r="U48" i="46"/>
  <c r="W47" i="46"/>
  <c r="AF46" i="46"/>
  <c r="AE46" i="46"/>
  <c r="Y46" i="46"/>
  <c r="X46" i="46"/>
  <c r="V46" i="46"/>
  <c r="U46" i="46"/>
  <c r="AF22" i="46"/>
  <c r="AE22" i="46"/>
  <c r="Y22" i="46"/>
  <c r="X22" i="46"/>
  <c r="V22" i="46"/>
  <c r="U22" i="46"/>
  <c r="AF21" i="46"/>
  <c r="AE21" i="46"/>
  <c r="Y21" i="46"/>
  <c r="X21" i="46"/>
  <c r="V21" i="46"/>
  <c r="U21" i="46"/>
  <c r="AF20" i="46"/>
  <c r="AE20" i="46"/>
  <c r="Y20" i="46"/>
  <c r="X20" i="46"/>
  <c r="V20" i="46"/>
  <c r="U20" i="46"/>
  <c r="AF19" i="46"/>
  <c r="AE19" i="46"/>
  <c r="Y19" i="46"/>
  <c r="X19" i="46"/>
  <c r="V19" i="46"/>
  <c r="U19" i="46"/>
  <c r="AF18" i="46"/>
  <c r="AE18" i="46"/>
  <c r="Y18" i="46"/>
  <c r="X18" i="46"/>
  <c r="V18" i="46"/>
  <c r="U18" i="46"/>
  <c r="AF17" i="46"/>
  <c r="AE17" i="46"/>
  <c r="Y17" i="46"/>
  <c r="X17" i="46"/>
  <c r="V17" i="46"/>
  <c r="U17" i="46"/>
  <c r="AF16" i="46"/>
  <c r="AE16" i="46" s="1"/>
  <c r="U16" i="46"/>
  <c r="V16" i="46" s="1"/>
  <c r="AF15" i="46"/>
  <c r="AE15" i="46" s="1"/>
  <c r="U15" i="46"/>
  <c r="V15" i="46" s="1"/>
  <c r="X15" i="46" s="1"/>
  <c r="Y15" i="46" s="1"/>
  <c r="AF14" i="46"/>
  <c r="AE14" i="46" s="1"/>
  <c r="U14" i="46"/>
  <c r="V14" i="46" s="1"/>
  <c r="AF13" i="46"/>
  <c r="AE13" i="46" s="1"/>
  <c r="V13" i="46"/>
  <c r="U13" i="46"/>
  <c r="AF12" i="46"/>
  <c r="AE12" i="46" s="1"/>
  <c r="U12" i="46"/>
  <c r="U7" i="46"/>
  <c r="W7" i="46" s="1"/>
  <c r="AE8" i="46" s="1"/>
  <c r="U6" i="46"/>
  <c r="X6" i="46" s="1"/>
  <c r="AF7" i="46" s="1"/>
  <c r="U5" i="46"/>
  <c r="W5" i="46" s="1"/>
  <c r="AE6" i="46" s="1"/>
  <c r="U4" i="46"/>
  <c r="X4" i="46" s="1"/>
  <c r="AF5" i="46" s="1"/>
  <c r="AG3" i="46"/>
  <c r="AE3" i="46"/>
  <c r="U3" i="46"/>
  <c r="E325" i="45"/>
  <c r="W324" i="45"/>
  <c r="AF323" i="45"/>
  <c r="AE323" i="45"/>
  <c r="Y323" i="45"/>
  <c r="X323" i="45"/>
  <c r="V323" i="45"/>
  <c r="U323" i="45"/>
  <c r="AF314" i="45"/>
  <c r="AE314" i="45"/>
  <c r="Y314" i="45"/>
  <c r="X314" i="45"/>
  <c r="V314" i="45"/>
  <c r="U314" i="45"/>
  <c r="AF313" i="45"/>
  <c r="AE313" i="45"/>
  <c r="Y313" i="45"/>
  <c r="X313" i="45"/>
  <c r="V313" i="45"/>
  <c r="U313" i="45"/>
  <c r="AF312" i="45"/>
  <c r="AE312" i="45"/>
  <c r="Y312" i="45"/>
  <c r="X312" i="45"/>
  <c r="V312" i="45"/>
  <c r="U312" i="45"/>
  <c r="W311" i="45"/>
  <c r="AF310" i="45"/>
  <c r="AE310" i="45"/>
  <c r="Y310" i="45"/>
  <c r="X310" i="45"/>
  <c r="V310" i="45"/>
  <c r="U310" i="45"/>
  <c r="AF309" i="45"/>
  <c r="AE309" i="45"/>
  <c r="Y309" i="45"/>
  <c r="X309" i="45"/>
  <c r="V309" i="45"/>
  <c r="U309" i="45"/>
  <c r="AF308" i="45"/>
  <c r="AE308" i="45"/>
  <c r="Y308" i="45"/>
  <c r="X308" i="45"/>
  <c r="V308" i="45"/>
  <c r="U308" i="45"/>
  <c r="AF307" i="45"/>
  <c r="AE307" i="45"/>
  <c r="Y307" i="45"/>
  <c r="X307" i="45"/>
  <c r="V307" i="45"/>
  <c r="U307" i="45"/>
  <c r="AF306" i="45"/>
  <c r="AE306" i="45"/>
  <c r="Y306" i="45"/>
  <c r="X306" i="45"/>
  <c r="V306" i="45"/>
  <c r="U306" i="45"/>
  <c r="AF305" i="45"/>
  <c r="AE305" i="45"/>
  <c r="Y305" i="45"/>
  <c r="X305" i="45"/>
  <c r="V305" i="45"/>
  <c r="U305" i="45"/>
  <c r="AF304" i="45"/>
  <c r="AE304" i="45"/>
  <c r="Y304" i="45"/>
  <c r="X304" i="45"/>
  <c r="V304" i="45"/>
  <c r="U304" i="45"/>
  <c r="AF303" i="45"/>
  <c r="AE303" i="45"/>
  <c r="Y303" i="45"/>
  <c r="X303" i="45"/>
  <c r="V303" i="45"/>
  <c r="U303" i="45"/>
  <c r="AF302" i="45"/>
  <c r="AE302" i="45"/>
  <c r="Y302" i="45"/>
  <c r="X302" i="45"/>
  <c r="V302" i="45"/>
  <c r="U302" i="45"/>
  <c r="AF301" i="45"/>
  <c r="AE301" i="45"/>
  <c r="Y301" i="45"/>
  <c r="X301" i="45"/>
  <c r="V301" i="45"/>
  <c r="U301" i="45"/>
  <c r="AF300" i="45"/>
  <c r="AE300" i="45"/>
  <c r="Y300" i="45"/>
  <c r="X300" i="45"/>
  <c r="V300" i="45"/>
  <c r="U300" i="45"/>
  <c r="AF299" i="45"/>
  <c r="AE299" i="45"/>
  <c r="Y299" i="45"/>
  <c r="X299" i="45"/>
  <c r="V299" i="45"/>
  <c r="U299" i="45"/>
  <c r="W298" i="45"/>
  <c r="AF297" i="45"/>
  <c r="AE297" i="45"/>
  <c r="Y297" i="45"/>
  <c r="X297" i="45"/>
  <c r="V297" i="45"/>
  <c r="U297" i="45"/>
  <c r="AF296" i="45"/>
  <c r="AE296" i="45"/>
  <c r="Y296" i="45"/>
  <c r="X296" i="45"/>
  <c r="V296" i="45"/>
  <c r="U296" i="45"/>
  <c r="AF295" i="45"/>
  <c r="AE295" i="45"/>
  <c r="Y295" i="45"/>
  <c r="X295" i="45"/>
  <c r="V295" i="45"/>
  <c r="U295" i="45"/>
  <c r="AF294" i="45"/>
  <c r="AE294" i="45"/>
  <c r="Y294" i="45"/>
  <c r="X294" i="45"/>
  <c r="V294" i="45"/>
  <c r="U294" i="45"/>
  <c r="AF293" i="45"/>
  <c r="AE293" i="45"/>
  <c r="Y293" i="45"/>
  <c r="X293" i="45"/>
  <c r="V293" i="45"/>
  <c r="U293" i="45"/>
  <c r="AF292" i="45"/>
  <c r="AE292" i="45"/>
  <c r="Y292" i="45"/>
  <c r="X292" i="45"/>
  <c r="V292" i="45"/>
  <c r="U292" i="45"/>
  <c r="AF291" i="45"/>
  <c r="AE291" i="45"/>
  <c r="Y291" i="45"/>
  <c r="X291" i="45"/>
  <c r="V291" i="45"/>
  <c r="U291" i="45"/>
  <c r="AF290" i="45"/>
  <c r="AE290" i="45"/>
  <c r="Y290" i="45"/>
  <c r="X290" i="45"/>
  <c r="V290" i="45"/>
  <c r="U290" i="45"/>
  <c r="AF289" i="45"/>
  <c r="AE289" i="45"/>
  <c r="Y289" i="45"/>
  <c r="X289" i="45"/>
  <c r="V289" i="45"/>
  <c r="U289" i="45"/>
  <c r="AF288" i="45"/>
  <c r="AE288" i="45"/>
  <c r="Y288" i="45"/>
  <c r="X288" i="45"/>
  <c r="V288" i="45"/>
  <c r="U288" i="45"/>
  <c r="AF287" i="45"/>
  <c r="AE287" i="45"/>
  <c r="Y287" i="45"/>
  <c r="X287" i="45"/>
  <c r="V287" i="45"/>
  <c r="U287" i="45"/>
  <c r="AF286" i="45"/>
  <c r="AE286" i="45"/>
  <c r="Y286" i="45"/>
  <c r="X286" i="45"/>
  <c r="V286" i="45"/>
  <c r="U286" i="45"/>
  <c r="W285" i="45"/>
  <c r="AF284" i="45"/>
  <c r="AE284" i="45"/>
  <c r="Y284" i="45"/>
  <c r="X284" i="45"/>
  <c r="V284" i="45"/>
  <c r="U284" i="45"/>
  <c r="AF283" i="45"/>
  <c r="AE283" i="45"/>
  <c r="Y283" i="45"/>
  <c r="X283" i="45"/>
  <c r="V283" i="45"/>
  <c r="U283" i="45"/>
  <c r="AF282" i="45"/>
  <c r="AE282" i="45"/>
  <c r="Y282" i="45"/>
  <c r="X282" i="45"/>
  <c r="V282" i="45"/>
  <c r="U282" i="45"/>
  <c r="AF281" i="45"/>
  <c r="AE281" i="45"/>
  <c r="Y281" i="45"/>
  <c r="X281" i="45"/>
  <c r="V281" i="45"/>
  <c r="U281" i="45"/>
  <c r="AF280" i="45"/>
  <c r="AE280" i="45"/>
  <c r="Y280" i="45"/>
  <c r="X280" i="45"/>
  <c r="V280" i="45"/>
  <c r="U280" i="45"/>
  <c r="AF279" i="45"/>
  <c r="AE279" i="45"/>
  <c r="Y279" i="45"/>
  <c r="X279" i="45"/>
  <c r="V279" i="45"/>
  <c r="U279" i="45"/>
  <c r="AF278" i="45"/>
  <c r="AE278" i="45"/>
  <c r="Y278" i="45"/>
  <c r="X278" i="45"/>
  <c r="V278" i="45"/>
  <c r="U278" i="45"/>
  <c r="AF277" i="45"/>
  <c r="AE277" i="45"/>
  <c r="Y277" i="45"/>
  <c r="X277" i="45"/>
  <c r="V277" i="45"/>
  <c r="U277" i="45"/>
  <c r="AF276" i="45"/>
  <c r="AE276" i="45"/>
  <c r="Y276" i="45"/>
  <c r="X276" i="45"/>
  <c r="V276" i="45"/>
  <c r="U276" i="45"/>
  <c r="AF275" i="45"/>
  <c r="AE275" i="45"/>
  <c r="Y275" i="45"/>
  <c r="X275" i="45"/>
  <c r="V275" i="45"/>
  <c r="U275" i="45"/>
  <c r="AF274" i="45"/>
  <c r="AE274" i="45"/>
  <c r="Y274" i="45"/>
  <c r="X274" i="45"/>
  <c r="V274" i="45"/>
  <c r="U274" i="45"/>
  <c r="AF273" i="45"/>
  <c r="AE273" i="45"/>
  <c r="Y273" i="45"/>
  <c r="X273" i="45"/>
  <c r="V273" i="45"/>
  <c r="U273" i="45"/>
  <c r="W272" i="45"/>
  <c r="AF271" i="45"/>
  <c r="AE271" i="45"/>
  <c r="Y271" i="45"/>
  <c r="X271" i="45"/>
  <c r="V271" i="45"/>
  <c r="U271" i="45"/>
  <c r="AF270" i="45"/>
  <c r="AE270" i="45"/>
  <c r="Y270" i="45"/>
  <c r="X270" i="45"/>
  <c r="V270" i="45"/>
  <c r="U270" i="45"/>
  <c r="AF269" i="45"/>
  <c r="AE269" i="45"/>
  <c r="Y269" i="45"/>
  <c r="X269" i="45"/>
  <c r="V269" i="45"/>
  <c r="U269" i="45"/>
  <c r="AF268" i="45"/>
  <c r="AE268" i="45"/>
  <c r="Y268" i="45"/>
  <c r="X268" i="45"/>
  <c r="V268" i="45"/>
  <c r="U268" i="45"/>
  <c r="AF267" i="45"/>
  <c r="AE267" i="45"/>
  <c r="Y267" i="45"/>
  <c r="X267" i="45"/>
  <c r="V267" i="45"/>
  <c r="U267" i="45"/>
  <c r="AF266" i="45"/>
  <c r="AE266" i="45"/>
  <c r="Y266" i="45"/>
  <c r="X266" i="45"/>
  <c r="V266" i="45"/>
  <c r="U266" i="45"/>
  <c r="AF265" i="45"/>
  <c r="AE265" i="45"/>
  <c r="Y265" i="45"/>
  <c r="X265" i="45"/>
  <c r="V265" i="45"/>
  <c r="U265" i="45"/>
  <c r="AF264" i="45"/>
  <c r="AE264" i="45"/>
  <c r="Y264" i="45"/>
  <c r="X264" i="45"/>
  <c r="V264" i="45"/>
  <c r="U264" i="45"/>
  <c r="AF263" i="45"/>
  <c r="AE263" i="45"/>
  <c r="Y263" i="45"/>
  <c r="X263" i="45"/>
  <c r="V263" i="45"/>
  <c r="U263" i="45"/>
  <c r="AF262" i="45"/>
  <c r="AE262" i="45"/>
  <c r="Y262" i="45"/>
  <c r="X262" i="45"/>
  <c r="V262" i="45"/>
  <c r="U262" i="45"/>
  <c r="AF261" i="45"/>
  <c r="AE261" i="45"/>
  <c r="Y261" i="45"/>
  <c r="X261" i="45"/>
  <c r="V261" i="45"/>
  <c r="U261" i="45"/>
  <c r="AF260" i="45"/>
  <c r="AE260" i="45"/>
  <c r="Y260" i="45"/>
  <c r="X260" i="45"/>
  <c r="V260" i="45"/>
  <c r="U260" i="45"/>
  <c r="W259" i="45"/>
  <c r="AF258" i="45"/>
  <c r="AE258" i="45"/>
  <c r="Y258" i="45"/>
  <c r="X258" i="45"/>
  <c r="V258" i="45"/>
  <c r="U258" i="45"/>
  <c r="AF257" i="45"/>
  <c r="AE257" i="45"/>
  <c r="Y257" i="45"/>
  <c r="X257" i="45"/>
  <c r="V257" i="45"/>
  <c r="U257" i="45"/>
  <c r="AF256" i="45"/>
  <c r="AE256" i="45"/>
  <c r="Y256" i="45"/>
  <c r="X256" i="45"/>
  <c r="V256" i="45"/>
  <c r="U256" i="45"/>
  <c r="AF255" i="45"/>
  <c r="AE255" i="45"/>
  <c r="Y255" i="45"/>
  <c r="X255" i="45"/>
  <c r="V255" i="45"/>
  <c r="U255" i="45"/>
  <c r="AF254" i="45"/>
  <c r="AE254" i="45"/>
  <c r="Y254" i="45"/>
  <c r="X254" i="45"/>
  <c r="V254" i="45"/>
  <c r="U254" i="45"/>
  <c r="AF253" i="45"/>
  <c r="AE253" i="45"/>
  <c r="Y253" i="45"/>
  <c r="X253" i="45"/>
  <c r="V253" i="45"/>
  <c r="U253" i="45"/>
  <c r="AF252" i="45"/>
  <c r="AE252" i="45"/>
  <c r="Y252" i="45"/>
  <c r="X252" i="45"/>
  <c r="V252" i="45"/>
  <c r="U252" i="45"/>
  <c r="AF251" i="45"/>
  <c r="AE251" i="45"/>
  <c r="Y251" i="45"/>
  <c r="X251" i="45"/>
  <c r="V251" i="45"/>
  <c r="U251" i="45"/>
  <c r="AF250" i="45"/>
  <c r="AE250" i="45"/>
  <c r="Y250" i="45"/>
  <c r="X250" i="45"/>
  <c r="V250" i="45"/>
  <c r="U250" i="45"/>
  <c r="AF249" i="45"/>
  <c r="AE249" i="45"/>
  <c r="Y249" i="45"/>
  <c r="X249" i="45"/>
  <c r="V249" i="45"/>
  <c r="U249" i="45"/>
  <c r="AF248" i="45"/>
  <c r="AE248" i="45"/>
  <c r="Y248" i="45"/>
  <c r="X248" i="45"/>
  <c r="V248" i="45"/>
  <c r="U248" i="45"/>
  <c r="AF247" i="45"/>
  <c r="AE247" i="45"/>
  <c r="Y247" i="45"/>
  <c r="X247" i="45"/>
  <c r="V247" i="45"/>
  <c r="U247" i="45"/>
  <c r="W246" i="45"/>
  <c r="AF245" i="45"/>
  <c r="AE245" i="45"/>
  <c r="Y245" i="45"/>
  <c r="X245" i="45"/>
  <c r="V245" i="45"/>
  <c r="U245" i="45"/>
  <c r="AF244" i="45"/>
  <c r="AE244" i="45"/>
  <c r="Y244" i="45"/>
  <c r="X244" i="45"/>
  <c r="V244" i="45"/>
  <c r="U244" i="45"/>
  <c r="AF243" i="45"/>
  <c r="AE243" i="45"/>
  <c r="Y243" i="45"/>
  <c r="X243" i="45"/>
  <c r="V243" i="45"/>
  <c r="U243" i="45"/>
  <c r="AF242" i="45"/>
  <c r="AE242" i="45"/>
  <c r="Y242" i="45"/>
  <c r="X242" i="45"/>
  <c r="V242" i="45"/>
  <c r="U242" i="45"/>
  <c r="AF241" i="45"/>
  <c r="AE241" i="45"/>
  <c r="Y241" i="45"/>
  <c r="X241" i="45"/>
  <c r="V241" i="45"/>
  <c r="U241" i="45"/>
  <c r="AF240" i="45"/>
  <c r="AE240" i="45"/>
  <c r="Y240" i="45"/>
  <c r="X240" i="45"/>
  <c r="V240" i="45"/>
  <c r="U240" i="45"/>
  <c r="AF239" i="45"/>
  <c r="AE239" i="45" s="1"/>
  <c r="V239" i="45"/>
  <c r="U239" i="45"/>
  <c r="AF238" i="45"/>
  <c r="AE238" i="45" s="1"/>
  <c r="U238" i="45"/>
  <c r="V238" i="45" s="1"/>
  <c r="AF237" i="45"/>
  <c r="AE237" i="45"/>
  <c r="U237" i="45"/>
  <c r="V237" i="45" s="1"/>
  <c r="AF236" i="45"/>
  <c r="AE236" i="45" s="1"/>
  <c r="U236" i="45"/>
  <c r="V236" i="45" s="1"/>
  <c r="X236" i="45" s="1"/>
  <c r="Y236" i="45" s="1"/>
  <c r="AF235" i="45"/>
  <c r="AE235" i="45" s="1"/>
  <c r="U235" i="45"/>
  <c r="V235" i="45" s="1"/>
  <c r="X235" i="45" s="1"/>
  <c r="Y235" i="45" s="1"/>
  <c r="AF233" i="45"/>
  <c r="AE233" i="45" s="1"/>
  <c r="U233" i="45"/>
  <c r="V233" i="45" s="1"/>
  <c r="W232" i="45"/>
  <c r="AF231" i="45"/>
  <c r="AE231" i="45"/>
  <c r="Y231" i="45"/>
  <c r="X231" i="45"/>
  <c r="V231" i="45"/>
  <c r="U231" i="45"/>
  <c r="AF230" i="45"/>
  <c r="AE230" i="45"/>
  <c r="Y230" i="45"/>
  <c r="X230" i="45"/>
  <c r="V230" i="45"/>
  <c r="U230" i="45"/>
  <c r="AF229" i="45"/>
  <c r="AE229" i="45"/>
  <c r="Y229" i="45"/>
  <c r="X229" i="45"/>
  <c r="V229" i="45"/>
  <c r="U229" i="45"/>
  <c r="AF228" i="45"/>
  <c r="AE228" i="45"/>
  <c r="Y228" i="45"/>
  <c r="X228" i="45"/>
  <c r="V228" i="45"/>
  <c r="U228" i="45"/>
  <c r="AF227" i="45"/>
  <c r="AE227" i="45"/>
  <c r="Y227" i="45"/>
  <c r="X227" i="45"/>
  <c r="V227" i="45"/>
  <c r="U227" i="45"/>
  <c r="AF226" i="45"/>
  <c r="AE226" i="45"/>
  <c r="Y226" i="45"/>
  <c r="X226" i="45"/>
  <c r="V226" i="45"/>
  <c r="U226" i="45"/>
  <c r="AF225" i="45"/>
  <c r="AE225" i="45"/>
  <c r="Y225" i="45"/>
  <c r="X225" i="45"/>
  <c r="V225" i="45"/>
  <c r="U225" i="45"/>
  <c r="AF224" i="45"/>
  <c r="AE224" i="45"/>
  <c r="Y224" i="45"/>
  <c r="X224" i="45"/>
  <c r="V224" i="45"/>
  <c r="U224" i="45"/>
  <c r="AF223" i="45"/>
  <c r="AE223" i="45"/>
  <c r="Y223" i="45"/>
  <c r="X223" i="45"/>
  <c r="V223" i="45"/>
  <c r="U223" i="45"/>
  <c r="AF222" i="45"/>
  <c r="AE222" i="45"/>
  <c r="Y222" i="45"/>
  <c r="X222" i="45"/>
  <c r="V222" i="45"/>
  <c r="U222" i="45"/>
  <c r="AF221" i="45"/>
  <c r="AE221" i="45"/>
  <c r="Y221" i="45"/>
  <c r="X221" i="45"/>
  <c r="V221" i="45"/>
  <c r="U221" i="45"/>
  <c r="AF220" i="45"/>
  <c r="AE220" i="45" s="1"/>
  <c r="V220" i="45"/>
  <c r="X220" i="45" s="1"/>
  <c r="U220" i="45"/>
  <c r="W219" i="45"/>
  <c r="AF218" i="45"/>
  <c r="AE218" i="45"/>
  <c r="Y218" i="45"/>
  <c r="X218" i="45"/>
  <c r="V218" i="45"/>
  <c r="U218" i="45"/>
  <c r="AF217" i="45"/>
  <c r="AE217" i="45"/>
  <c r="Y217" i="45"/>
  <c r="X217" i="45"/>
  <c r="V217" i="45"/>
  <c r="U217" i="45"/>
  <c r="AF216" i="45"/>
  <c r="AE216" i="45"/>
  <c r="Y216" i="45"/>
  <c r="X216" i="45"/>
  <c r="V216" i="45"/>
  <c r="U216" i="45"/>
  <c r="AF215" i="45"/>
  <c r="AE215" i="45"/>
  <c r="Y215" i="45"/>
  <c r="X215" i="45"/>
  <c r="V215" i="45"/>
  <c r="U215" i="45"/>
  <c r="AF214" i="45"/>
  <c r="AE214" i="45"/>
  <c r="Y214" i="45"/>
  <c r="X214" i="45"/>
  <c r="V214" i="45"/>
  <c r="U214" i="45"/>
  <c r="AF213" i="45"/>
  <c r="AE213" i="45"/>
  <c r="Y213" i="45"/>
  <c r="X213" i="45"/>
  <c r="V213" i="45"/>
  <c r="U213" i="45"/>
  <c r="AF212" i="45"/>
  <c r="AE212" i="45"/>
  <c r="Y212" i="45"/>
  <c r="X212" i="45"/>
  <c r="V212" i="45"/>
  <c r="U212" i="45"/>
  <c r="AF211" i="45"/>
  <c r="AE211" i="45"/>
  <c r="Y211" i="45"/>
  <c r="X211" i="45"/>
  <c r="V211" i="45"/>
  <c r="U211" i="45"/>
  <c r="AF210" i="45"/>
  <c r="AE210" i="45"/>
  <c r="Y210" i="45"/>
  <c r="X210" i="45"/>
  <c r="V210" i="45"/>
  <c r="U210" i="45"/>
  <c r="AF209" i="45"/>
  <c r="AE209" i="45"/>
  <c r="Y209" i="45"/>
  <c r="X209" i="45"/>
  <c r="V209" i="45"/>
  <c r="U209" i="45"/>
  <c r="AF208" i="45"/>
  <c r="AE208" i="45" s="1"/>
  <c r="V208" i="45"/>
  <c r="X208" i="45" s="1"/>
  <c r="U208" i="45"/>
  <c r="AF207" i="45"/>
  <c r="AE207" i="45" s="1"/>
  <c r="V207" i="45"/>
  <c r="X207" i="45" s="1"/>
  <c r="U207" i="45"/>
  <c r="W206" i="45"/>
  <c r="AF205" i="45"/>
  <c r="AE205" i="45" s="1"/>
  <c r="Y205" i="45"/>
  <c r="X205" i="45"/>
  <c r="V205" i="45"/>
  <c r="U205" i="45"/>
  <c r="AF204" i="45"/>
  <c r="AE204" i="45"/>
  <c r="Y204" i="45"/>
  <c r="X204" i="45"/>
  <c r="V204" i="45"/>
  <c r="U204" i="45"/>
  <c r="AF203" i="45"/>
  <c r="AE203" i="45"/>
  <c r="Y203" i="45"/>
  <c r="X203" i="45"/>
  <c r="V203" i="45"/>
  <c r="U203" i="45"/>
  <c r="AF202" i="45"/>
  <c r="AE202" i="45"/>
  <c r="Y202" i="45"/>
  <c r="X202" i="45"/>
  <c r="V202" i="45"/>
  <c r="U202" i="45"/>
  <c r="AF201" i="45"/>
  <c r="AE201" i="45"/>
  <c r="Y201" i="45"/>
  <c r="X201" i="45"/>
  <c r="V201" i="45"/>
  <c r="U201" i="45"/>
  <c r="AF200" i="45"/>
  <c r="AE200" i="45"/>
  <c r="Y200" i="45"/>
  <c r="X200" i="45"/>
  <c r="V200" i="45"/>
  <c r="U200" i="45"/>
  <c r="AF199" i="45"/>
  <c r="AE199" i="45" s="1"/>
  <c r="U199" i="45"/>
  <c r="V199" i="45" s="1"/>
  <c r="AF198" i="45"/>
  <c r="AE198" i="45" s="1"/>
  <c r="V198" i="45"/>
  <c r="U198" i="45"/>
  <c r="AF197" i="45"/>
  <c r="AE197" i="45" s="1"/>
  <c r="V197" i="45"/>
  <c r="X197" i="45" s="1"/>
  <c r="U197" i="45"/>
  <c r="AF180" i="45"/>
  <c r="AE180" i="45" s="1"/>
  <c r="U180" i="45"/>
  <c r="V180" i="45" s="1"/>
  <c r="X180" i="45" s="1"/>
  <c r="AF179" i="45"/>
  <c r="AE179" i="45" s="1"/>
  <c r="U179" i="45"/>
  <c r="V179" i="45" s="1"/>
  <c r="AF178" i="45"/>
  <c r="AE178" i="45" s="1"/>
  <c r="U178" i="45"/>
  <c r="V178" i="45" s="1"/>
  <c r="E177" i="45"/>
  <c r="W176" i="45"/>
  <c r="AF175" i="45"/>
  <c r="AE175" i="45"/>
  <c r="Y175" i="45"/>
  <c r="X175" i="45"/>
  <c r="V175" i="45"/>
  <c r="U175" i="45"/>
  <c r="AF174" i="45"/>
  <c r="AE174" i="45"/>
  <c r="Y174" i="45"/>
  <c r="X174" i="45"/>
  <c r="V174" i="45"/>
  <c r="U174" i="45"/>
  <c r="AF173" i="45"/>
  <c r="AE173" i="45"/>
  <c r="Y173" i="45"/>
  <c r="X173" i="45"/>
  <c r="V173" i="45"/>
  <c r="U173" i="45"/>
  <c r="AF172" i="45"/>
  <c r="AE172" i="45"/>
  <c r="Y172" i="45"/>
  <c r="X172" i="45"/>
  <c r="V172" i="45"/>
  <c r="U172" i="45"/>
  <c r="AF171" i="45"/>
  <c r="AE171" i="45"/>
  <c r="Y171" i="45"/>
  <c r="X171" i="45"/>
  <c r="V171" i="45"/>
  <c r="U171" i="45"/>
  <c r="AF170" i="45"/>
  <c r="AE170" i="45"/>
  <c r="Y170" i="45"/>
  <c r="X170" i="45"/>
  <c r="V170" i="45"/>
  <c r="U170" i="45"/>
  <c r="AF169" i="45"/>
  <c r="AE169" i="45"/>
  <c r="Y169" i="45"/>
  <c r="X169" i="45"/>
  <c r="V169" i="45"/>
  <c r="U169" i="45"/>
  <c r="AF168" i="45"/>
  <c r="AE168" i="45"/>
  <c r="Y168" i="45"/>
  <c r="X168" i="45"/>
  <c r="V168" i="45"/>
  <c r="U168" i="45"/>
  <c r="AF167" i="45"/>
  <c r="AE167" i="45"/>
  <c r="Y167" i="45"/>
  <c r="X167" i="45"/>
  <c r="V167" i="45"/>
  <c r="U167" i="45"/>
  <c r="AF166" i="45"/>
  <c r="AE166" i="45"/>
  <c r="Y166" i="45"/>
  <c r="X166" i="45"/>
  <c r="V166" i="45"/>
  <c r="U166" i="45"/>
  <c r="AF165" i="45"/>
  <c r="AE165" i="45"/>
  <c r="Y165" i="45"/>
  <c r="X165" i="45"/>
  <c r="V165" i="45"/>
  <c r="U165" i="45"/>
  <c r="AF164" i="45"/>
  <c r="AE164" i="45"/>
  <c r="Y164" i="45"/>
  <c r="X164" i="45"/>
  <c r="V164" i="45"/>
  <c r="U164" i="45"/>
  <c r="W163" i="45"/>
  <c r="AF162" i="45"/>
  <c r="AE162" i="45"/>
  <c r="Y162" i="45"/>
  <c r="X162" i="45"/>
  <c r="V162" i="45"/>
  <c r="U162" i="45"/>
  <c r="AF161" i="45"/>
  <c r="AE161" i="45"/>
  <c r="Y161" i="45"/>
  <c r="X161" i="45"/>
  <c r="V161" i="45"/>
  <c r="U161" i="45"/>
  <c r="AF160" i="45"/>
  <c r="AE160" i="45"/>
  <c r="Y160" i="45"/>
  <c r="X160" i="45"/>
  <c r="V160" i="45"/>
  <c r="U160" i="45"/>
  <c r="AF159" i="45"/>
  <c r="AE159" i="45"/>
  <c r="Y159" i="45"/>
  <c r="X159" i="45"/>
  <c r="V159" i="45"/>
  <c r="U159" i="45"/>
  <c r="AF158" i="45"/>
  <c r="AE158" i="45"/>
  <c r="Y158" i="45"/>
  <c r="X158" i="45"/>
  <c r="V158" i="45"/>
  <c r="U158" i="45"/>
  <c r="AF157" i="45"/>
  <c r="AE157" i="45"/>
  <c r="Y157" i="45"/>
  <c r="X157" i="45"/>
  <c r="V157" i="45"/>
  <c r="U157" i="45"/>
  <c r="AF156" i="45"/>
  <c r="AE156" i="45"/>
  <c r="Y156" i="45"/>
  <c r="X156" i="45"/>
  <c r="V156" i="45"/>
  <c r="U156" i="45"/>
  <c r="AF155" i="45"/>
  <c r="AE155" i="45"/>
  <c r="Y155" i="45"/>
  <c r="X155" i="45"/>
  <c r="V155" i="45"/>
  <c r="U155" i="45"/>
  <c r="AF154" i="45"/>
  <c r="AE154" i="45"/>
  <c r="Y154" i="45"/>
  <c r="X154" i="45"/>
  <c r="V154" i="45"/>
  <c r="U154" i="45"/>
  <c r="AF153" i="45"/>
  <c r="AE153" i="45"/>
  <c r="Y153" i="45"/>
  <c r="X153" i="45"/>
  <c r="V153" i="45"/>
  <c r="U153" i="45"/>
  <c r="AF152" i="45"/>
  <c r="AE152" i="45"/>
  <c r="Y152" i="45"/>
  <c r="X152" i="45"/>
  <c r="V152" i="45"/>
  <c r="U152" i="45"/>
  <c r="AF151" i="45"/>
  <c r="AE151" i="45"/>
  <c r="Y151" i="45"/>
  <c r="X151" i="45"/>
  <c r="V151" i="45"/>
  <c r="U151" i="45"/>
  <c r="W150" i="45"/>
  <c r="AF149" i="45"/>
  <c r="AE149" i="45"/>
  <c r="Y149" i="45"/>
  <c r="X149" i="45"/>
  <c r="V149" i="45"/>
  <c r="U149" i="45"/>
  <c r="AF148" i="45"/>
  <c r="AE148" i="45"/>
  <c r="Y148" i="45"/>
  <c r="X148" i="45"/>
  <c r="V148" i="45"/>
  <c r="U148" i="45"/>
  <c r="AF147" i="45"/>
  <c r="AE147" i="45"/>
  <c r="Y147" i="45"/>
  <c r="X147" i="45"/>
  <c r="V147" i="45"/>
  <c r="U147" i="45"/>
  <c r="AF146" i="45"/>
  <c r="AE146" i="45"/>
  <c r="Y146" i="45"/>
  <c r="X146" i="45"/>
  <c r="V146" i="45"/>
  <c r="U146" i="45"/>
  <c r="AF145" i="45"/>
  <c r="AE145" i="45"/>
  <c r="Y145" i="45"/>
  <c r="X145" i="45"/>
  <c r="V145" i="45"/>
  <c r="U145" i="45"/>
  <c r="AF144" i="45"/>
  <c r="AE144" i="45"/>
  <c r="Y144" i="45"/>
  <c r="X144" i="45"/>
  <c r="V144" i="45"/>
  <c r="U144" i="45"/>
  <c r="AF143" i="45"/>
  <c r="AE143" i="45"/>
  <c r="Y143" i="45"/>
  <c r="X143" i="45"/>
  <c r="V143" i="45"/>
  <c r="U143" i="45"/>
  <c r="AF142" i="45"/>
  <c r="AE142" i="45"/>
  <c r="Y142" i="45"/>
  <c r="X142" i="45"/>
  <c r="V142" i="45"/>
  <c r="U142" i="45"/>
  <c r="AF141" i="45"/>
  <c r="AE141" i="45"/>
  <c r="Y141" i="45"/>
  <c r="X141" i="45"/>
  <c r="V141" i="45"/>
  <c r="U141" i="45"/>
  <c r="AF140" i="45"/>
  <c r="AE140" i="45"/>
  <c r="Y140" i="45"/>
  <c r="X140" i="45"/>
  <c r="V140" i="45"/>
  <c r="U140" i="45"/>
  <c r="AF139" i="45"/>
  <c r="AE139" i="45"/>
  <c r="Y139" i="45"/>
  <c r="X139" i="45"/>
  <c r="V139" i="45"/>
  <c r="U139" i="45"/>
  <c r="AF138" i="45"/>
  <c r="AE138" i="45"/>
  <c r="Y138" i="45"/>
  <c r="X138" i="45"/>
  <c r="V138" i="45"/>
  <c r="U138" i="45"/>
  <c r="W137" i="45"/>
  <c r="AF136" i="45"/>
  <c r="AE136" i="45"/>
  <c r="Y136" i="45"/>
  <c r="X136" i="45"/>
  <c r="V136" i="45"/>
  <c r="U136" i="45"/>
  <c r="AF135" i="45"/>
  <c r="AE135" i="45"/>
  <c r="Y135" i="45"/>
  <c r="X135" i="45"/>
  <c r="V135" i="45"/>
  <c r="U135" i="45"/>
  <c r="AF134" i="45"/>
  <c r="AE134" i="45"/>
  <c r="Y134" i="45"/>
  <c r="X134" i="45"/>
  <c r="V134" i="45"/>
  <c r="U134" i="45"/>
  <c r="AF133" i="45"/>
  <c r="AE133" i="45"/>
  <c r="Y133" i="45"/>
  <c r="X133" i="45"/>
  <c r="V133" i="45"/>
  <c r="U133" i="45"/>
  <c r="AF132" i="45"/>
  <c r="AE132" i="45"/>
  <c r="Y132" i="45"/>
  <c r="X132" i="45"/>
  <c r="V132" i="45"/>
  <c r="U132" i="45"/>
  <c r="AF131" i="45"/>
  <c r="AE131" i="45"/>
  <c r="Y131" i="45"/>
  <c r="X131" i="45"/>
  <c r="V131" i="45"/>
  <c r="U131" i="45"/>
  <c r="AF130" i="45"/>
  <c r="AE130" i="45"/>
  <c r="Y130" i="45"/>
  <c r="X130" i="45"/>
  <c r="V130" i="45"/>
  <c r="U130" i="45"/>
  <c r="AF129" i="45"/>
  <c r="AE129" i="45"/>
  <c r="Y129" i="45"/>
  <c r="X129" i="45"/>
  <c r="V129" i="45"/>
  <c r="U129" i="45"/>
  <c r="AF128" i="45"/>
  <c r="AE128" i="45"/>
  <c r="Y128" i="45"/>
  <c r="X128" i="45"/>
  <c r="V128" i="45"/>
  <c r="U128" i="45"/>
  <c r="AF127" i="45"/>
  <c r="AE127" i="45"/>
  <c r="Y127" i="45"/>
  <c r="X127" i="45"/>
  <c r="V127" i="45"/>
  <c r="U127" i="45"/>
  <c r="AF126" i="45"/>
  <c r="AE126" i="45"/>
  <c r="Y126" i="45"/>
  <c r="X126" i="45"/>
  <c r="V126" i="45"/>
  <c r="U126" i="45"/>
  <c r="AF125" i="45"/>
  <c r="AE125" i="45"/>
  <c r="Y125" i="45"/>
  <c r="X125" i="45"/>
  <c r="V125" i="45"/>
  <c r="U125" i="45"/>
  <c r="W124" i="45"/>
  <c r="AF123" i="45"/>
  <c r="AE123" i="45"/>
  <c r="Y123" i="45"/>
  <c r="X123" i="45"/>
  <c r="V123" i="45"/>
  <c r="U123" i="45"/>
  <c r="AF122" i="45"/>
  <c r="AE122" i="45"/>
  <c r="Y122" i="45"/>
  <c r="X122" i="45"/>
  <c r="V122" i="45"/>
  <c r="U122" i="45"/>
  <c r="AF121" i="45"/>
  <c r="AE121" i="45"/>
  <c r="Y121" i="45"/>
  <c r="X121" i="45"/>
  <c r="V121" i="45"/>
  <c r="U121" i="45"/>
  <c r="AF120" i="45"/>
  <c r="AE120" i="45"/>
  <c r="Y120" i="45"/>
  <c r="X120" i="45"/>
  <c r="V120" i="45"/>
  <c r="U120" i="45"/>
  <c r="AF119" i="45"/>
  <c r="AE119" i="45"/>
  <c r="Y119" i="45"/>
  <c r="X119" i="45"/>
  <c r="V119" i="45"/>
  <c r="U119" i="45"/>
  <c r="AF118" i="45"/>
  <c r="AE118" i="45"/>
  <c r="Y118" i="45"/>
  <c r="X118" i="45"/>
  <c r="V118" i="45"/>
  <c r="U118" i="45"/>
  <c r="AF117" i="45"/>
  <c r="AE117" i="45"/>
  <c r="Y117" i="45"/>
  <c r="X117" i="45"/>
  <c r="V117" i="45"/>
  <c r="U117" i="45"/>
  <c r="AF116" i="45"/>
  <c r="AE116" i="45"/>
  <c r="Y116" i="45"/>
  <c r="X116" i="45"/>
  <c r="V116" i="45"/>
  <c r="U116" i="45"/>
  <c r="AF115" i="45"/>
  <c r="AE115" i="45"/>
  <c r="Y115" i="45"/>
  <c r="X115" i="45"/>
  <c r="V115" i="45"/>
  <c r="U115" i="45"/>
  <c r="AF114" i="45"/>
  <c r="AE114" i="45"/>
  <c r="Y114" i="45"/>
  <c r="X114" i="45"/>
  <c r="V114" i="45"/>
  <c r="U114" i="45"/>
  <c r="AF113" i="45"/>
  <c r="AE113" i="45"/>
  <c r="Y113" i="45"/>
  <c r="X113" i="45"/>
  <c r="V113" i="45"/>
  <c r="U113" i="45"/>
  <c r="AF112" i="45"/>
  <c r="AE112" i="45"/>
  <c r="Y112" i="45"/>
  <c r="X112" i="45"/>
  <c r="V112" i="45"/>
  <c r="U112" i="45"/>
  <c r="W111" i="45"/>
  <c r="AF110" i="45"/>
  <c r="AE110" i="45"/>
  <c r="Y110" i="45"/>
  <c r="X110" i="45"/>
  <c r="V110" i="45"/>
  <c r="U110" i="45"/>
  <c r="AF109" i="45"/>
  <c r="AE109" i="45"/>
  <c r="Y109" i="45"/>
  <c r="X109" i="45"/>
  <c r="V109" i="45"/>
  <c r="U109" i="45"/>
  <c r="AF108" i="45"/>
  <c r="AE108" i="45"/>
  <c r="Y108" i="45"/>
  <c r="X108" i="45"/>
  <c r="V108" i="45"/>
  <c r="U108" i="45"/>
  <c r="AF107" i="45"/>
  <c r="AE107" i="45"/>
  <c r="Y107" i="45"/>
  <c r="X107" i="45"/>
  <c r="V107" i="45"/>
  <c r="U107" i="45"/>
  <c r="AF106" i="45"/>
  <c r="AE106" i="45"/>
  <c r="Y106" i="45"/>
  <c r="X106" i="45"/>
  <c r="V106" i="45"/>
  <c r="U106" i="45"/>
  <c r="AF105" i="45"/>
  <c r="AE105" i="45"/>
  <c r="Y105" i="45"/>
  <c r="X105" i="45"/>
  <c r="V105" i="45"/>
  <c r="U105" i="45"/>
  <c r="AF104" i="45"/>
  <c r="AE104" i="45"/>
  <c r="Y104" i="45"/>
  <c r="X104" i="45"/>
  <c r="V104" i="45"/>
  <c r="U104" i="45"/>
  <c r="AF103" i="45"/>
  <c r="AE103" i="45"/>
  <c r="Y103" i="45"/>
  <c r="X103" i="45"/>
  <c r="V103" i="45"/>
  <c r="U103" i="45"/>
  <c r="AF102" i="45"/>
  <c r="AE102" i="45"/>
  <c r="Y102" i="45"/>
  <c r="X102" i="45"/>
  <c r="V102" i="45"/>
  <c r="U102" i="45"/>
  <c r="AF101" i="45"/>
  <c r="AE101" i="45"/>
  <c r="Y101" i="45"/>
  <c r="X101" i="45"/>
  <c r="V101" i="45"/>
  <c r="U101" i="45"/>
  <c r="AF100" i="45"/>
  <c r="AE100" i="45"/>
  <c r="Y100" i="45"/>
  <c r="X100" i="45"/>
  <c r="V100" i="45"/>
  <c r="U100" i="45"/>
  <c r="AF99" i="45"/>
  <c r="AE99" i="45"/>
  <c r="Y99" i="45"/>
  <c r="X99" i="45"/>
  <c r="V99" i="45"/>
  <c r="U99" i="45"/>
  <c r="W98" i="45"/>
  <c r="AF97" i="45"/>
  <c r="AE97" i="45"/>
  <c r="Y97" i="45"/>
  <c r="X97" i="45"/>
  <c r="V97" i="45"/>
  <c r="U97" i="45"/>
  <c r="AF96" i="45"/>
  <c r="AE96" i="45"/>
  <c r="Y96" i="45"/>
  <c r="X96" i="45"/>
  <c r="V96" i="45"/>
  <c r="U96" i="45"/>
  <c r="AF95" i="45"/>
  <c r="AE95" i="45"/>
  <c r="Y95" i="45"/>
  <c r="X95" i="45"/>
  <c r="V95" i="45"/>
  <c r="U95" i="45"/>
  <c r="AF94" i="45"/>
  <c r="AE94" i="45"/>
  <c r="Y94" i="45"/>
  <c r="X94" i="45"/>
  <c r="V94" i="45"/>
  <c r="U94" i="45"/>
  <c r="AF93" i="45"/>
  <c r="AE93" i="45"/>
  <c r="Y93" i="45"/>
  <c r="X93" i="45"/>
  <c r="V93" i="45"/>
  <c r="U93" i="45"/>
  <c r="AF92" i="45"/>
  <c r="AE92" i="45"/>
  <c r="Y92" i="45"/>
  <c r="X92" i="45"/>
  <c r="V92" i="45"/>
  <c r="U92" i="45"/>
  <c r="AF91" i="45"/>
  <c r="AE91" i="45"/>
  <c r="Y91" i="45"/>
  <c r="X91" i="45"/>
  <c r="V91" i="45"/>
  <c r="U91" i="45"/>
  <c r="AF90" i="45"/>
  <c r="AE90" i="45"/>
  <c r="Y90" i="45"/>
  <c r="X90" i="45"/>
  <c r="V90" i="45"/>
  <c r="U90" i="45"/>
  <c r="AF89" i="45"/>
  <c r="AE89" i="45"/>
  <c r="Y89" i="45"/>
  <c r="X89" i="45"/>
  <c r="V89" i="45"/>
  <c r="U89" i="45"/>
  <c r="AF88" i="45"/>
  <c r="AE88" i="45"/>
  <c r="Y88" i="45"/>
  <c r="X88" i="45"/>
  <c r="V88" i="45"/>
  <c r="U88" i="45"/>
  <c r="AF87" i="45"/>
  <c r="AE87" i="45"/>
  <c r="Y87" i="45"/>
  <c r="X87" i="45"/>
  <c r="V87" i="45"/>
  <c r="U87" i="45"/>
  <c r="AF86" i="45"/>
  <c r="AE86" i="45"/>
  <c r="Y86" i="45"/>
  <c r="X86" i="45"/>
  <c r="V86" i="45"/>
  <c r="U86" i="45"/>
  <c r="W85" i="45"/>
  <c r="AF84" i="45"/>
  <c r="AE84" i="45"/>
  <c r="Y84" i="45"/>
  <c r="X84" i="45"/>
  <c r="V84" i="45"/>
  <c r="U84" i="45"/>
  <c r="AF71" i="45"/>
  <c r="AE71" i="45"/>
  <c r="Y71" i="45"/>
  <c r="X71" i="45"/>
  <c r="V71" i="45"/>
  <c r="U71" i="45"/>
  <c r="AF70" i="45"/>
  <c r="AE70" i="45"/>
  <c r="Y70" i="45"/>
  <c r="X70" i="45"/>
  <c r="V70" i="45"/>
  <c r="U70" i="45"/>
  <c r="AF69" i="45"/>
  <c r="AE69" i="45"/>
  <c r="Y69" i="45"/>
  <c r="X69" i="45"/>
  <c r="V69" i="45"/>
  <c r="U69" i="45"/>
  <c r="AF68" i="45"/>
  <c r="AE68" i="45"/>
  <c r="Y68" i="45"/>
  <c r="X68" i="45"/>
  <c r="V68" i="45"/>
  <c r="U68" i="45"/>
  <c r="AF67" i="45"/>
  <c r="AE67" i="45"/>
  <c r="Y67" i="45"/>
  <c r="X67" i="45"/>
  <c r="V67" i="45"/>
  <c r="U67" i="45"/>
  <c r="AF66" i="45"/>
  <c r="AE66" i="45"/>
  <c r="Y66" i="45"/>
  <c r="X66" i="45"/>
  <c r="V66" i="45"/>
  <c r="U66" i="45"/>
  <c r="AF65" i="45"/>
  <c r="AE65" i="45"/>
  <c r="Y65" i="45"/>
  <c r="X65" i="45"/>
  <c r="V65" i="45"/>
  <c r="U65" i="45"/>
  <c r="AF64" i="45"/>
  <c r="AE64" i="45"/>
  <c r="Y64" i="45"/>
  <c r="X64" i="45"/>
  <c r="V64" i="45"/>
  <c r="U64" i="45"/>
  <c r="AF63" i="45"/>
  <c r="AE63" i="45"/>
  <c r="Y63" i="45"/>
  <c r="X63" i="45"/>
  <c r="V63" i="45"/>
  <c r="U63" i="45"/>
  <c r="AF62" i="45"/>
  <c r="AE62" i="45" s="1"/>
  <c r="X62" i="45"/>
  <c r="V62" i="45"/>
  <c r="U62" i="45"/>
  <c r="AF61" i="45"/>
  <c r="AE61" i="45" s="1"/>
  <c r="V61" i="45"/>
  <c r="U61" i="45"/>
  <c r="W60" i="45"/>
  <c r="AF59" i="45"/>
  <c r="AE59" i="45"/>
  <c r="Y59" i="45"/>
  <c r="X59" i="45"/>
  <c r="V59" i="45"/>
  <c r="U59" i="45"/>
  <c r="AF41" i="45"/>
  <c r="AE41" i="45"/>
  <c r="Y41" i="45"/>
  <c r="X41" i="45"/>
  <c r="V41" i="45"/>
  <c r="U41" i="45"/>
  <c r="AF40" i="45"/>
  <c r="AE40" i="45"/>
  <c r="Y40" i="45"/>
  <c r="X40" i="45"/>
  <c r="V40" i="45"/>
  <c r="U40" i="45"/>
  <c r="AF39" i="45"/>
  <c r="AE39" i="45"/>
  <c r="Y39" i="45"/>
  <c r="X39" i="45"/>
  <c r="V39" i="45"/>
  <c r="U39" i="45"/>
  <c r="AF38" i="45"/>
  <c r="AE38" i="45" s="1"/>
  <c r="V38" i="45"/>
  <c r="X38" i="45" s="1"/>
  <c r="U38" i="45"/>
  <c r="AF37" i="45"/>
  <c r="AE37" i="45" s="1"/>
  <c r="U37" i="45"/>
  <c r="V37" i="45" s="1"/>
  <c r="X37" i="45" s="1"/>
  <c r="AF36" i="45"/>
  <c r="AE36" i="45" s="1"/>
  <c r="U36" i="45"/>
  <c r="V36" i="45" s="1"/>
  <c r="AF35" i="45"/>
  <c r="AE35" i="45" s="1"/>
  <c r="U35" i="45"/>
  <c r="V35" i="45" s="1"/>
  <c r="X35" i="45" s="1"/>
  <c r="AF32" i="45"/>
  <c r="AE32" i="45" s="1"/>
  <c r="V32" i="45"/>
  <c r="U32" i="45"/>
  <c r="AF29" i="45"/>
  <c r="AE29" i="45" s="1"/>
  <c r="V29" i="45"/>
  <c r="X29" i="45" s="1"/>
  <c r="Y29" i="45" s="1"/>
  <c r="U29" i="45"/>
  <c r="AF28" i="45"/>
  <c r="AE28" i="45" s="1"/>
  <c r="V28" i="45"/>
  <c r="U28" i="45"/>
  <c r="AF27" i="45"/>
  <c r="AE27" i="45" s="1"/>
  <c r="V27" i="45"/>
  <c r="U27" i="45"/>
  <c r="W26" i="45"/>
  <c r="AF25" i="45"/>
  <c r="AE25" i="45"/>
  <c r="Y25" i="45"/>
  <c r="X25" i="45"/>
  <c r="V25" i="45"/>
  <c r="U25" i="45"/>
  <c r="AF24" i="45"/>
  <c r="AE24" i="45"/>
  <c r="Y24" i="45"/>
  <c r="X24" i="45"/>
  <c r="V24" i="45"/>
  <c r="U24" i="45"/>
  <c r="AF23" i="45"/>
  <c r="AE23" i="45"/>
  <c r="Y23" i="45"/>
  <c r="X23" i="45"/>
  <c r="V23" i="45"/>
  <c r="U23" i="45"/>
  <c r="AF22" i="45"/>
  <c r="AE22" i="45"/>
  <c r="Y22" i="45"/>
  <c r="X22" i="45"/>
  <c r="V22" i="45"/>
  <c r="U22" i="45"/>
  <c r="AF21" i="45"/>
  <c r="AE21" i="45"/>
  <c r="Y21" i="45"/>
  <c r="X21" i="45"/>
  <c r="V21" i="45"/>
  <c r="U21" i="45"/>
  <c r="AF20" i="45"/>
  <c r="AE20" i="45"/>
  <c r="Y20" i="45"/>
  <c r="X20" i="45"/>
  <c r="V20" i="45"/>
  <c r="U20" i="45"/>
  <c r="AF19" i="45"/>
  <c r="AE19" i="45"/>
  <c r="Y19" i="45"/>
  <c r="X19" i="45"/>
  <c r="V19" i="45"/>
  <c r="U19" i="45"/>
  <c r="AF18" i="45"/>
  <c r="AE18" i="45"/>
  <c r="Y18" i="45"/>
  <c r="X18" i="45"/>
  <c r="V18" i="45"/>
  <c r="U18" i="45"/>
  <c r="AF17" i="45"/>
  <c r="AE17" i="45"/>
  <c r="Y17" i="45"/>
  <c r="X17" i="45"/>
  <c r="V17" i="45"/>
  <c r="U17" i="45"/>
  <c r="AF16" i="45"/>
  <c r="AE16" i="45" s="1"/>
  <c r="U16" i="45"/>
  <c r="V16" i="45" s="1"/>
  <c r="AF15" i="45"/>
  <c r="AE15" i="45" s="1"/>
  <c r="U15" i="45"/>
  <c r="V15" i="45" s="1"/>
  <c r="X15" i="45" s="1"/>
  <c r="Y15" i="45" s="1"/>
  <c r="AF12" i="45"/>
  <c r="AE12" i="45" s="1"/>
  <c r="U12" i="45"/>
  <c r="V12" i="45" s="1"/>
  <c r="AH8" i="45"/>
  <c r="AG8" i="45"/>
  <c r="AH7" i="45"/>
  <c r="AG7" i="45"/>
  <c r="U7" i="45"/>
  <c r="W7" i="45" s="1"/>
  <c r="AE8" i="45" s="1"/>
  <c r="AH6" i="45"/>
  <c r="AG6" i="45"/>
  <c r="U6" i="45"/>
  <c r="X6" i="45" s="1"/>
  <c r="AF7" i="45" s="1"/>
  <c r="AH5" i="45"/>
  <c r="AG5" i="45"/>
  <c r="U5" i="45"/>
  <c r="W5" i="45" s="1"/>
  <c r="AE6" i="45" s="1"/>
  <c r="AH4" i="45"/>
  <c r="AG4" i="45"/>
  <c r="U4" i="45"/>
  <c r="X4" i="45" s="1"/>
  <c r="AF5" i="45" s="1"/>
  <c r="AG3" i="45"/>
  <c r="AE3" i="45"/>
  <c r="U3" i="45"/>
  <c r="E323" i="44"/>
  <c r="W322" i="44"/>
  <c r="AF321" i="44"/>
  <c r="AE321" i="44"/>
  <c r="Y321" i="44"/>
  <c r="X321" i="44"/>
  <c r="V321" i="44"/>
  <c r="U321" i="44"/>
  <c r="AF312" i="44"/>
  <c r="AE312" i="44"/>
  <c r="Y312" i="44"/>
  <c r="X312" i="44"/>
  <c r="V312" i="44"/>
  <c r="U312" i="44"/>
  <c r="AF311" i="44"/>
  <c r="AE311" i="44"/>
  <c r="Y311" i="44"/>
  <c r="X311" i="44"/>
  <c r="V311" i="44"/>
  <c r="U311" i="44"/>
  <c r="AF310" i="44"/>
  <c r="AE310" i="44"/>
  <c r="Y310" i="44"/>
  <c r="X310" i="44"/>
  <c r="V310" i="44"/>
  <c r="U310" i="44"/>
  <c r="W309" i="44"/>
  <c r="AF308" i="44"/>
  <c r="AE308" i="44"/>
  <c r="Y308" i="44"/>
  <c r="X308" i="44"/>
  <c r="V308" i="44"/>
  <c r="U308" i="44"/>
  <c r="AF307" i="44"/>
  <c r="AE307" i="44"/>
  <c r="Y307" i="44"/>
  <c r="X307" i="44"/>
  <c r="V307" i="44"/>
  <c r="U307" i="44"/>
  <c r="AF306" i="44"/>
  <c r="AE306" i="44"/>
  <c r="Y306" i="44"/>
  <c r="X306" i="44"/>
  <c r="V306" i="44"/>
  <c r="U306" i="44"/>
  <c r="AF305" i="44"/>
  <c r="AE305" i="44"/>
  <c r="Y305" i="44"/>
  <c r="X305" i="44"/>
  <c r="V305" i="44"/>
  <c r="U305" i="44"/>
  <c r="AF304" i="44"/>
  <c r="AE304" i="44"/>
  <c r="Y304" i="44"/>
  <c r="X304" i="44"/>
  <c r="V304" i="44"/>
  <c r="U304" i="44"/>
  <c r="AF303" i="44"/>
  <c r="AE303" i="44"/>
  <c r="Y303" i="44"/>
  <c r="X303" i="44"/>
  <c r="V303" i="44"/>
  <c r="U303" i="44"/>
  <c r="AF302" i="44"/>
  <c r="AE302" i="44"/>
  <c r="Y302" i="44"/>
  <c r="X302" i="44"/>
  <c r="V302" i="44"/>
  <c r="U302" i="44"/>
  <c r="AF301" i="44"/>
  <c r="AE301" i="44"/>
  <c r="Y301" i="44"/>
  <c r="X301" i="44"/>
  <c r="V301" i="44"/>
  <c r="U301" i="44"/>
  <c r="AF300" i="44"/>
  <c r="AE300" i="44"/>
  <c r="Y300" i="44"/>
  <c r="X300" i="44"/>
  <c r="V300" i="44"/>
  <c r="U300" i="44"/>
  <c r="AF299" i="44"/>
  <c r="AE299" i="44"/>
  <c r="Y299" i="44"/>
  <c r="X299" i="44"/>
  <c r="V299" i="44"/>
  <c r="U299" i="44"/>
  <c r="AF298" i="44"/>
  <c r="AE298" i="44"/>
  <c r="Y298" i="44"/>
  <c r="X298" i="44"/>
  <c r="V298" i="44"/>
  <c r="U298" i="44"/>
  <c r="AF297" i="44"/>
  <c r="AE297" i="44"/>
  <c r="Y297" i="44"/>
  <c r="X297" i="44"/>
  <c r="V297" i="44"/>
  <c r="U297" i="44"/>
  <c r="W296" i="44"/>
  <c r="AF295" i="44"/>
  <c r="AE295" i="44"/>
  <c r="Y295" i="44"/>
  <c r="X295" i="44"/>
  <c r="V295" i="44"/>
  <c r="U295" i="44"/>
  <c r="AF294" i="44"/>
  <c r="AE294" i="44"/>
  <c r="Y294" i="44"/>
  <c r="X294" i="44"/>
  <c r="V294" i="44"/>
  <c r="U294" i="44"/>
  <c r="AF293" i="44"/>
  <c r="AE293" i="44"/>
  <c r="Y293" i="44"/>
  <c r="X293" i="44"/>
  <c r="V293" i="44"/>
  <c r="U293" i="44"/>
  <c r="AF292" i="44"/>
  <c r="AE292" i="44"/>
  <c r="Y292" i="44"/>
  <c r="X292" i="44"/>
  <c r="V292" i="44"/>
  <c r="U292" i="44"/>
  <c r="AF291" i="44"/>
  <c r="AE291" i="44"/>
  <c r="Y291" i="44"/>
  <c r="X291" i="44"/>
  <c r="V291" i="44"/>
  <c r="U291" i="44"/>
  <c r="AF290" i="44"/>
  <c r="AE290" i="44"/>
  <c r="Y290" i="44"/>
  <c r="X290" i="44"/>
  <c r="V290" i="44"/>
  <c r="U290" i="44"/>
  <c r="AF289" i="44"/>
  <c r="AE289" i="44"/>
  <c r="Y289" i="44"/>
  <c r="X289" i="44"/>
  <c r="V289" i="44"/>
  <c r="U289" i="44"/>
  <c r="AF288" i="44"/>
  <c r="AE288" i="44"/>
  <c r="Y288" i="44"/>
  <c r="X288" i="44"/>
  <c r="V288" i="44"/>
  <c r="U288" i="44"/>
  <c r="AF287" i="44"/>
  <c r="AE287" i="44"/>
  <c r="Y287" i="44"/>
  <c r="X287" i="44"/>
  <c r="V287" i="44"/>
  <c r="U287" i="44"/>
  <c r="AF286" i="44"/>
  <c r="AE286" i="44"/>
  <c r="Y286" i="44"/>
  <c r="X286" i="44"/>
  <c r="V286" i="44"/>
  <c r="U286" i="44"/>
  <c r="AF285" i="44"/>
  <c r="AE285" i="44"/>
  <c r="Y285" i="44"/>
  <c r="X285" i="44"/>
  <c r="V285" i="44"/>
  <c r="U285" i="44"/>
  <c r="AF284" i="44"/>
  <c r="AE284" i="44"/>
  <c r="Y284" i="44"/>
  <c r="X284" i="44"/>
  <c r="V284" i="44"/>
  <c r="U284" i="44"/>
  <c r="W283" i="44"/>
  <c r="AF282" i="44"/>
  <c r="AE282" i="44"/>
  <c r="Y282" i="44"/>
  <c r="X282" i="44"/>
  <c r="V282" i="44"/>
  <c r="U282" i="44"/>
  <c r="AF281" i="44"/>
  <c r="AE281" i="44"/>
  <c r="Y281" i="44"/>
  <c r="X281" i="44"/>
  <c r="V281" i="44"/>
  <c r="U281" i="44"/>
  <c r="AF280" i="44"/>
  <c r="AE280" i="44"/>
  <c r="Y280" i="44"/>
  <c r="X280" i="44"/>
  <c r="V280" i="44"/>
  <c r="U280" i="44"/>
  <c r="AF279" i="44"/>
  <c r="AE279" i="44"/>
  <c r="Y279" i="44"/>
  <c r="X279" i="44"/>
  <c r="V279" i="44"/>
  <c r="U279" i="44"/>
  <c r="AF278" i="44"/>
  <c r="AE278" i="44"/>
  <c r="Y278" i="44"/>
  <c r="X278" i="44"/>
  <c r="V278" i="44"/>
  <c r="U278" i="44"/>
  <c r="AF277" i="44"/>
  <c r="AE277" i="44"/>
  <c r="Y277" i="44"/>
  <c r="X277" i="44"/>
  <c r="V277" i="44"/>
  <c r="U277" i="44"/>
  <c r="AF276" i="44"/>
  <c r="AE276" i="44"/>
  <c r="Y276" i="44"/>
  <c r="X276" i="44"/>
  <c r="V276" i="44"/>
  <c r="U276" i="44"/>
  <c r="AF275" i="44"/>
  <c r="AE275" i="44"/>
  <c r="Y275" i="44"/>
  <c r="X275" i="44"/>
  <c r="V275" i="44"/>
  <c r="U275" i="44"/>
  <c r="AF274" i="44"/>
  <c r="AE274" i="44"/>
  <c r="Y274" i="44"/>
  <c r="X274" i="44"/>
  <c r="V274" i="44"/>
  <c r="U274" i="44"/>
  <c r="AF273" i="44"/>
  <c r="AE273" i="44"/>
  <c r="Y273" i="44"/>
  <c r="X273" i="44"/>
  <c r="V273" i="44"/>
  <c r="U273" i="44"/>
  <c r="AF272" i="44"/>
  <c r="AE272" i="44"/>
  <c r="Y272" i="44"/>
  <c r="X272" i="44"/>
  <c r="V272" i="44"/>
  <c r="U272" i="44"/>
  <c r="AF271" i="44"/>
  <c r="AE271" i="44"/>
  <c r="Y271" i="44"/>
  <c r="X271" i="44"/>
  <c r="V271" i="44"/>
  <c r="U271" i="44"/>
  <c r="W270" i="44"/>
  <c r="AF269" i="44"/>
  <c r="AE269" i="44"/>
  <c r="Y269" i="44"/>
  <c r="X269" i="44"/>
  <c r="V269" i="44"/>
  <c r="U269" i="44"/>
  <c r="AF268" i="44"/>
  <c r="AE268" i="44"/>
  <c r="Y268" i="44"/>
  <c r="X268" i="44"/>
  <c r="V268" i="44"/>
  <c r="U268" i="44"/>
  <c r="AF267" i="44"/>
  <c r="AE267" i="44"/>
  <c r="Y267" i="44"/>
  <c r="X267" i="44"/>
  <c r="V267" i="44"/>
  <c r="U267" i="44"/>
  <c r="AF266" i="44"/>
  <c r="AE266" i="44"/>
  <c r="Y266" i="44"/>
  <c r="X266" i="44"/>
  <c r="V266" i="44"/>
  <c r="U266" i="44"/>
  <c r="AF265" i="44"/>
  <c r="AE265" i="44"/>
  <c r="Y265" i="44"/>
  <c r="X265" i="44"/>
  <c r="V265" i="44"/>
  <c r="U265" i="44"/>
  <c r="AF264" i="44"/>
  <c r="AE264" i="44"/>
  <c r="Y264" i="44"/>
  <c r="X264" i="44"/>
  <c r="V264" i="44"/>
  <c r="U264" i="44"/>
  <c r="AF263" i="44"/>
  <c r="AE263" i="44"/>
  <c r="Y263" i="44"/>
  <c r="X263" i="44"/>
  <c r="V263" i="44"/>
  <c r="U263" i="44"/>
  <c r="AF262" i="44"/>
  <c r="AE262" i="44"/>
  <c r="Y262" i="44"/>
  <c r="X262" i="44"/>
  <c r="V262" i="44"/>
  <c r="U262" i="44"/>
  <c r="AF261" i="44"/>
  <c r="AE261" i="44"/>
  <c r="Y261" i="44"/>
  <c r="X261" i="44"/>
  <c r="V261" i="44"/>
  <c r="U261" i="44"/>
  <c r="AF260" i="44"/>
  <c r="AE260" i="44"/>
  <c r="Y260" i="44"/>
  <c r="X260" i="44"/>
  <c r="V260" i="44"/>
  <c r="U260" i="44"/>
  <c r="AF259" i="44"/>
  <c r="AE259" i="44"/>
  <c r="Y259" i="44"/>
  <c r="X259" i="44"/>
  <c r="V259" i="44"/>
  <c r="U259" i="44"/>
  <c r="AF258" i="44"/>
  <c r="AE258" i="44"/>
  <c r="Y258" i="44"/>
  <c r="X258" i="44"/>
  <c r="V258" i="44"/>
  <c r="U258" i="44"/>
  <c r="W257" i="44"/>
  <c r="AF256" i="44"/>
  <c r="AE256" i="44"/>
  <c r="Y256" i="44"/>
  <c r="X256" i="44"/>
  <c r="V256" i="44"/>
  <c r="U256" i="44"/>
  <c r="AF255" i="44"/>
  <c r="AE255" i="44"/>
  <c r="Y255" i="44"/>
  <c r="X255" i="44"/>
  <c r="V255" i="44"/>
  <c r="U255" i="44"/>
  <c r="AF254" i="44"/>
  <c r="AE254" i="44"/>
  <c r="Y254" i="44"/>
  <c r="X254" i="44"/>
  <c r="V254" i="44"/>
  <c r="U254" i="44"/>
  <c r="AF253" i="44"/>
  <c r="AE253" i="44"/>
  <c r="Y253" i="44"/>
  <c r="X253" i="44"/>
  <c r="V253" i="44"/>
  <c r="U253" i="44"/>
  <c r="AF252" i="44"/>
  <c r="AE252" i="44"/>
  <c r="Y252" i="44"/>
  <c r="X252" i="44"/>
  <c r="V252" i="44"/>
  <c r="U252" i="44"/>
  <c r="AF251" i="44"/>
  <c r="AE251" i="44"/>
  <c r="Y251" i="44"/>
  <c r="X251" i="44"/>
  <c r="V251" i="44"/>
  <c r="U251" i="44"/>
  <c r="AF250" i="44"/>
  <c r="AE250" i="44"/>
  <c r="Y250" i="44"/>
  <c r="X250" i="44"/>
  <c r="V250" i="44"/>
  <c r="U250" i="44"/>
  <c r="AF249" i="44"/>
  <c r="AE249" i="44"/>
  <c r="Y249" i="44"/>
  <c r="X249" i="44"/>
  <c r="V249" i="44"/>
  <c r="U249" i="44"/>
  <c r="AF248" i="44"/>
  <c r="AE248" i="44"/>
  <c r="Y248" i="44"/>
  <c r="X248" i="44"/>
  <c r="V248" i="44"/>
  <c r="U248" i="44"/>
  <c r="AF247" i="44"/>
  <c r="AE247" i="44"/>
  <c r="Y247" i="44"/>
  <c r="X247" i="44"/>
  <c r="V247" i="44"/>
  <c r="U247" i="44"/>
  <c r="AF246" i="44"/>
  <c r="AE246" i="44"/>
  <c r="Y246" i="44"/>
  <c r="X246" i="44"/>
  <c r="V246" i="44"/>
  <c r="U246" i="44"/>
  <c r="AF245" i="44"/>
  <c r="AE245" i="44"/>
  <c r="Y245" i="44"/>
  <c r="X245" i="44"/>
  <c r="V245" i="44"/>
  <c r="U245" i="44"/>
  <c r="W244" i="44"/>
  <c r="AF243" i="44"/>
  <c r="AE243" i="44"/>
  <c r="Y243" i="44"/>
  <c r="X243" i="44"/>
  <c r="V243" i="44"/>
  <c r="U243" i="44"/>
  <c r="AF242" i="44"/>
  <c r="AE242" i="44"/>
  <c r="Y242" i="44"/>
  <c r="X242" i="44"/>
  <c r="V242" i="44"/>
  <c r="U242" i="44"/>
  <c r="AF241" i="44"/>
  <c r="AE241" i="44"/>
  <c r="Y241" i="44"/>
  <c r="X241" i="44"/>
  <c r="V241" i="44"/>
  <c r="U241" i="44"/>
  <c r="AF240" i="44"/>
  <c r="AE240" i="44"/>
  <c r="Y240" i="44"/>
  <c r="X240" i="44"/>
  <c r="V240" i="44"/>
  <c r="U240" i="44"/>
  <c r="AF239" i="44"/>
  <c r="AE239" i="44"/>
  <c r="Y239" i="44"/>
  <c r="X239" i="44"/>
  <c r="V239" i="44"/>
  <c r="U239" i="44"/>
  <c r="AF238" i="44"/>
  <c r="AE238" i="44"/>
  <c r="Y238" i="44"/>
  <c r="X238" i="44"/>
  <c r="V238" i="44"/>
  <c r="U238" i="44"/>
  <c r="AF237" i="44"/>
  <c r="AE237" i="44"/>
  <c r="Y237" i="44"/>
  <c r="X237" i="44"/>
  <c r="V237" i="44"/>
  <c r="U237" i="44"/>
  <c r="AF236" i="44"/>
  <c r="AE236" i="44"/>
  <c r="Y236" i="44"/>
  <c r="X236" i="44"/>
  <c r="V236" i="44"/>
  <c r="U236" i="44"/>
  <c r="AF235" i="44"/>
  <c r="AE235" i="44" s="1"/>
  <c r="V235" i="44"/>
  <c r="U235" i="44"/>
  <c r="AF234" i="44"/>
  <c r="AE234" i="44" s="1"/>
  <c r="U234" i="44"/>
  <c r="V234" i="44" s="1"/>
  <c r="AF233" i="44"/>
  <c r="AE233" i="44" s="1"/>
  <c r="U233" i="44"/>
  <c r="V233" i="44" s="1"/>
  <c r="AF232" i="44"/>
  <c r="AE232" i="44" s="1"/>
  <c r="U232" i="44"/>
  <c r="V232" i="44" s="1"/>
  <c r="W231" i="44"/>
  <c r="AF230" i="44"/>
  <c r="AE230" i="44"/>
  <c r="Y230" i="44"/>
  <c r="X230" i="44"/>
  <c r="V230" i="44"/>
  <c r="U230" i="44"/>
  <c r="AF229" i="44"/>
  <c r="AE229" i="44"/>
  <c r="Y229" i="44"/>
  <c r="X229" i="44"/>
  <c r="V229" i="44"/>
  <c r="U229" i="44"/>
  <c r="AF228" i="44"/>
  <c r="AE228" i="44"/>
  <c r="Y228" i="44"/>
  <c r="X228" i="44"/>
  <c r="V228" i="44"/>
  <c r="U228" i="44"/>
  <c r="AF227" i="44"/>
  <c r="AE227" i="44"/>
  <c r="Y227" i="44"/>
  <c r="X227" i="44"/>
  <c r="V227" i="44"/>
  <c r="U227" i="44"/>
  <c r="AF226" i="44"/>
  <c r="AE226" i="44"/>
  <c r="Y226" i="44"/>
  <c r="X226" i="44"/>
  <c r="V226" i="44"/>
  <c r="U226" i="44"/>
  <c r="AF225" i="44"/>
  <c r="AE225" i="44"/>
  <c r="Y225" i="44"/>
  <c r="X225" i="44"/>
  <c r="V225" i="44"/>
  <c r="U225" i="44"/>
  <c r="AF224" i="44"/>
  <c r="AE224" i="44"/>
  <c r="Y224" i="44"/>
  <c r="X224" i="44"/>
  <c r="V224" i="44"/>
  <c r="U224" i="44"/>
  <c r="AF223" i="44"/>
  <c r="AE223" i="44"/>
  <c r="Y223" i="44"/>
  <c r="X223" i="44"/>
  <c r="V223" i="44"/>
  <c r="U223" i="44"/>
  <c r="AF222" i="44"/>
  <c r="AE222" i="44"/>
  <c r="Y222" i="44"/>
  <c r="X222" i="44"/>
  <c r="V222" i="44"/>
  <c r="U222" i="44"/>
  <c r="AF221" i="44"/>
  <c r="AE221" i="44"/>
  <c r="Y221" i="44"/>
  <c r="X221" i="44"/>
  <c r="V221" i="44"/>
  <c r="U221" i="44"/>
  <c r="AF220" i="44"/>
  <c r="AE220" i="44"/>
  <c r="Y220" i="44"/>
  <c r="X220" i="44"/>
  <c r="V220" i="44"/>
  <c r="U220" i="44"/>
  <c r="AF219" i="44"/>
  <c r="AE219" i="44" s="1"/>
  <c r="V219" i="44"/>
  <c r="Y219" i="44" s="1"/>
  <c r="U219" i="44"/>
  <c r="W218" i="44"/>
  <c r="AF217" i="44"/>
  <c r="AE217" i="44"/>
  <c r="Y217" i="44"/>
  <c r="X217" i="44"/>
  <c r="V217" i="44"/>
  <c r="U217" i="44"/>
  <c r="AF216" i="44"/>
  <c r="AE216" i="44"/>
  <c r="Y216" i="44"/>
  <c r="X216" i="44"/>
  <c r="V216" i="44"/>
  <c r="U216" i="44"/>
  <c r="AF215" i="44"/>
  <c r="AE215" i="44"/>
  <c r="Y215" i="44"/>
  <c r="X215" i="44"/>
  <c r="V215" i="44"/>
  <c r="U215" i="44"/>
  <c r="AF214" i="44"/>
  <c r="AE214" i="44"/>
  <c r="Y214" i="44"/>
  <c r="X214" i="44"/>
  <c r="V214" i="44"/>
  <c r="U214" i="44"/>
  <c r="AF213" i="44"/>
  <c r="AE213" i="44"/>
  <c r="Y213" i="44"/>
  <c r="X213" i="44"/>
  <c r="V213" i="44"/>
  <c r="U213" i="44"/>
  <c r="AF212" i="44"/>
  <c r="AE212" i="44"/>
  <c r="Y212" i="44"/>
  <c r="X212" i="44"/>
  <c r="V212" i="44"/>
  <c r="U212" i="44"/>
  <c r="AF211" i="44"/>
  <c r="AE211" i="44"/>
  <c r="Y211" i="44"/>
  <c r="X211" i="44"/>
  <c r="V211" i="44"/>
  <c r="U211" i="44"/>
  <c r="AF210" i="44"/>
  <c r="AE210" i="44"/>
  <c r="Y210" i="44"/>
  <c r="X210" i="44"/>
  <c r="V210" i="44"/>
  <c r="U210" i="44"/>
  <c r="AF209" i="44"/>
  <c r="AE209" i="44"/>
  <c r="Y209" i="44"/>
  <c r="X209" i="44"/>
  <c r="V209" i="44"/>
  <c r="U209" i="44"/>
  <c r="AF208" i="44"/>
  <c r="AE208" i="44"/>
  <c r="Y208" i="44"/>
  <c r="X208" i="44"/>
  <c r="V208" i="44"/>
  <c r="U208" i="44"/>
  <c r="AF207" i="44"/>
  <c r="AE207" i="44" s="1"/>
  <c r="V207" i="44"/>
  <c r="X207" i="44" s="1"/>
  <c r="U207" i="44"/>
  <c r="AF206" i="44"/>
  <c r="AE206" i="44" s="1"/>
  <c r="V206" i="44"/>
  <c r="X206" i="44" s="1"/>
  <c r="U206" i="44"/>
  <c r="W205" i="44"/>
  <c r="AF204" i="44"/>
  <c r="AE204" i="44" s="1"/>
  <c r="U204" i="44"/>
  <c r="V204" i="44" s="1"/>
  <c r="AF193" i="44"/>
  <c r="AE193" i="44"/>
  <c r="Y193" i="44"/>
  <c r="X193" i="44"/>
  <c r="V193" i="44"/>
  <c r="U193" i="44"/>
  <c r="AF192" i="44"/>
  <c r="AE192" i="44"/>
  <c r="Y192" i="44"/>
  <c r="X192" i="44"/>
  <c r="V192" i="44"/>
  <c r="U192" i="44"/>
  <c r="AF191" i="44"/>
  <c r="AE191" i="44"/>
  <c r="Y191" i="44"/>
  <c r="X191" i="44"/>
  <c r="V191" i="44"/>
  <c r="U191" i="44"/>
  <c r="AF190" i="44"/>
  <c r="AE190" i="44"/>
  <c r="Y190" i="44"/>
  <c r="X190" i="44"/>
  <c r="V190" i="44"/>
  <c r="U190" i="44"/>
  <c r="AF189" i="44"/>
  <c r="AE189" i="44"/>
  <c r="Y189" i="44"/>
  <c r="X189" i="44"/>
  <c r="V189" i="44"/>
  <c r="U189" i="44"/>
  <c r="AF188" i="44"/>
  <c r="AE188" i="44"/>
  <c r="Y188" i="44"/>
  <c r="X188" i="44"/>
  <c r="V188" i="44"/>
  <c r="U188" i="44"/>
  <c r="AF187" i="44"/>
  <c r="AE187" i="44"/>
  <c r="Y187" i="44"/>
  <c r="X187" i="44"/>
  <c r="V187" i="44"/>
  <c r="U187" i="44"/>
  <c r="AF186" i="44"/>
  <c r="AE186" i="44" s="1"/>
  <c r="U186" i="44"/>
  <c r="V186" i="44" s="1"/>
  <c r="AF180" i="44"/>
  <c r="AE180" i="44" s="1"/>
  <c r="U180" i="44"/>
  <c r="V180" i="44" s="1"/>
  <c r="X180" i="44" s="1"/>
  <c r="Y180" i="44" s="1"/>
  <c r="AF179" i="44"/>
  <c r="AE179" i="44" s="1"/>
  <c r="U179" i="44"/>
  <c r="V179" i="44" s="1"/>
  <c r="X179" i="44" s="1"/>
  <c r="Y179" i="44" s="1"/>
  <c r="AF178" i="44"/>
  <c r="AE178" i="44" s="1"/>
  <c r="U178" i="44"/>
  <c r="V178" i="44" s="1"/>
  <c r="E177" i="44"/>
  <c r="W176" i="44"/>
  <c r="AF175" i="44"/>
  <c r="AE175" i="44"/>
  <c r="Y175" i="44"/>
  <c r="X175" i="44"/>
  <c r="V175" i="44"/>
  <c r="U175" i="44"/>
  <c r="AF174" i="44"/>
  <c r="AE174" i="44"/>
  <c r="Y174" i="44"/>
  <c r="X174" i="44"/>
  <c r="V174" i="44"/>
  <c r="U174" i="44"/>
  <c r="AF173" i="44"/>
  <c r="AE173" i="44"/>
  <c r="Y173" i="44"/>
  <c r="X173" i="44"/>
  <c r="V173" i="44"/>
  <c r="U173" i="44"/>
  <c r="AF172" i="44"/>
  <c r="AE172" i="44"/>
  <c r="Y172" i="44"/>
  <c r="X172" i="44"/>
  <c r="V172" i="44"/>
  <c r="U172" i="44"/>
  <c r="AF171" i="44"/>
  <c r="AE171" i="44"/>
  <c r="Y171" i="44"/>
  <c r="X171" i="44"/>
  <c r="V171" i="44"/>
  <c r="U171" i="44"/>
  <c r="AF170" i="44"/>
  <c r="AE170" i="44"/>
  <c r="Y170" i="44"/>
  <c r="X170" i="44"/>
  <c r="V170" i="44"/>
  <c r="U170" i="44"/>
  <c r="AF169" i="44"/>
  <c r="AE169" i="44"/>
  <c r="Y169" i="44"/>
  <c r="X169" i="44"/>
  <c r="V169" i="44"/>
  <c r="U169" i="44"/>
  <c r="AF168" i="44"/>
  <c r="AE168" i="44"/>
  <c r="Y168" i="44"/>
  <c r="X168" i="44"/>
  <c r="V168" i="44"/>
  <c r="U168" i="44"/>
  <c r="AF167" i="44"/>
  <c r="AE167" i="44"/>
  <c r="Y167" i="44"/>
  <c r="X167" i="44"/>
  <c r="V167" i="44"/>
  <c r="U167" i="44"/>
  <c r="AF166" i="44"/>
  <c r="AE166" i="44"/>
  <c r="Y166" i="44"/>
  <c r="X166" i="44"/>
  <c r="V166" i="44"/>
  <c r="U166" i="44"/>
  <c r="AF165" i="44"/>
  <c r="AE165" i="44"/>
  <c r="Y165" i="44"/>
  <c r="X165" i="44"/>
  <c r="V165" i="44"/>
  <c r="U165" i="44"/>
  <c r="AF164" i="44"/>
  <c r="AE164" i="44"/>
  <c r="Y164" i="44"/>
  <c r="X164" i="44"/>
  <c r="V164" i="44"/>
  <c r="U164" i="44"/>
  <c r="W163" i="44"/>
  <c r="AF162" i="44"/>
  <c r="AE162" i="44"/>
  <c r="Y162" i="44"/>
  <c r="X162" i="44"/>
  <c r="V162" i="44"/>
  <c r="U162" i="44"/>
  <c r="AF161" i="44"/>
  <c r="AE161" i="44"/>
  <c r="Y161" i="44"/>
  <c r="X161" i="44"/>
  <c r="V161" i="44"/>
  <c r="U161" i="44"/>
  <c r="AF160" i="44"/>
  <c r="AE160" i="44"/>
  <c r="Y160" i="44"/>
  <c r="X160" i="44"/>
  <c r="V160" i="44"/>
  <c r="U160" i="44"/>
  <c r="AF159" i="44"/>
  <c r="AE159" i="44"/>
  <c r="Y159" i="44"/>
  <c r="X159" i="44"/>
  <c r="V159" i="44"/>
  <c r="U159" i="44"/>
  <c r="AF158" i="44"/>
  <c r="AE158" i="44"/>
  <c r="Y158" i="44"/>
  <c r="X158" i="44"/>
  <c r="V158" i="44"/>
  <c r="U158" i="44"/>
  <c r="AF157" i="44"/>
  <c r="AE157" i="44"/>
  <c r="Y157" i="44"/>
  <c r="X157" i="44"/>
  <c r="V157" i="44"/>
  <c r="U157" i="44"/>
  <c r="AF156" i="44"/>
  <c r="AE156" i="44"/>
  <c r="Y156" i="44"/>
  <c r="X156" i="44"/>
  <c r="V156" i="44"/>
  <c r="U156" i="44"/>
  <c r="AF155" i="44"/>
  <c r="AE155" i="44"/>
  <c r="Y155" i="44"/>
  <c r="X155" i="44"/>
  <c r="V155" i="44"/>
  <c r="U155" i="44"/>
  <c r="AF154" i="44"/>
  <c r="AE154" i="44"/>
  <c r="Y154" i="44"/>
  <c r="X154" i="44"/>
  <c r="V154" i="44"/>
  <c r="U154" i="44"/>
  <c r="AF153" i="44"/>
  <c r="AE153" i="44"/>
  <c r="Y153" i="44"/>
  <c r="X153" i="44"/>
  <c r="V153" i="44"/>
  <c r="U153" i="44"/>
  <c r="AF152" i="44"/>
  <c r="AE152" i="44"/>
  <c r="Y152" i="44"/>
  <c r="X152" i="44"/>
  <c r="V152" i="44"/>
  <c r="U152" i="44"/>
  <c r="AF151" i="44"/>
  <c r="AE151" i="44"/>
  <c r="Y151" i="44"/>
  <c r="X151" i="44"/>
  <c r="V151" i="44"/>
  <c r="U151" i="44"/>
  <c r="W150" i="44"/>
  <c r="AF149" i="44"/>
  <c r="AE149" i="44"/>
  <c r="Y149" i="44"/>
  <c r="X149" i="44"/>
  <c r="V149" i="44"/>
  <c r="U149" i="44"/>
  <c r="AF148" i="44"/>
  <c r="AE148" i="44"/>
  <c r="Y148" i="44"/>
  <c r="X148" i="44"/>
  <c r="V148" i="44"/>
  <c r="U148" i="44"/>
  <c r="AF147" i="44"/>
  <c r="AE147" i="44"/>
  <c r="Y147" i="44"/>
  <c r="X147" i="44"/>
  <c r="V147" i="44"/>
  <c r="U147" i="44"/>
  <c r="AF146" i="44"/>
  <c r="AE146" i="44"/>
  <c r="Y146" i="44"/>
  <c r="X146" i="44"/>
  <c r="V146" i="44"/>
  <c r="U146" i="44"/>
  <c r="AF145" i="44"/>
  <c r="AE145" i="44"/>
  <c r="Y145" i="44"/>
  <c r="X145" i="44"/>
  <c r="V145" i="44"/>
  <c r="U145" i="44"/>
  <c r="AF144" i="44"/>
  <c r="AE144" i="44"/>
  <c r="Y144" i="44"/>
  <c r="X144" i="44"/>
  <c r="V144" i="44"/>
  <c r="U144" i="44"/>
  <c r="AF143" i="44"/>
  <c r="AE143" i="44"/>
  <c r="Y143" i="44"/>
  <c r="X143" i="44"/>
  <c r="V143" i="44"/>
  <c r="U143" i="44"/>
  <c r="AF142" i="44"/>
  <c r="AE142" i="44"/>
  <c r="Y142" i="44"/>
  <c r="X142" i="44"/>
  <c r="V142" i="44"/>
  <c r="U142" i="44"/>
  <c r="AF141" i="44"/>
  <c r="AE141" i="44"/>
  <c r="Y141" i="44"/>
  <c r="X141" i="44"/>
  <c r="V141" i="44"/>
  <c r="U141" i="44"/>
  <c r="AF140" i="44"/>
  <c r="AE140" i="44"/>
  <c r="Y140" i="44"/>
  <c r="X140" i="44"/>
  <c r="V140" i="44"/>
  <c r="U140" i="44"/>
  <c r="AF139" i="44"/>
  <c r="AE139" i="44"/>
  <c r="Y139" i="44"/>
  <c r="X139" i="44"/>
  <c r="V139" i="44"/>
  <c r="U139" i="44"/>
  <c r="AF138" i="44"/>
  <c r="AE138" i="44"/>
  <c r="Y138" i="44"/>
  <c r="X138" i="44"/>
  <c r="V138" i="44"/>
  <c r="U138" i="44"/>
  <c r="W137" i="44"/>
  <c r="AF136" i="44"/>
  <c r="AE136" i="44"/>
  <c r="Y136" i="44"/>
  <c r="X136" i="44"/>
  <c r="V136" i="44"/>
  <c r="U136" i="44"/>
  <c r="AF135" i="44"/>
  <c r="AE135" i="44"/>
  <c r="Y135" i="44"/>
  <c r="X135" i="44"/>
  <c r="V135" i="44"/>
  <c r="U135" i="44"/>
  <c r="AF134" i="44"/>
  <c r="AE134" i="44"/>
  <c r="Y134" i="44"/>
  <c r="X134" i="44"/>
  <c r="V134" i="44"/>
  <c r="U134" i="44"/>
  <c r="AF133" i="44"/>
  <c r="AE133" i="44"/>
  <c r="Y133" i="44"/>
  <c r="X133" i="44"/>
  <c r="V133" i="44"/>
  <c r="U133" i="44"/>
  <c r="AF132" i="44"/>
  <c r="AE132" i="44"/>
  <c r="Y132" i="44"/>
  <c r="X132" i="44"/>
  <c r="V132" i="44"/>
  <c r="U132" i="44"/>
  <c r="AF131" i="44"/>
  <c r="AE131" i="44"/>
  <c r="Y131" i="44"/>
  <c r="X131" i="44"/>
  <c r="V131" i="44"/>
  <c r="U131" i="44"/>
  <c r="AF130" i="44"/>
  <c r="AE130" i="44"/>
  <c r="Y130" i="44"/>
  <c r="X130" i="44"/>
  <c r="V130" i="44"/>
  <c r="U130" i="44"/>
  <c r="AF129" i="44"/>
  <c r="AE129" i="44"/>
  <c r="Y129" i="44"/>
  <c r="X129" i="44"/>
  <c r="V129" i="44"/>
  <c r="U129" i="44"/>
  <c r="AF128" i="44"/>
  <c r="AE128" i="44"/>
  <c r="Y128" i="44"/>
  <c r="X128" i="44"/>
  <c r="V128" i="44"/>
  <c r="U128" i="44"/>
  <c r="AF127" i="44"/>
  <c r="AE127" i="44"/>
  <c r="Y127" i="44"/>
  <c r="X127" i="44"/>
  <c r="V127" i="44"/>
  <c r="U127" i="44"/>
  <c r="AF126" i="44"/>
  <c r="AE126" i="44"/>
  <c r="Y126" i="44"/>
  <c r="X126" i="44"/>
  <c r="V126" i="44"/>
  <c r="U126" i="44"/>
  <c r="AF125" i="44"/>
  <c r="AE125" i="44"/>
  <c r="Y125" i="44"/>
  <c r="X125" i="44"/>
  <c r="V125" i="44"/>
  <c r="U125" i="44"/>
  <c r="W124" i="44"/>
  <c r="AF123" i="44"/>
  <c r="AE123" i="44"/>
  <c r="Y123" i="44"/>
  <c r="X123" i="44"/>
  <c r="V123" i="44"/>
  <c r="U123" i="44"/>
  <c r="AF122" i="44"/>
  <c r="AE122" i="44"/>
  <c r="Y122" i="44"/>
  <c r="X122" i="44"/>
  <c r="V122" i="44"/>
  <c r="U122" i="44"/>
  <c r="AF121" i="44"/>
  <c r="AE121" i="44"/>
  <c r="Y121" i="44"/>
  <c r="X121" i="44"/>
  <c r="V121" i="44"/>
  <c r="U121" i="44"/>
  <c r="AF120" i="44"/>
  <c r="AE120" i="44"/>
  <c r="Y120" i="44"/>
  <c r="X120" i="44"/>
  <c r="V120" i="44"/>
  <c r="U120" i="44"/>
  <c r="AF119" i="44"/>
  <c r="AE119" i="44"/>
  <c r="Y119" i="44"/>
  <c r="X119" i="44"/>
  <c r="V119" i="44"/>
  <c r="U119" i="44"/>
  <c r="AF118" i="44"/>
  <c r="AE118" i="44"/>
  <c r="Y118" i="44"/>
  <c r="X118" i="44"/>
  <c r="V118" i="44"/>
  <c r="U118" i="44"/>
  <c r="AF117" i="44"/>
  <c r="AE117" i="44"/>
  <c r="Y117" i="44"/>
  <c r="X117" i="44"/>
  <c r="V117" i="44"/>
  <c r="U117" i="44"/>
  <c r="AF116" i="44"/>
  <c r="AE116" i="44"/>
  <c r="Y116" i="44"/>
  <c r="X116" i="44"/>
  <c r="V116" i="44"/>
  <c r="U116" i="44"/>
  <c r="AF115" i="44"/>
  <c r="AE115" i="44"/>
  <c r="Y115" i="44"/>
  <c r="X115" i="44"/>
  <c r="V115" i="44"/>
  <c r="U115" i="44"/>
  <c r="AF114" i="44"/>
  <c r="AE114" i="44"/>
  <c r="Y114" i="44"/>
  <c r="X114" i="44"/>
  <c r="V114" i="44"/>
  <c r="U114" i="44"/>
  <c r="AF113" i="44"/>
  <c r="AE113" i="44"/>
  <c r="Y113" i="44"/>
  <c r="X113" i="44"/>
  <c r="V113" i="44"/>
  <c r="U113" i="44"/>
  <c r="AF112" i="44"/>
  <c r="AE112" i="44"/>
  <c r="Y112" i="44"/>
  <c r="X112" i="44"/>
  <c r="V112" i="44"/>
  <c r="U112" i="44"/>
  <c r="W111" i="44"/>
  <c r="AF110" i="44"/>
  <c r="AE110" i="44"/>
  <c r="Y110" i="44"/>
  <c r="X110" i="44"/>
  <c r="V110" i="44"/>
  <c r="U110" i="44"/>
  <c r="AF109" i="44"/>
  <c r="AE109" i="44"/>
  <c r="Y109" i="44"/>
  <c r="X109" i="44"/>
  <c r="V109" i="44"/>
  <c r="U109" i="44"/>
  <c r="AF108" i="44"/>
  <c r="AE108" i="44"/>
  <c r="Y108" i="44"/>
  <c r="X108" i="44"/>
  <c r="V108" i="44"/>
  <c r="U108" i="44"/>
  <c r="AF107" i="44"/>
  <c r="AE107" i="44"/>
  <c r="Y107" i="44"/>
  <c r="X107" i="44"/>
  <c r="V107" i="44"/>
  <c r="U107" i="44"/>
  <c r="AF106" i="44"/>
  <c r="AE106" i="44"/>
  <c r="Y106" i="44"/>
  <c r="X106" i="44"/>
  <c r="V106" i="44"/>
  <c r="U106" i="44"/>
  <c r="AF105" i="44"/>
  <c r="AE105" i="44"/>
  <c r="Y105" i="44"/>
  <c r="X105" i="44"/>
  <c r="V105" i="44"/>
  <c r="U105" i="44"/>
  <c r="AF104" i="44"/>
  <c r="AE104" i="44"/>
  <c r="Y104" i="44"/>
  <c r="X104" i="44"/>
  <c r="V104" i="44"/>
  <c r="U104" i="44"/>
  <c r="AF103" i="44"/>
  <c r="AE103" i="44"/>
  <c r="Y103" i="44"/>
  <c r="X103" i="44"/>
  <c r="V103" i="44"/>
  <c r="U103" i="44"/>
  <c r="AF102" i="44"/>
  <c r="AE102" i="44"/>
  <c r="Y102" i="44"/>
  <c r="X102" i="44"/>
  <c r="V102" i="44"/>
  <c r="U102" i="44"/>
  <c r="AF101" i="44"/>
  <c r="AE101" i="44"/>
  <c r="Y101" i="44"/>
  <c r="X101" i="44"/>
  <c r="V101" i="44"/>
  <c r="U101" i="44"/>
  <c r="AF100" i="44"/>
  <c r="AE100" i="44"/>
  <c r="Y100" i="44"/>
  <c r="X100" i="44"/>
  <c r="V100" i="44"/>
  <c r="U100" i="44"/>
  <c r="AF99" i="44"/>
  <c r="AE99" i="44"/>
  <c r="Y99" i="44"/>
  <c r="X99" i="44"/>
  <c r="V99" i="44"/>
  <c r="U99" i="44"/>
  <c r="W98" i="44"/>
  <c r="AF97" i="44"/>
  <c r="AE97" i="44"/>
  <c r="Y97" i="44"/>
  <c r="X97" i="44"/>
  <c r="V97" i="44"/>
  <c r="U97" i="44"/>
  <c r="AF96" i="44"/>
  <c r="AE96" i="44"/>
  <c r="Y96" i="44"/>
  <c r="X96" i="44"/>
  <c r="V96" i="44"/>
  <c r="U96" i="44"/>
  <c r="AF95" i="44"/>
  <c r="AE95" i="44"/>
  <c r="Y95" i="44"/>
  <c r="X95" i="44"/>
  <c r="V95" i="44"/>
  <c r="U95" i="44"/>
  <c r="AF94" i="44"/>
  <c r="AE94" i="44"/>
  <c r="Y94" i="44"/>
  <c r="X94" i="44"/>
  <c r="V94" i="44"/>
  <c r="U94" i="44"/>
  <c r="AF93" i="44"/>
  <c r="AE93" i="44"/>
  <c r="Y93" i="44"/>
  <c r="X93" i="44"/>
  <c r="V93" i="44"/>
  <c r="U93" i="44"/>
  <c r="AF92" i="44"/>
  <c r="AE92" i="44"/>
  <c r="Y92" i="44"/>
  <c r="X92" i="44"/>
  <c r="V92" i="44"/>
  <c r="U92" i="44"/>
  <c r="AF91" i="44"/>
  <c r="AE91" i="44"/>
  <c r="Y91" i="44"/>
  <c r="X91" i="44"/>
  <c r="V91" i="44"/>
  <c r="U91" i="44"/>
  <c r="AF90" i="44"/>
  <c r="AE90" i="44"/>
  <c r="Y90" i="44"/>
  <c r="X90" i="44"/>
  <c r="V90" i="44"/>
  <c r="U90" i="44"/>
  <c r="AF89" i="44"/>
  <c r="AE89" i="44"/>
  <c r="Y89" i="44"/>
  <c r="X89" i="44"/>
  <c r="V89" i="44"/>
  <c r="U89" i="44"/>
  <c r="AF88" i="44"/>
  <c r="AE88" i="44"/>
  <c r="Y88" i="44"/>
  <c r="X88" i="44"/>
  <c r="V88" i="44"/>
  <c r="U88" i="44"/>
  <c r="AF87" i="44"/>
  <c r="AE87" i="44"/>
  <c r="Y87" i="44"/>
  <c r="X87" i="44"/>
  <c r="V87" i="44"/>
  <c r="U87" i="44"/>
  <c r="AF86" i="44"/>
  <c r="AE86" i="44"/>
  <c r="Y86" i="44"/>
  <c r="X86" i="44"/>
  <c r="V86" i="44"/>
  <c r="U86" i="44"/>
  <c r="W85" i="44"/>
  <c r="AF84" i="44"/>
  <c r="AE84" i="44" s="1"/>
  <c r="Y84" i="44"/>
  <c r="X84" i="44"/>
  <c r="V84" i="44"/>
  <c r="U84" i="44"/>
  <c r="AF83" i="44"/>
  <c r="AE83" i="44"/>
  <c r="Y83" i="44"/>
  <c r="X83" i="44"/>
  <c r="V83" i="44"/>
  <c r="U83" i="44"/>
  <c r="AF82" i="44"/>
  <c r="AE82" i="44"/>
  <c r="Y82" i="44"/>
  <c r="X82" i="44"/>
  <c r="V82" i="44"/>
  <c r="U82" i="44"/>
  <c r="AF81" i="44"/>
  <c r="AE81" i="44"/>
  <c r="Y81" i="44"/>
  <c r="X81" i="44"/>
  <c r="V81" i="44"/>
  <c r="U81" i="44"/>
  <c r="AF80" i="44"/>
  <c r="AE80" i="44"/>
  <c r="Y80" i="44"/>
  <c r="X80" i="44"/>
  <c r="V80" i="44"/>
  <c r="U80" i="44"/>
  <c r="AF79" i="44"/>
  <c r="AE79" i="44"/>
  <c r="Y79" i="44"/>
  <c r="X79" i="44"/>
  <c r="V79" i="44"/>
  <c r="U79" i="44"/>
  <c r="AF78" i="44"/>
  <c r="AE78" i="44"/>
  <c r="Y78" i="44"/>
  <c r="X78" i="44"/>
  <c r="V78" i="44"/>
  <c r="U78" i="44"/>
  <c r="AF77" i="44"/>
  <c r="AE77" i="44"/>
  <c r="Y77" i="44"/>
  <c r="X77" i="44"/>
  <c r="V77" i="44"/>
  <c r="U77" i="44"/>
  <c r="AF76" i="44"/>
  <c r="AE76" i="44"/>
  <c r="Y76" i="44"/>
  <c r="X76" i="44"/>
  <c r="V76" i="44"/>
  <c r="U76" i="44"/>
  <c r="AF75" i="44"/>
  <c r="AE75" i="44"/>
  <c r="Y75" i="44"/>
  <c r="X75" i="44"/>
  <c r="V75" i="44"/>
  <c r="U75" i="44"/>
  <c r="AF74" i="44"/>
  <c r="AE74" i="44" s="1"/>
  <c r="V74" i="44"/>
  <c r="U74" i="44"/>
  <c r="AF61" i="44"/>
  <c r="AE61" i="44" s="1"/>
  <c r="V61" i="44"/>
  <c r="U61" i="44"/>
  <c r="W60" i="44"/>
  <c r="AF59" i="44"/>
  <c r="AE59" i="44"/>
  <c r="Y59" i="44"/>
  <c r="X59" i="44"/>
  <c r="V59" i="44"/>
  <c r="U59" i="44"/>
  <c r="AF44" i="44"/>
  <c r="AE44" i="44"/>
  <c r="Y44" i="44"/>
  <c r="X44" i="44"/>
  <c r="V44" i="44"/>
  <c r="U44" i="44"/>
  <c r="AF43" i="44"/>
  <c r="AE43" i="44"/>
  <c r="Y43" i="44"/>
  <c r="X43" i="44"/>
  <c r="V43" i="44"/>
  <c r="U43" i="44"/>
  <c r="AF42" i="44"/>
  <c r="AE42" i="44"/>
  <c r="Y42" i="44"/>
  <c r="X42" i="44"/>
  <c r="V42" i="44"/>
  <c r="U42" i="44"/>
  <c r="AF41" i="44"/>
  <c r="AE41" i="44"/>
  <c r="Y41" i="44"/>
  <c r="X41" i="44"/>
  <c r="V41" i="44"/>
  <c r="U41" i="44"/>
  <c r="AF40" i="44"/>
  <c r="AE40" i="44"/>
  <c r="Y40" i="44"/>
  <c r="X40" i="44"/>
  <c r="V40" i="44"/>
  <c r="U40" i="44"/>
  <c r="AF39" i="44"/>
  <c r="AE39" i="44"/>
  <c r="Y39" i="44"/>
  <c r="X39" i="44"/>
  <c r="V39" i="44"/>
  <c r="U39" i="44"/>
  <c r="AF38" i="44"/>
  <c r="AE38" i="44" s="1"/>
  <c r="U38" i="44"/>
  <c r="V38" i="44" s="1"/>
  <c r="AF37" i="44"/>
  <c r="AE37" i="44" s="1"/>
  <c r="U37" i="44"/>
  <c r="V37" i="44" s="1"/>
  <c r="AF29" i="44"/>
  <c r="AE29" i="44" s="1"/>
  <c r="U29" i="44"/>
  <c r="V29" i="44" s="1"/>
  <c r="X29" i="44" s="1"/>
  <c r="AF28" i="44"/>
  <c r="AE28" i="44" s="1"/>
  <c r="U28" i="44"/>
  <c r="V28" i="44" s="1"/>
  <c r="X28" i="44" s="1"/>
  <c r="Y28" i="44" s="1"/>
  <c r="AF27" i="44"/>
  <c r="AE27" i="44" s="1"/>
  <c r="U27" i="44"/>
  <c r="V27" i="44" s="1"/>
  <c r="W26" i="44"/>
  <c r="AF25" i="44"/>
  <c r="AE25" i="44"/>
  <c r="Y25" i="44"/>
  <c r="X25" i="44"/>
  <c r="V25" i="44"/>
  <c r="U25" i="44"/>
  <c r="AF24" i="44"/>
  <c r="AE24" i="44"/>
  <c r="Y24" i="44"/>
  <c r="X24" i="44"/>
  <c r="V24" i="44"/>
  <c r="U24" i="44"/>
  <c r="AF23" i="44"/>
  <c r="AE23" i="44"/>
  <c r="Y23" i="44"/>
  <c r="X23" i="44"/>
  <c r="V23" i="44"/>
  <c r="U23" i="44"/>
  <c r="AF22" i="44"/>
  <c r="AE22" i="44"/>
  <c r="Y22" i="44"/>
  <c r="X22" i="44"/>
  <c r="V22" i="44"/>
  <c r="U22" i="44"/>
  <c r="AF21" i="44"/>
  <c r="AE21" i="44"/>
  <c r="Y21" i="44"/>
  <c r="X21" i="44"/>
  <c r="V21" i="44"/>
  <c r="U21" i="44"/>
  <c r="AF20" i="44"/>
  <c r="AE20" i="44"/>
  <c r="Y20" i="44"/>
  <c r="X20" i="44"/>
  <c r="V20" i="44"/>
  <c r="U20" i="44"/>
  <c r="AF19" i="44"/>
  <c r="AE19" i="44"/>
  <c r="Y19" i="44"/>
  <c r="X19" i="44"/>
  <c r="V19" i="44"/>
  <c r="U19" i="44"/>
  <c r="AF18" i="44"/>
  <c r="AE18" i="44"/>
  <c r="Y18" i="44"/>
  <c r="X18" i="44"/>
  <c r="V18" i="44"/>
  <c r="U18" i="44"/>
  <c r="AF17" i="44"/>
  <c r="AE17" i="44"/>
  <c r="Y17" i="44"/>
  <c r="X17" i="44"/>
  <c r="V17" i="44"/>
  <c r="U17" i="44"/>
  <c r="AF16" i="44"/>
  <c r="AE16" i="44" s="1"/>
  <c r="U16" i="44"/>
  <c r="V16" i="44" s="1"/>
  <c r="AF15" i="44"/>
  <c r="AE15" i="44" s="1"/>
  <c r="U15" i="44"/>
  <c r="V15" i="44" s="1"/>
  <c r="X15" i="44" s="1"/>
  <c r="Y15" i="44" s="1"/>
  <c r="AF12" i="44"/>
  <c r="AE12" i="44" s="1"/>
  <c r="U12" i="44"/>
  <c r="V12" i="44" s="1"/>
  <c r="AH8" i="44"/>
  <c r="AG8" i="44"/>
  <c r="AH7" i="44"/>
  <c r="AG7" i="44"/>
  <c r="U7" i="44"/>
  <c r="W7" i="44" s="1"/>
  <c r="AE8" i="44" s="1"/>
  <c r="AH6" i="44"/>
  <c r="AG6" i="44"/>
  <c r="U6" i="44"/>
  <c r="W6" i="44" s="1"/>
  <c r="AE7" i="44" s="1"/>
  <c r="AH5" i="44"/>
  <c r="AG5" i="44"/>
  <c r="U5" i="44"/>
  <c r="X5" i="44" s="1"/>
  <c r="AF6" i="44" s="1"/>
  <c r="AH4" i="44"/>
  <c r="AG4" i="44"/>
  <c r="U4" i="44"/>
  <c r="X4" i="44" s="1"/>
  <c r="AF5" i="44" s="1"/>
  <c r="AG3" i="44"/>
  <c r="AE3" i="44"/>
  <c r="U3" i="44"/>
  <c r="Y279" i="48" l="1"/>
  <c r="X56" i="48"/>
  <c r="AE148" i="48"/>
  <c r="N148" i="48" s="1"/>
  <c r="V175" i="48"/>
  <c r="X188" i="48"/>
  <c r="V240" i="48"/>
  <c r="X253" i="48"/>
  <c r="X83" i="48"/>
  <c r="AE161" i="48"/>
  <c r="N161" i="48" s="1"/>
  <c r="Y292" i="48"/>
  <c r="AE292" i="48"/>
  <c r="N292" i="48" s="1"/>
  <c r="AE214" i="48"/>
  <c r="N214" i="48" s="1"/>
  <c r="Y227" i="48"/>
  <c r="AE109" i="48"/>
  <c r="N109" i="48" s="1"/>
  <c r="Y122" i="48"/>
  <c r="X135" i="48"/>
  <c r="X7" i="48"/>
  <c r="AF8" i="48" s="1"/>
  <c r="AF70" i="48"/>
  <c r="AF109" i="48"/>
  <c r="V188" i="48"/>
  <c r="X201" i="48"/>
  <c r="AE324" i="45"/>
  <c r="N324" i="45" s="1"/>
  <c r="X60" i="47"/>
  <c r="AE231" i="47"/>
  <c r="N231" i="47" s="1"/>
  <c r="AF87" i="47"/>
  <c r="X152" i="47"/>
  <c r="X7" i="47"/>
  <c r="AF8" i="47" s="1"/>
  <c r="AE283" i="47"/>
  <c r="N283" i="47" s="1"/>
  <c r="X100" i="47"/>
  <c r="AE165" i="47"/>
  <c r="N165" i="47" s="1"/>
  <c r="AF192" i="47"/>
  <c r="Y218" i="47"/>
  <c r="AF205" i="47"/>
  <c r="AE126" i="47"/>
  <c r="N126" i="47" s="1"/>
  <c r="Y139" i="47"/>
  <c r="X270" i="47"/>
  <c r="V283" i="47"/>
  <c r="AF126" i="47"/>
  <c r="AF244" i="47"/>
  <c r="AE257" i="47"/>
  <c r="N257" i="47" s="1"/>
  <c r="Y270" i="47"/>
  <c r="Y204" i="44"/>
  <c r="X204" i="44"/>
  <c r="V185" i="46"/>
  <c r="X198" i="46"/>
  <c r="V211" i="46"/>
  <c r="X302" i="46"/>
  <c r="AE302" i="46"/>
  <c r="N302" i="46" s="1"/>
  <c r="AE276" i="46"/>
  <c r="N276" i="46" s="1"/>
  <c r="X5" i="46"/>
  <c r="AF6" i="46" s="1"/>
  <c r="AF119" i="46"/>
  <c r="AE132" i="46"/>
  <c r="N132" i="46" s="1"/>
  <c r="Y145" i="46"/>
  <c r="X158" i="46"/>
  <c r="X93" i="46"/>
  <c r="V106" i="46"/>
  <c r="AF158" i="46"/>
  <c r="AE171" i="46"/>
  <c r="N171" i="46" s="1"/>
  <c r="X240" i="48"/>
  <c r="W6" i="47"/>
  <c r="AE7" i="47" s="1"/>
  <c r="V100" i="47"/>
  <c r="Y113" i="47"/>
  <c r="X126" i="47"/>
  <c r="AF139" i="47"/>
  <c r="AE179" i="47"/>
  <c r="N179" i="47" s="1"/>
  <c r="X205" i="47"/>
  <c r="AF257" i="47"/>
  <c r="AF296" i="47"/>
  <c r="W6" i="48"/>
  <c r="AG7" i="48" s="1"/>
  <c r="AF214" i="48"/>
  <c r="V266" i="48"/>
  <c r="AF266" i="48"/>
  <c r="Y266" i="48"/>
  <c r="AF296" i="44"/>
  <c r="Y322" i="44"/>
  <c r="Y119" i="46"/>
  <c r="X132" i="46"/>
  <c r="AF145" i="46"/>
  <c r="AE158" i="46"/>
  <c r="N158" i="46" s="1"/>
  <c r="Y171" i="46"/>
  <c r="V198" i="46"/>
  <c r="AF250" i="46"/>
  <c r="AE263" i="46"/>
  <c r="N263" i="46" s="1"/>
  <c r="Y276" i="46"/>
  <c r="X289" i="46"/>
  <c r="V302" i="46"/>
  <c r="Y87" i="47"/>
  <c r="AE113" i="47"/>
  <c r="N113" i="47" s="1"/>
  <c r="V152" i="47"/>
  <c r="Y165" i="47"/>
  <c r="X218" i="47"/>
  <c r="V231" i="47"/>
  <c r="X257" i="47"/>
  <c r="V83" i="48"/>
  <c r="Y96" i="48"/>
  <c r="X109" i="48"/>
  <c r="AF122" i="48"/>
  <c r="AF161" i="48"/>
  <c r="Y201" i="48"/>
  <c r="AF227" i="48"/>
  <c r="Y253" i="48"/>
  <c r="X173" i="46"/>
  <c r="X185" i="46" s="1"/>
  <c r="W5" i="48"/>
  <c r="AE6" i="48" s="1"/>
  <c r="AE58" i="48"/>
  <c r="AE70" i="48" s="1"/>
  <c r="N70" i="48" s="1"/>
  <c r="AE96" i="48"/>
  <c r="N96" i="48" s="1"/>
  <c r="V135" i="48"/>
  <c r="Y148" i="48"/>
  <c r="X161" i="48"/>
  <c r="AF292" i="48"/>
  <c r="Y188" i="48"/>
  <c r="AF188" i="48"/>
  <c r="V201" i="48"/>
  <c r="Y240" i="48"/>
  <c r="AF240" i="48"/>
  <c r="V253" i="48"/>
  <c r="AF279" i="48"/>
  <c r="AE240" i="48"/>
  <c r="N240" i="48" s="1"/>
  <c r="V214" i="48"/>
  <c r="Y214" i="48"/>
  <c r="AE201" i="48"/>
  <c r="N201" i="48" s="1"/>
  <c r="X214" i="48"/>
  <c r="AE253" i="48"/>
  <c r="N253" i="48" s="1"/>
  <c r="X266" i="48"/>
  <c r="W293" i="48"/>
  <c r="AF201" i="48"/>
  <c r="V227" i="48"/>
  <c r="AF253" i="48"/>
  <c r="V279" i="48"/>
  <c r="X227" i="48"/>
  <c r="AE227" i="48"/>
  <c r="N227" i="48" s="1"/>
  <c r="X279" i="48"/>
  <c r="AE279" i="48"/>
  <c r="N279" i="48" s="1"/>
  <c r="V292" i="48"/>
  <c r="AE188" i="48"/>
  <c r="N188" i="48" s="1"/>
  <c r="X122" i="48"/>
  <c r="AE122" i="48"/>
  <c r="N122" i="48" s="1"/>
  <c r="X96" i="48"/>
  <c r="X148" i="48"/>
  <c r="Y83" i="48"/>
  <c r="AF83" i="48"/>
  <c r="V96" i="48"/>
  <c r="Y135" i="48"/>
  <c r="AF135" i="48"/>
  <c r="V148" i="48"/>
  <c r="AE83" i="48"/>
  <c r="N83" i="48" s="1"/>
  <c r="AE135" i="48"/>
  <c r="N135" i="48" s="1"/>
  <c r="V109" i="48"/>
  <c r="Y109" i="48"/>
  <c r="V161" i="48"/>
  <c r="Y161" i="48"/>
  <c r="AF96" i="48"/>
  <c r="V122" i="48"/>
  <c r="AF148" i="48"/>
  <c r="W162" i="48"/>
  <c r="AE205" i="47"/>
  <c r="N205" i="47" s="1"/>
  <c r="AE218" i="47"/>
  <c r="N218" i="47" s="1"/>
  <c r="X231" i="47"/>
  <c r="AE270" i="47"/>
  <c r="N270" i="47" s="1"/>
  <c r="X283" i="47"/>
  <c r="W297" i="47"/>
  <c r="AF218" i="47"/>
  <c r="Y231" i="47"/>
  <c r="V244" i="47"/>
  <c r="AF270" i="47"/>
  <c r="Y283" i="47"/>
  <c r="V296" i="47"/>
  <c r="X244" i="47"/>
  <c r="X296" i="47"/>
  <c r="V192" i="47"/>
  <c r="V205" i="47"/>
  <c r="AF231" i="47"/>
  <c r="Y244" i="47"/>
  <c r="V257" i="47"/>
  <c r="AF283" i="47"/>
  <c r="Y296" i="47"/>
  <c r="AE244" i="47"/>
  <c r="N244" i="47" s="1"/>
  <c r="AE296" i="47"/>
  <c r="N296" i="47" s="1"/>
  <c r="Y205" i="47"/>
  <c r="V218" i="47"/>
  <c r="Y257" i="47"/>
  <c r="V270" i="47"/>
  <c r="V179" i="47"/>
  <c r="AE192" i="47"/>
  <c r="N192" i="47" s="1"/>
  <c r="AE87" i="47"/>
  <c r="N87" i="47" s="1"/>
  <c r="AE139" i="47"/>
  <c r="N139" i="47" s="1"/>
  <c r="Y100" i="47"/>
  <c r="V113" i="47"/>
  <c r="Y152" i="47"/>
  <c r="V165" i="47"/>
  <c r="AE100" i="47"/>
  <c r="N100" i="47" s="1"/>
  <c r="X113" i="47"/>
  <c r="AE152" i="47"/>
  <c r="N152" i="47" s="1"/>
  <c r="X165" i="47"/>
  <c r="AF100" i="47"/>
  <c r="V126" i="47"/>
  <c r="AF152" i="47"/>
  <c r="V87" i="47"/>
  <c r="AF113" i="47"/>
  <c r="Y126" i="47"/>
  <c r="V139" i="47"/>
  <c r="AF165" i="47"/>
  <c r="X87" i="47"/>
  <c r="X139" i="47"/>
  <c r="W166" i="47"/>
  <c r="Y198" i="46"/>
  <c r="X211" i="46"/>
  <c r="V224" i="46"/>
  <c r="AF276" i="46"/>
  <c r="AE289" i="46"/>
  <c r="N289" i="46" s="1"/>
  <c r="Y302" i="46"/>
  <c r="Y211" i="46"/>
  <c r="X224" i="46"/>
  <c r="V237" i="46"/>
  <c r="Y237" i="46"/>
  <c r="AF289" i="46"/>
  <c r="AF198" i="46"/>
  <c r="AE211" i="46"/>
  <c r="N211" i="46" s="1"/>
  <c r="Y224" i="46"/>
  <c r="X237" i="46"/>
  <c r="V250" i="46"/>
  <c r="AF302" i="46"/>
  <c r="AF211" i="46"/>
  <c r="AE224" i="46"/>
  <c r="N224" i="46" s="1"/>
  <c r="X250" i="46"/>
  <c r="AE250" i="46"/>
  <c r="N250" i="46" s="1"/>
  <c r="V263" i="46"/>
  <c r="X276" i="46"/>
  <c r="W303" i="46"/>
  <c r="AF224" i="46"/>
  <c r="AE237" i="46"/>
  <c r="N237" i="46" s="1"/>
  <c r="Y250" i="46"/>
  <c r="X263" i="46"/>
  <c r="V276" i="46"/>
  <c r="AF237" i="46"/>
  <c r="Y263" i="46"/>
  <c r="AF263" i="46"/>
  <c r="V289" i="46"/>
  <c r="Y289" i="46"/>
  <c r="AE198" i="46"/>
  <c r="N198" i="46" s="1"/>
  <c r="V93" i="46"/>
  <c r="Y93" i="46"/>
  <c r="X106" i="46"/>
  <c r="V119" i="46"/>
  <c r="AF171" i="46"/>
  <c r="Y106" i="46"/>
  <c r="X119" i="46"/>
  <c r="V132" i="46"/>
  <c r="AF93" i="46"/>
  <c r="AE106" i="46"/>
  <c r="N106" i="46" s="1"/>
  <c r="V145" i="46"/>
  <c r="AF106" i="46"/>
  <c r="AE119" i="46"/>
  <c r="N119" i="46" s="1"/>
  <c r="Y132" i="46"/>
  <c r="X145" i="46"/>
  <c r="V158" i="46"/>
  <c r="V171" i="46"/>
  <c r="AF132" i="46"/>
  <c r="AE145" i="46"/>
  <c r="N145" i="46" s="1"/>
  <c r="Y158" i="46"/>
  <c r="X171" i="46"/>
  <c r="AE93" i="46"/>
  <c r="N93" i="46" s="1"/>
  <c r="W172" i="46"/>
  <c r="X64" i="47"/>
  <c r="Y64" i="47" s="1"/>
  <c r="X70" i="46"/>
  <c r="Y70" i="46"/>
  <c r="X199" i="45"/>
  <c r="Y199" i="45" s="1"/>
  <c r="X198" i="45"/>
  <c r="Y198" i="45" s="1"/>
  <c r="X239" i="45"/>
  <c r="Y239" i="45" s="1"/>
  <c r="X238" i="45"/>
  <c r="Y238" i="45" s="1"/>
  <c r="X235" i="44"/>
  <c r="Y235" i="44" s="1"/>
  <c r="X237" i="45"/>
  <c r="Y237" i="45" s="1"/>
  <c r="Y207" i="45"/>
  <c r="AF175" i="48"/>
  <c r="X163" i="48"/>
  <c r="X175" i="48" s="1"/>
  <c r="Y163" i="48"/>
  <c r="Y175" i="48" s="1"/>
  <c r="AE175" i="48"/>
  <c r="N175" i="48" s="1"/>
  <c r="Y60" i="48"/>
  <c r="V70" i="48"/>
  <c r="X58" i="48"/>
  <c r="X70" i="48" s="1"/>
  <c r="AF67" i="46"/>
  <c r="AF57" i="48"/>
  <c r="X47" i="48"/>
  <c r="V57" i="48"/>
  <c r="X40" i="48"/>
  <c r="Y40" i="48"/>
  <c r="Y57" i="48" s="1"/>
  <c r="AE57" i="48"/>
  <c r="N57" i="48" s="1"/>
  <c r="X38" i="48"/>
  <c r="Y38" i="48" s="1"/>
  <c r="X23" i="48"/>
  <c r="Y23" i="48" s="1"/>
  <c r="X20" i="48"/>
  <c r="Y20" i="48" s="1"/>
  <c r="Y19" i="48"/>
  <c r="X19" i="48"/>
  <c r="X18" i="48"/>
  <c r="Y18" i="48" s="1"/>
  <c r="W3" i="48"/>
  <c r="AE4" i="48" s="1"/>
  <c r="AF39" i="48"/>
  <c r="X16" i="48"/>
  <c r="Y16" i="48" s="1"/>
  <c r="Y15" i="48"/>
  <c r="X15" i="48"/>
  <c r="X14" i="48"/>
  <c r="Y14" i="48" s="1"/>
  <c r="V39" i="48"/>
  <c r="X12" i="48"/>
  <c r="Y12" i="48" s="1"/>
  <c r="AE39" i="48"/>
  <c r="N39" i="48" s="1"/>
  <c r="AG8" i="48"/>
  <c r="X167" i="47"/>
  <c r="X179" i="47" s="1"/>
  <c r="Y167" i="47"/>
  <c r="Y179" i="47" s="1"/>
  <c r="X180" i="47"/>
  <c r="X192" i="47" s="1"/>
  <c r="Y180" i="47"/>
  <c r="Y192" i="47" s="1"/>
  <c r="AE74" i="47"/>
  <c r="N74" i="47" s="1"/>
  <c r="V74" i="47"/>
  <c r="AF74" i="47"/>
  <c r="X62" i="47"/>
  <c r="Y62" i="47"/>
  <c r="AF61" i="47"/>
  <c r="X47" i="47"/>
  <c r="Y46" i="47"/>
  <c r="X46" i="47"/>
  <c r="V61" i="47"/>
  <c r="X45" i="47"/>
  <c r="Y45" i="47" s="1"/>
  <c r="X44" i="47"/>
  <c r="AE61" i="47"/>
  <c r="N61" i="47" s="1"/>
  <c r="Y17" i="47"/>
  <c r="X17" i="47"/>
  <c r="Y16" i="47"/>
  <c r="X16" i="47"/>
  <c r="AF43" i="47"/>
  <c r="X14" i="47"/>
  <c r="Y14" i="47" s="1"/>
  <c r="AE43" i="47"/>
  <c r="N43" i="47" s="1"/>
  <c r="X13" i="47"/>
  <c r="Y13" i="47" s="1"/>
  <c r="V43" i="47"/>
  <c r="X12" i="47"/>
  <c r="Y12" i="47"/>
  <c r="AG8" i="47"/>
  <c r="Y173" i="46"/>
  <c r="Y185" i="46" s="1"/>
  <c r="V80" i="46"/>
  <c r="AF80" i="46"/>
  <c r="AE48" i="46"/>
  <c r="AE67" i="46" s="1"/>
  <c r="N67" i="46" s="1"/>
  <c r="AE80" i="46"/>
  <c r="N80" i="46" s="1"/>
  <c r="X68" i="46"/>
  <c r="Y68" i="46"/>
  <c r="X58" i="46"/>
  <c r="Y57" i="46"/>
  <c r="X57" i="46"/>
  <c r="V67" i="46"/>
  <c r="X48" i="46"/>
  <c r="Y48" i="46"/>
  <c r="Y16" i="46"/>
  <c r="X16" i="46"/>
  <c r="X14" i="46"/>
  <c r="Y14" i="46" s="1"/>
  <c r="AF47" i="46"/>
  <c r="W3" i="46"/>
  <c r="AG4" i="46" s="1"/>
  <c r="X13" i="46"/>
  <c r="Y13" i="46" s="1"/>
  <c r="V12" i="46"/>
  <c r="V47" i="46" s="1"/>
  <c r="AE4" i="46"/>
  <c r="AG6" i="46"/>
  <c r="AE47" i="46"/>
  <c r="N47" i="46" s="1"/>
  <c r="Y12" i="46"/>
  <c r="AG8" i="46"/>
  <c r="Y233" i="45"/>
  <c r="X233" i="45"/>
  <c r="Y220" i="45"/>
  <c r="Y232" i="45" s="1"/>
  <c r="Y208" i="45"/>
  <c r="AE219" i="45"/>
  <c r="N219" i="45" s="1"/>
  <c r="AF298" i="45"/>
  <c r="AF98" i="45"/>
  <c r="AE111" i="45"/>
  <c r="N111" i="45" s="1"/>
  <c r="X137" i="45"/>
  <c r="Y38" i="45"/>
  <c r="Y37" i="45"/>
  <c r="Y197" i="45"/>
  <c r="Y180" i="45"/>
  <c r="Y179" i="45"/>
  <c r="X179" i="45"/>
  <c r="Y178" i="45"/>
  <c r="X178" i="45"/>
  <c r="AE232" i="45"/>
  <c r="N232" i="45" s="1"/>
  <c r="Y98" i="45"/>
  <c r="V124" i="45"/>
  <c r="AF124" i="45"/>
  <c r="V232" i="45"/>
  <c r="X259" i="45"/>
  <c r="AE98" i="45"/>
  <c r="N98" i="45" s="1"/>
  <c r="Y111" i="45"/>
  <c r="AF219" i="45"/>
  <c r="AF311" i="45"/>
  <c r="AF176" i="45"/>
  <c r="AE150" i="45"/>
  <c r="N150" i="45" s="1"/>
  <c r="Y163" i="45"/>
  <c r="V285" i="45"/>
  <c r="Y150" i="45"/>
  <c r="X163" i="45"/>
  <c r="V176" i="45"/>
  <c r="AF150" i="45"/>
  <c r="AE163" i="45"/>
  <c r="N163" i="45" s="1"/>
  <c r="AF246" i="45"/>
  <c r="Y272" i="45"/>
  <c r="AF272" i="45"/>
  <c r="AE285" i="45"/>
  <c r="N285" i="45" s="1"/>
  <c r="AF324" i="45"/>
  <c r="AF259" i="45"/>
  <c r="AE272" i="45"/>
  <c r="N272" i="45" s="1"/>
  <c r="X111" i="45"/>
  <c r="X98" i="45"/>
  <c r="AE137" i="45"/>
  <c r="N137" i="45" s="1"/>
  <c r="X150" i="45"/>
  <c r="V219" i="45"/>
  <c r="Y259" i="45"/>
  <c r="V272" i="45"/>
  <c r="Y311" i="45"/>
  <c r="X324" i="45"/>
  <c r="V111" i="45"/>
  <c r="AF137" i="45"/>
  <c r="V163" i="45"/>
  <c r="X219" i="45"/>
  <c r="X232" i="45"/>
  <c r="X272" i="45"/>
  <c r="X285" i="45"/>
  <c r="Y324" i="45"/>
  <c r="V60" i="45"/>
  <c r="X176" i="45"/>
  <c r="V246" i="45"/>
  <c r="V298" i="45"/>
  <c r="AF111" i="45"/>
  <c r="Y124" i="45"/>
  <c r="V137" i="45"/>
  <c r="AF163" i="45"/>
  <c r="Y176" i="45"/>
  <c r="W325" i="45"/>
  <c r="X298" i="45"/>
  <c r="W177" i="45"/>
  <c r="Y298" i="45"/>
  <c r="W4" i="45"/>
  <c r="AE5" i="45" s="1"/>
  <c r="AE124" i="45"/>
  <c r="N124" i="45" s="1"/>
  <c r="AE176" i="45"/>
  <c r="N176" i="45" s="1"/>
  <c r="V206" i="45"/>
  <c r="AF232" i="45"/>
  <c r="V259" i="45"/>
  <c r="AF285" i="45"/>
  <c r="V311" i="45"/>
  <c r="X5" i="45"/>
  <c r="AF6" i="45" s="1"/>
  <c r="AF85" i="45"/>
  <c r="X124" i="45"/>
  <c r="Y285" i="45"/>
  <c r="V98" i="45"/>
  <c r="Y137" i="45"/>
  <c r="V150" i="45"/>
  <c r="AE206" i="45"/>
  <c r="N206" i="45" s="1"/>
  <c r="AE246" i="45"/>
  <c r="N246" i="45" s="1"/>
  <c r="AE259" i="45"/>
  <c r="N259" i="45" s="1"/>
  <c r="AE298" i="45"/>
  <c r="N298" i="45" s="1"/>
  <c r="X311" i="45"/>
  <c r="AE311" i="45"/>
  <c r="N311" i="45" s="1"/>
  <c r="V324" i="45"/>
  <c r="AE98" i="44"/>
  <c r="N98" i="44" s="1"/>
  <c r="X124" i="44"/>
  <c r="AE124" i="44"/>
  <c r="N124" i="44" s="1"/>
  <c r="V137" i="44"/>
  <c r="X150" i="44"/>
  <c r="AE309" i="44"/>
  <c r="N309" i="44" s="1"/>
  <c r="AF283" i="44"/>
  <c r="Y309" i="44"/>
  <c r="AF309" i="44"/>
  <c r="X322" i="44"/>
  <c r="AF218" i="44"/>
  <c r="W5" i="44"/>
  <c r="AE6" i="44" s="1"/>
  <c r="X98" i="44"/>
  <c r="AE150" i="44"/>
  <c r="N150" i="44" s="1"/>
  <c r="X176" i="44"/>
  <c r="AE176" i="44"/>
  <c r="N176" i="44" s="1"/>
  <c r="X163" i="44"/>
  <c r="V176" i="44"/>
  <c r="AF124" i="44"/>
  <c r="AE137" i="44"/>
  <c r="N137" i="44" s="1"/>
  <c r="W323" i="44"/>
  <c r="Y257" i="44"/>
  <c r="AF257" i="44"/>
  <c r="V283" i="44"/>
  <c r="Y283" i="44"/>
  <c r="Y150" i="44"/>
  <c r="Y98" i="44"/>
  <c r="X111" i="44"/>
  <c r="V124" i="44"/>
  <c r="AF176" i="44"/>
  <c r="AE257" i="44"/>
  <c r="N257" i="44" s="1"/>
  <c r="Y270" i="44"/>
  <c r="X283" i="44"/>
  <c r="V296" i="44"/>
  <c r="AF244" i="44"/>
  <c r="Y234" i="44"/>
  <c r="X234" i="44"/>
  <c r="X233" i="44"/>
  <c r="Y233" i="44" s="1"/>
  <c r="V244" i="44"/>
  <c r="Y232" i="44"/>
  <c r="X232" i="44"/>
  <c r="AE244" i="44"/>
  <c r="N244" i="44" s="1"/>
  <c r="X219" i="44"/>
  <c r="X231" i="44" s="1"/>
  <c r="V111" i="44"/>
  <c r="AF111" i="44"/>
  <c r="Y111" i="44"/>
  <c r="W177" i="44"/>
  <c r="Y137" i="44"/>
  <c r="AF137" i="44"/>
  <c r="V163" i="44"/>
  <c r="AF163" i="44"/>
  <c r="Y163" i="44"/>
  <c r="X257" i="44"/>
  <c r="V270" i="44"/>
  <c r="AF270" i="44"/>
  <c r="AE283" i="44"/>
  <c r="N283" i="44" s="1"/>
  <c r="Y296" i="44"/>
  <c r="X309" i="44"/>
  <c r="V322" i="44"/>
  <c r="AF322" i="44"/>
  <c r="X6" i="44"/>
  <c r="AF7" i="44" s="1"/>
  <c r="V231" i="44"/>
  <c r="AF231" i="44"/>
  <c r="Y231" i="44"/>
  <c r="V98" i="44"/>
  <c r="AF98" i="44"/>
  <c r="AE111" i="44"/>
  <c r="N111" i="44" s="1"/>
  <c r="Y124" i="44"/>
  <c r="X137" i="44"/>
  <c r="V150" i="44"/>
  <c r="AF150" i="44"/>
  <c r="AE163" i="44"/>
  <c r="N163" i="44" s="1"/>
  <c r="Y176" i="44"/>
  <c r="V257" i="44"/>
  <c r="AE270" i="44"/>
  <c r="N270" i="44" s="1"/>
  <c r="X270" i="44"/>
  <c r="X296" i="44"/>
  <c r="AE296" i="44"/>
  <c r="N296" i="44" s="1"/>
  <c r="V309" i="44"/>
  <c r="AE322" i="44"/>
  <c r="N322" i="44" s="1"/>
  <c r="AE231" i="44"/>
  <c r="N231" i="44" s="1"/>
  <c r="Y206" i="44"/>
  <c r="V218" i="44"/>
  <c r="Y207" i="44"/>
  <c r="X218" i="44"/>
  <c r="AE218" i="44"/>
  <c r="N218" i="44" s="1"/>
  <c r="X186" i="44"/>
  <c r="Y186" i="44" s="1"/>
  <c r="V205" i="44"/>
  <c r="AF205" i="44"/>
  <c r="X178" i="44"/>
  <c r="AH7" i="48"/>
  <c r="AH5" i="48"/>
  <c r="AH6" i="48"/>
  <c r="AH7" i="47"/>
  <c r="AH5" i="47"/>
  <c r="AH6" i="47"/>
  <c r="AH5" i="46"/>
  <c r="AH7" i="46"/>
  <c r="Y62" i="45"/>
  <c r="X61" i="45"/>
  <c r="Y61" i="45" s="1"/>
  <c r="V85" i="45"/>
  <c r="AE85" i="45"/>
  <c r="N85" i="45" s="1"/>
  <c r="X36" i="45"/>
  <c r="Y36" i="45" s="1"/>
  <c r="AF60" i="45"/>
  <c r="Y35" i="45"/>
  <c r="AE60" i="45"/>
  <c r="N60" i="45" s="1"/>
  <c r="X32" i="45"/>
  <c r="Y32" i="45" s="1"/>
  <c r="X28" i="45"/>
  <c r="Y28" i="45" s="1"/>
  <c r="X27" i="45"/>
  <c r="W3" i="45"/>
  <c r="AE4" i="45" s="1"/>
  <c r="V26" i="45"/>
  <c r="Y16" i="45"/>
  <c r="X16" i="45"/>
  <c r="AF26" i="45"/>
  <c r="X12" i="45"/>
  <c r="AE26" i="45"/>
  <c r="N26" i="45" s="1"/>
  <c r="AE85" i="44"/>
  <c r="N85" i="44" s="1"/>
  <c r="AF85" i="44"/>
  <c r="X61" i="44"/>
  <c r="Y61" i="44" s="1"/>
  <c r="Y74" i="44"/>
  <c r="X74" i="44"/>
  <c r="V85" i="44"/>
  <c r="AF60" i="44"/>
  <c r="Y37" i="44"/>
  <c r="X37" i="44"/>
  <c r="Y38" i="44"/>
  <c r="X38" i="44"/>
  <c r="Y29" i="44"/>
  <c r="V60" i="44"/>
  <c r="X27" i="44"/>
  <c r="Y27" i="44"/>
  <c r="AE60" i="44"/>
  <c r="N60" i="44" s="1"/>
  <c r="V26" i="44"/>
  <c r="W3" i="44"/>
  <c r="AE4" i="44" s="1"/>
  <c r="AF26" i="44"/>
  <c r="Y16" i="44"/>
  <c r="X16" i="44"/>
  <c r="X12" i="44"/>
  <c r="AE26" i="44"/>
  <c r="N26" i="44" s="1"/>
  <c r="W4" i="48"/>
  <c r="W3" i="47"/>
  <c r="W5" i="47"/>
  <c r="AF179" i="47"/>
  <c r="W4" i="47"/>
  <c r="W6" i="46"/>
  <c r="X7" i="46"/>
  <c r="AE185" i="46"/>
  <c r="N185" i="46" s="1"/>
  <c r="AF185" i="46"/>
  <c r="W4" i="46"/>
  <c r="W6" i="45"/>
  <c r="AE7" i="45" s="1"/>
  <c r="X7" i="45"/>
  <c r="AF8" i="45" s="1"/>
  <c r="AF206" i="45"/>
  <c r="W4" i="44"/>
  <c r="AE5" i="44" s="1"/>
  <c r="X7" i="44"/>
  <c r="AF8" i="44" s="1"/>
  <c r="AE205" i="44"/>
  <c r="N205" i="44" s="1"/>
  <c r="AH8" i="48" l="1"/>
  <c r="AG6" i="48"/>
  <c r="AF293" i="48"/>
  <c r="X293" i="48"/>
  <c r="AH8" i="47"/>
  <c r="AG7" i="47"/>
  <c r="W298" i="47"/>
  <c r="V297" i="47"/>
  <c r="AF297" i="47"/>
  <c r="AH6" i="46"/>
  <c r="AF303" i="46"/>
  <c r="X80" i="46"/>
  <c r="AF298" i="47"/>
  <c r="W324" i="44"/>
  <c r="AF162" i="48"/>
  <c r="V303" i="46"/>
  <c r="X303" i="46"/>
  <c r="Y303" i="46"/>
  <c r="W294" i="48"/>
  <c r="V293" i="48"/>
  <c r="AF304" i="46"/>
  <c r="AF323" i="44"/>
  <c r="AF172" i="46"/>
  <c r="AF294" i="48"/>
  <c r="W11" i="48"/>
  <c r="N293" i="48"/>
  <c r="Y293" i="48"/>
  <c r="AE293" i="48"/>
  <c r="Y219" i="45"/>
  <c r="N297" i="47"/>
  <c r="W11" i="47"/>
  <c r="AE297" i="47"/>
  <c r="N303" i="46"/>
  <c r="W11" i="46"/>
  <c r="W304" i="46"/>
  <c r="AE303" i="46"/>
  <c r="X246" i="45"/>
  <c r="X74" i="47"/>
  <c r="Y74" i="47"/>
  <c r="Y80" i="46"/>
  <c r="Y246" i="45"/>
  <c r="Y58" i="48"/>
  <c r="Y70" i="48" s="1"/>
  <c r="V162" i="48"/>
  <c r="X57" i="48"/>
  <c r="N162" i="48"/>
  <c r="AE162" i="48"/>
  <c r="AG4" i="48"/>
  <c r="Y39" i="48"/>
  <c r="X39" i="48"/>
  <c r="X3" i="48"/>
  <c r="AE5" i="48"/>
  <c r="AG5" i="48"/>
  <c r="Y297" i="47"/>
  <c r="X297" i="47"/>
  <c r="AF166" i="47"/>
  <c r="N166" i="47"/>
  <c r="V166" i="47"/>
  <c r="X61" i="47"/>
  <c r="Y44" i="47"/>
  <c r="Y61" i="47" s="1"/>
  <c r="AE166" i="47"/>
  <c r="Y43" i="47"/>
  <c r="X43" i="47"/>
  <c r="AE4" i="47"/>
  <c r="AG4" i="47"/>
  <c r="AE5" i="47"/>
  <c r="AG5" i="47"/>
  <c r="AE6" i="47"/>
  <c r="AG6" i="47"/>
  <c r="N172" i="46"/>
  <c r="AE172" i="46"/>
  <c r="V172" i="46"/>
  <c r="Y67" i="46"/>
  <c r="X67" i="46"/>
  <c r="X12" i="46"/>
  <c r="X47" i="46" s="1"/>
  <c r="Y47" i="46"/>
  <c r="X3" i="46"/>
  <c r="AE5" i="46"/>
  <c r="AG5" i="46"/>
  <c r="AE7" i="46"/>
  <c r="AG7" i="46"/>
  <c r="W326" i="45"/>
  <c r="X206" i="45"/>
  <c r="Y206" i="45"/>
  <c r="V177" i="45"/>
  <c r="AF325" i="45"/>
  <c r="W11" i="45"/>
  <c r="V325" i="45"/>
  <c r="AE325" i="45"/>
  <c r="N325" i="45"/>
  <c r="AF326" i="45"/>
  <c r="AF177" i="45"/>
  <c r="N177" i="45"/>
  <c r="AF177" i="44"/>
  <c r="X205" i="44"/>
  <c r="AF324" i="44"/>
  <c r="W11" i="44"/>
  <c r="Y244" i="44"/>
  <c r="X244" i="44"/>
  <c r="N323" i="44"/>
  <c r="V323" i="44"/>
  <c r="Y218" i="44"/>
  <c r="Y178" i="44"/>
  <c r="Y205" i="44" s="1"/>
  <c r="AF8" i="46"/>
  <c r="AH8" i="46"/>
  <c r="Y85" i="45"/>
  <c r="X85" i="45"/>
  <c r="AE177" i="45"/>
  <c r="X60" i="45"/>
  <c r="Y27" i="45"/>
  <c r="Y60" i="45" s="1"/>
  <c r="X26" i="45"/>
  <c r="Y12" i="45"/>
  <c r="Y26" i="45" s="1"/>
  <c r="V177" i="44"/>
  <c r="X85" i="44"/>
  <c r="Y85" i="44"/>
  <c r="X60" i="44"/>
  <c r="Y60" i="44"/>
  <c r="N177" i="44"/>
  <c r="AE177" i="44"/>
  <c r="X26" i="44"/>
  <c r="Y12" i="44"/>
  <c r="AE323" i="44"/>
  <c r="Y325" i="45" l="1"/>
  <c r="N294" i="48"/>
  <c r="V298" i="47"/>
  <c r="N304" i="46"/>
  <c r="V11" i="46"/>
  <c r="V11" i="48"/>
  <c r="AE294" i="48"/>
  <c r="X162" i="48"/>
  <c r="X11" i="48" s="1"/>
  <c r="X325" i="45"/>
  <c r="AE298" i="47"/>
  <c r="N298" i="47"/>
  <c r="AE304" i="46"/>
  <c r="V11" i="45"/>
  <c r="Y162" i="48"/>
  <c r="Y11" i="48" s="1"/>
  <c r="X323" i="44"/>
  <c r="V294" i="48"/>
  <c r="X166" i="47"/>
  <c r="X11" i="47" s="1"/>
  <c r="V11" i="47"/>
  <c r="V304" i="46"/>
  <c r="AF4" i="48"/>
  <c r="AH4" i="48"/>
  <c r="X3" i="47"/>
  <c r="AH4" i="47" s="1"/>
  <c r="Y166" i="47"/>
  <c r="AF4" i="47"/>
  <c r="Y172" i="46"/>
  <c r="Y11" i="46" s="1"/>
  <c r="X172" i="46"/>
  <c r="AF4" i="46"/>
  <c r="AH4" i="46"/>
  <c r="V326" i="45"/>
  <c r="AE326" i="45"/>
  <c r="N326" i="45"/>
  <c r="N324" i="44"/>
  <c r="Y323" i="44"/>
  <c r="V11" i="44"/>
  <c r="X177" i="45"/>
  <c r="Y177" i="45"/>
  <c r="X3" i="45"/>
  <c r="AF4" i="45" s="1"/>
  <c r="V324" i="44"/>
  <c r="X177" i="44"/>
  <c r="AE324" i="44"/>
  <c r="X3" i="44"/>
  <c r="AF4" i="44" s="1"/>
  <c r="Y26" i="44"/>
  <c r="Y177" i="44" s="1"/>
  <c r="Y326" i="45" l="1"/>
  <c r="X11" i="44"/>
  <c r="X294" i="48"/>
  <c r="X11" i="45"/>
  <c r="X298" i="47"/>
  <c r="Y294" i="48"/>
  <c r="Y304" i="46"/>
  <c r="Y11" i="47"/>
  <c r="Y298" i="47"/>
  <c r="X11" i="46"/>
  <c r="X304" i="46"/>
  <c r="Y11" i="45"/>
  <c r="X326" i="45"/>
  <c r="X324" i="44"/>
  <c r="Y11" i="44"/>
  <c r="Y324" i="44"/>
  <c r="AF295" i="40" l="1"/>
  <c r="AE295" i="40"/>
  <c r="Y295" i="40"/>
  <c r="X295" i="40"/>
  <c r="V295" i="40"/>
  <c r="U295" i="40"/>
  <c r="AF294" i="40"/>
  <c r="AE294" i="40"/>
  <c r="Y294" i="40"/>
  <c r="X294" i="40"/>
  <c r="V294" i="40"/>
  <c r="U294" i="40"/>
  <c r="AF293" i="40"/>
  <c r="AE293" i="40"/>
  <c r="Y293" i="40"/>
  <c r="X293" i="40"/>
  <c r="V293" i="40"/>
  <c r="U293" i="40"/>
  <c r="AF292" i="40"/>
  <c r="AE292" i="40"/>
  <c r="Y292" i="40"/>
  <c r="X292" i="40"/>
  <c r="V292" i="40"/>
  <c r="U292" i="40"/>
  <c r="AF281" i="40"/>
  <c r="AE281" i="40"/>
  <c r="Y281" i="40"/>
  <c r="X281" i="40"/>
  <c r="V281" i="40"/>
  <c r="U281" i="40"/>
  <c r="AF280" i="40"/>
  <c r="AE280" i="40"/>
  <c r="Y280" i="40"/>
  <c r="X280" i="40"/>
  <c r="V280" i="40"/>
  <c r="U280" i="40"/>
  <c r="AF279" i="40"/>
  <c r="AE279" i="40"/>
  <c r="Y279" i="40"/>
  <c r="X279" i="40"/>
  <c r="V279" i="40"/>
  <c r="U279" i="40"/>
  <c r="AF278" i="40"/>
  <c r="AE278" i="40"/>
  <c r="Y278" i="40"/>
  <c r="X278" i="40"/>
  <c r="V278" i="40"/>
  <c r="U278" i="40"/>
  <c r="AF269" i="40"/>
  <c r="AE269" i="40"/>
  <c r="Y269" i="40"/>
  <c r="X269" i="40"/>
  <c r="V269" i="40"/>
  <c r="U269" i="40"/>
  <c r="AF268" i="40"/>
  <c r="AE268" i="40"/>
  <c r="Y268" i="40"/>
  <c r="X268" i="40"/>
  <c r="V268" i="40"/>
  <c r="U268" i="40"/>
  <c r="AF267" i="40"/>
  <c r="AE267" i="40"/>
  <c r="Y267" i="40"/>
  <c r="X267" i="40"/>
  <c r="V267" i="40"/>
  <c r="U267" i="40"/>
  <c r="AF266" i="40"/>
  <c r="AE266" i="40"/>
  <c r="Y266" i="40"/>
  <c r="X266" i="40"/>
  <c r="V266" i="40"/>
  <c r="U266" i="40"/>
  <c r="AF256" i="40"/>
  <c r="AE256" i="40"/>
  <c r="Y256" i="40"/>
  <c r="X256" i="40"/>
  <c r="V256" i="40"/>
  <c r="U256" i="40"/>
  <c r="AF255" i="40"/>
  <c r="AE255" i="40"/>
  <c r="Y255" i="40"/>
  <c r="X255" i="40"/>
  <c r="V255" i="40"/>
  <c r="U255" i="40"/>
  <c r="AF254" i="40"/>
  <c r="AE254" i="40"/>
  <c r="Y254" i="40"/>
  <c r="X254" i="40"/>
  <c r="V254" i="40"/>
  <c r="U254" i="40"/>
  <c r="AF253" i="40"/>
  <c r="AE253" i="40"/>
  <c r="Y253" i="40"/>
  <c r="X253" i="40"/>
  <c r="V253" i="40"/>
  <c r="U253" i="40"/>
  <c r="AF243" i="40"/>
  <c r="AE243" i="40"/>
  <c r="Y243" i="40"/>
  <c r="X243" i="40"/>
  <c r="V243" i="40"/>
  <c r="U243" i="40"/>
  <c r="AF242" i="40"/>
  <c r="AE242" i="40"/>
  <c r="Y242" i="40"/>
  <c r="X242" i="40"/>
  <c r="V242" i="40"/>
  <c r="U242" i="40"/>
  <c r="AF241" i="40"/>
  <c r="AE241" i="40"/>
  <c r="Y241" i="40"/>
  <c r="X241" i="40"/>
  <c r="V241" i="40"/>
  <c r="U241" i="40"/>
  <c r="AF240" i="40"/>
  <c r="AE240" i="40"/>
  <c r="Y240" i="40"/>
  <c r="X240" i="40"/>
  <c r="V240" i="40"/>
  <c r="U240" i="40"/>
  <c r="AF230" i="40"/>
  <c r="AE230" i="40"/>
  <c r="Y230" i="40"/>
  <c r="X230" i="40"/>
  <c r="V230" i="40"/>
  <c r="U230" i="40"/>
  <c r="AF229" i="40"/>
  <c r="AE229" i="40"/>
  <c r="Y229" i="40"/>
  <c r="X229" i="40"/>
  <c r="V229" i="40"/>
  <c r="U229" i="40"/>
  <c r="AF228" i="40"/>
  <c r="AE228" i="40"/>
  <c r="Y228" i="40"/>
  <c r="X228" i="40"/>
  <c r="V228" i="40"/>
  <c r="U228" i="40"/>
  <c r="AF227" i="40"/>
  <c r="AE227" i="40"/>
  <c r="Y227" i="40"/>
  <c r="X227" i="40"/>
  <c r="V227" i="40"/>
  <c r="U227" i="40"/>
  <c r="AF217" i="40"/>
  <c r="AE217" i="40"/>
  <c r="Y217" i="40"/>
  <c r="X217" i="40"/>
  <c r="V217" i="40"/>
  <c r="U217" i="40"/>
  <c r="AF216" i="40"/>
  <c r="AE216" i="40"/>
  <c r="Y216" i="40"/>
  <c r="X216" i="40"/>
  <c r="V216" i="40"/>
  <c r="U216" i="40"/>
  <c r="AF215" i="40"/>
  <c r="AE215" i="40"/>
  <c r="Y215" i="40"/>
  <c r="X215" i="40"/>
  <c r="V215" i="40"/>
  <c r="U215" i="40"/>
  <c r="AF214" i="40"/>
  <c r="AE214" i="40"/>
  <c r="Y214" i="40"/>
  <c r="X214" i="40"/>
  <c r="V214" i="40"/>
  <c r="U214" i="40"/>
  <c r="U172" i="40"/>
  <c r="V172" i="40" s="1"/>
  <c r="X172" i="40" s="1"/>
  <c r="AF172" i="40"/>
  <c r="AE172" i="40" s="1"/>
  <c r="U173" i="40"/>
  <c r="V173" i="40" s="1"/>
  <c r="X173" i="40" s="1"/>
  <c r="AF173" i="40"/>
  <c r="AE173" i="40" s="1"/>
  <c r="U174" i="40"/>
  <c r="V174" i="40" s="1"/>
  <c r="X174" i="40" s="1"/>
  <c r="AF174" i="40"/>
  <c r="AE174" i="40" s="1"/>
  <c r="U175" i="40"/>
  <c r="V175" i="40" s="1"/>
  <c r="X175" i="40" s="1"/>
  <c r="AF175" i="40"/>
  <c r="AE175" i="40" s="1"/>
  <c r="U176" i="40"/>
  <c r="V176" i="40"/>
  <c r="X176" i="40"/>
  <c r="Y176" i="40"/>
  <c r="AE176" i="40"/>
  <c r="AF176" i="40"/>
  <c r="U177" i="40"/>
  <c r="V177" i="40"/>
  <c r="X177" i="40"/>
  <c r="Y177" i="40"/>
  <c r="AE177" i="40"/>
  <c r="AF177" i="40"/>
  <c r="U178" i="40"/>
  <c r="V178" i="40"/>
  <c r="X178" i="40"/>
  <c r="Y178" i="40"/>
  <c r="AE178" i="40"/>
  <c r="AF178" i="40"/>
  <c r="U179" i="40"/>
  <c r="V179" i="40"/>
  <c r="X179" i="40"/>
  <c r="Y179" i="40"/>
  <c r="AE179" i="40"/>
  <c r="AF179" i="40"/>
  <c r="U180" i="40"/>
  <c r="V180" i="40"/>
  <c r="X180" i="40"/>
  <c r="Y180" i="40"/>
  <c r="AE180" i="40"/>
  <c r="AF180" i="40"/>
  <c r="U181" i="40"/>
  <c r="V181" i="40"/>
  <c r="X181" i="40"/>
  <c r="Y181" i="40"/>
  <c r="AE181" i="40"/>
  <c r="AF181" i="40"/>
  <c r="U182" i="40"/>
  <c r="V182" i="40"/>
  <c r="X182" i="40"/>
  <c r="Y182" i="40"/>
  <c r="AE182" i="40"/>
  <c r="AF182" i="40"/>
  <c r="U195" i="40"/>
  <c r="V195" i="40"/>
  <c r="X195" i="40" s="1"/>
  <c r="Y195" i="40"/>
  <c r="AF195" i="40"/>
  <c r="AE195" i="40" s="1"/>
  <c r="W196" i="40"/>
  <c r="U197" i="40"/>
  <c r="V197" i="40"/>
  <c r="Y197" i="40" s="1"/>
  <c r="AF197" i="40"/>
  <c r="AE197" i="40" s="1"/>
  <c r="U198" i="40"/>
  <c r="V198" i="40"/>
  <c r="Y198" i="40" s="1"/>
  <c r="AF198" i="40"/>
  <c r="AE198" i="40" s="1"/>
  <c r="U199" i="40"/>
  <c r="V199" i="40"/>
  <c r="X199" i="40"/>
  <c r="Y199" i="40"/>
  <c r="AE199" i="40"/>
  <c r="AF199" i="40"/>
  <c r="U200" i="40"/>
  <c r="V200" i="40"/>
  <c r="X200" i="40"/>
  <c r="Y200" i="40"/>
  <c r="AE200" i="40"/>
  <c r="AF200" i="40"/>
  <c r="U201" i="40"/>
  <c r="V201" i="40"/>
  <c r="X201" i="40"/>
  <c r="Y201" i="40"/>
  <c r="AE201" i="40"/>
  <c r="AF201" i="40"/>
  <c r="U202" i="40"/>
  <c r="V202" i="40"/>
  <c r="X202" i="40"/>
  <c r="Y202" i="40"/>
  <c r="AE202" i="40"/>
  <c r="AF202"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U207" i="40"/>
  <c r="V207" i="40"/>
  <c r="X207" i="40"/>
  <c r="Y207" i="40"/>
  <c r="AE207" i="40"/>
  <c r="AF207" i="40"/>
  <c r="U208" i="40"/>
  <c r="V208" i="40"/>
  <c r="X208" i="40"/>
  <c r="Y208" i="40"/>
  <c r="AE208" i="40"/>
  <c r="AF208" i="40"/>
  <c r="W209" i="40"/>
  <c r="U210" i="40"/>
  <c r="V210" i="40"/>
  <c r="X210" i="40" s="1"/>
  <c r="AF210" i="40"/>
  <c r="AE210" i="40" s="1"/>
  <c r="U211" i="40"/>
  <c r="V211" i="40"/>
  <c r="X211" i="40"/>
  <c r="Y211" i="40"/>
  <c r="AE211" i="40"/>
  <c r="AF211" i="40"/>
  <c r="U212" i="40"/>
  <c r="V212" i="40"/>
  <c r="X212" i="40"/>
  <c r="Y212" i="40"/>
  <c r="AE212" i="40"/>
  <c r="AF212" i="40"/>
  <c r="U213" i="40"/>
  <c r="V213" i="40"/>
  <c r="X213" i="40"/>
  <c r="Y213" i="40"/>
  <c r="AE213" i="40"/>
  <c r="AF213" i="40"/>
  <c r="W222" i="40"/>
  <c r="U223" i="40"/>
  <c r="V223" i="40" s="1"/>
  <c r="AF223" i="40"/>
  <c r="AE223" i="40" s="1"/>
  <c r="U224" i="40"/>
  <c r="V224" i="40" s="1"/>
  <c r="AF224" i="40"/>
  <c r="AE224" i="40" s="1"/>
  <c r="U225" i="40"/>
  <c r="V225" i="40" s="1"/>
  <c r="AF225" i="40"/>
  <c r="AE225" i="40" s="1"/>
  <c r="U226" i="40"/>
  <c r="V226" i="40"/>
  <c r="X226" i="40" s="1"/>
  <c r="AE226" i="40"/>
  <c r="AF226" i="40"/>
  <c r="U231" i="40"/>
  <c r="V231" i="40"/>
  <c r="X231" i="40"/>
  <c r="Y231" i="40"/>
  <c r="AE231" i="40"/>
  <c r="AF231" i="40"/>
  <c r="U232" i="40"/>
  <c r="V232" i="40"/>
  <c r="X232" i="40"/>
  <c r="Y232" i="40"/>
  <c r="AE232" i="40"/>
  <c r="AF232" i="40"/>
  <c r="U233" i="40"/>
  <c r="V233" i="40"/>
  <c r="X233" i="40"/>
  <c r="Y233" i="40"/>
  <c r="AE233" i="40"/>
  <c r="AF233" i="40"/>
  <c r="U234" i="40"/>
  <c r="V234" i="40"/>
  <c r="X234" i="40"/>
  <c r="Y234" i="40"/>
  <c r="AE234" i="40"/>
  <c r="AF234" i="40"/>
  <c r="W235" i="40"/>
  <c r="U236" i="40"/>
  <c r="V236" i="40"/>
  <c r="X236" i="40"/>
  <c r="Y236" i="40"/>
  <c r="AE236" i="40"/>
  <c r="AF236" i="40"/>
  <c r="U237" i="40"/>
  <c r="V237" i="40"/>
  <c r="X237" i="40"/>
  <c r="Y237" i="40"/>
  <c r="AE237" i="40"/>
  <c r="AF237" i="40"/>
  <c r="U238" i="40"/>
  <c r="V238" i="40"/>
  <c r="X238" i="40"/>
  <c r="Y238" i="40"/>
  <c r="AE238" i="40"/>
  <c r="AF238" i="40"/>
  <c r="U239" i="40"/>
  <c r="V239" i="40"/>
  <c r="X239" i="40"/>
  <c r="Y239" i="40"/>
  <c r="AE239" i="40"/>
  <c r="AF239" i="40"/>
  <c r="U244" i="40"/>
  <c r="V244" i="40"/>
  <c r="X244" i="40"/>
  <c r="Y244" i="40"/>
  <c r="AE244" i="40"/>
  <c r="AF244" i="40"/>
  <c r="U245" i="40"/>
  <c r="V245" i="40"/>
  <c r="X245" i="40"/>
  <c r="Y245" i="40"/>
  <c r="AE245" i="40"/>
  <c r="AF245" i="40"/>
  <c r="U246" i="40"/>
  <c r="V246" i="40"/>
  <c r="X246" i="40"/>
  <c r="Y246" i="40"/>
  <c r="AE246" i="40"/>
  <c r="AF246" i="40"/>
  <c r="U247" i="40"/>
  <c r="V247" i="40"/>
  <c r="X247" i="40"/>
  <c r="Y247" i="40"/>
  <c r="AE247" i="40"/>
  <c r="AF247" i="40"/>
  <c r="W248" i="40"/>
  <c r="U249" i="40"/>
  <c r="V249" i="40"/>
  <c r="X249" i="40"/>
  <c r="Y249" i="40"/>
  <c r="AE249" i="40"/>
  <c r="AF249" i="40"/>
  <c r="U250" i="40"/>
  <c r="V250" i="40"/>
  <c r="X250" i="40"/>
  <c r="Y250" i="40"/>
  <c r="AE250" i="40"/>
  <c r="AF250" i="40"/>
  <c r="U251" i="40"/>
  <c r="V251" i="40"/>
  <c r="X251" i="40"/>
  <c r="Y251" i="40"/>
  <c r="AE251" i="40"/>
  <c r="AF251" i="40"/>
  <c r="U252" i="40"/>
  <c r="V252" i="40"/>
  <c r="X252" i="40"/>
  <c r="Y252" i="40"/>
  <c r="AE252" i="40"/>
  <c r="AF252" i="40"/>
  <c r="U257" i="40"/>
  <c r="V257" i="40"/>
  <c r="X257" i="40"/>
  <c r="Y257" i="40"/>
  <c r="AE257" i="40"/>
  <c r="AF257" i="40"/>
  <c r="U258" i="40"/>
  <c r="V258" i="40"/>
  <c r="X258" i="40"/>
  <c r="Y258" i="40"/>
  <c r="AE258" i="40"/>
  <c r="AF258" i="40"/>
  <c r="U259" i="40"/>
  <c r="V259" i="40"/>
  <c r="X259" i="40"/>
  <c r="Y259" i="40"/>
  <c r="AE259" i="40"/>
  <c r="AF259" i="40"/>
  <c r="U260" i="40"/>
  <c r="V260" i="40"/>
  <c r="X260" i="40"/>
  <c r="Y260" i="40"/>
  <c r="AE260" i="40"/>
  <c r="AF260" i="40"/>
  <c r="W261" i="40"/>
  <c r="U262" i="40"/>
  <c r="V262" i="40"/>
  <c r="X262" i="40"/>
  <c r="Y262" i="40"/>
  <c r="AE262" i="40"/>
  <c r="AF262" i="40"/>
  <c r="U263" i="40"/>
  <c r="V263" i="40"/>
  <c r="X263" i="40"/>
  <c r="Y263" i="40"/>
  <c r="AE263" i="40"/>
  <c r="AF263" i="40"/>
  <c r="U264" i="40"/>
  <c r="V264" i="40"/>
  <c r="X264" i="40"/>
  <c r="Y264" i="40"/>
  <c r="AE264" i="40"/>
  <c r="AF264" i="40"/>
  <c r="U265" i="40"/>
  <c r="V265" i="40"/>
  <c r="X265" i="40"/>
  <c r="Y265" i="40"/>
  <c r="AE265" i="40"/>
  <c r="AF265" i="40"/>
  <c r="U270" i="40"/>
  <c r="V270" i="40"/>
  <c r="X270" i="40"/>
  <c r="Y270" i="40"/>
  <c r="AE270" i="40"/>
  <c r="AF270" i="40"/>
  <c r="U271" i="40"/>
  <c r="V271" i="40"/>
  <c r="X271" i="40"/>
  <c r="Y271" i="40"/>
  <c r="AE271" i="40"/>
  <c r="AF271" i="40"/>
  <c r="U272" i="40"/>
  <c r="V272" i="40"/>
  <c r="X272" i="40"/>
  <c r="Y272" i="40"/>
  <c r="AE272" i="40"/>
  <c r="AF272" i="40"/>
  <c r="U273" i="40"/>
  <c r="V273" i="40"/>
  <c r="X273" i="40"/>
  <c r="Y273" i="40"/>
  <c r="AE273" i="40"/>
  <c r="AF273" i="40"/>
  <c r="W274" i="40"/>
  <c r="U275" i="40"/>
  <c r="V275" i="40"/>
  <c r="X275" i="40"/>
  <c r="Y275" i="40"/>
  <c r="AE275" i="40"/>
  <c r="AF275" i="40"/>
  <c r="U276" i="40"/>
  <c r="V276" i="40"/>
  <c r="X276" i="40"/>
  <c r="Y276" i="40"/>
  <c r="AE276" i="40"/>
  <c r="AF276" i="40"/>
  <c r="U277" i="40"/>
  <c r="V277" i="40"/>
  <c r="X277" i="40"/>
  <c r="Y277" i="40"/>
  <c r="AE277" i="40"/>
  <c r="AF277" i="40"/>
  <c r="U282" i="40"/>
  <c r="V282" i="40"/>
  <c r="X282" i="40"/>
  <c r="Y282" i="40"/>
  <c r="AE282" i="40"/>
  <c r="AF282" i="40"/>
  <c r="U283" i="40"/>
  <c r="V283" i="40"/>
  <c r="X283" i="40"/>
  <c r="Y283" i="40"/>
  <c r="AE283" i="40"/>
  <c r="AF283" i="40"/>
  <c r="U284" i="40"/>
  <c r="V284" i="40"/>
  <c r="X284" i="40"/>
  <c r="Y284" i="40"/>
  <c r="AE284" i="40"/>
  <c r="AF284" i="40"/>
  <c r="U285" i="40"/>
  <c r="V285" i="40"/>
  <c r="X285" i="40"/>
  <c r="Y285" i="40"/>
  <c r="AE285" i="40"/>
  <c r="AF285" i="40"/>
  <c r="U286" i="40"/>
  <c r="V286" i="40"/>
  <c r="X286" i="40"/>
  <c r="Y286" i="40"/>
  <c r="AE286" i="40"/>
  <c r="AF286" i="40"/>
  <c r="W287" i="40"/>
  <c r="U288" i="40"/>
  <c r="V288" i="40"/>
  <c r="X288" i="40"/>
  <c r="Y288" i="40"/>
  <c r="AE288" i="40"/>
  <c r="AF288" i="40"/>
  <c r="U289" i="40"/>
  <c r="V289" i="40"/>
  <c r="X289" i="40"/>
  <c r="Y289" i="40"/>
  <c r="AE289" i="40"/>
  <c r="AF289" i="40"/>
  <c r="U290" i="40"/>
  <c r="V290" i="40"/>
  <c r="X290" i="40"/>
  <c r="Y290" i="40"/>
  <c r="AE290" i="40"/>
  <c r="AF290" i="40"/>
  <c r="U291" i="40"/>
  <c r="V291" i="40"/>
  <c r="X291" i="40"/>
  <c r="Y291" i="40"/>
  <c r="AE291" i="40"/>
  <c r="AF291" i="40"/>
  <c r="U296" i="40"/>
  <c r="V296" i="40"/>
  <c r="X296" i="40"/>
  <c r="Y296" i="40"/>
  <c r="AE296" i="40"/>
  <c r="AF296" i="40"/>
  <c r="U297" i="40"/>
  <c r="V297" i="40"/>
  <c r="X297" i="40"/>
  <c r="Y297" i="40"/>
  <c r="AE297" i="40"/>
  <c r="AF297" i="40"/>
  <c r="U298" i="40"/>
  <c r="V298" i="40"/>
  <c r="X298" i="40"/>
  <c r="Y298" i="40"/>
  <c r="AE298" i="40"/>
  <c r="AF298" i="40"/>
  <c r="U299" i="40"/>
  <c r="V299" i="40"/>
  <c r="X299" i="40"/>
  <c r="Y299" i="40"/>
  <c r="AE299" i="40"/>
  <c r="AF299" i="40"/>
  <c r="W300" i="40"/>
  <c r="U301" i="40"/>
  <c r="V301" i="40"/>
  <c r="X301" i="40"/>
  <c r="Y301" i="40"/>
  <c r="AE301" i="40"/>
  <c r="AF301" i="40"/>
  <c r="U302" i="40"/>
  <c r="V302" i="40"/>
  <c r="X302" i="40"/>
  <c r="Y302" i="40"/>
  <c r="AE302" i="40"/>
  <c r="AF302" i="40"/>
  <c r="U303" i="40"/>
  <c r="V303" i="40"/>
  <c r="X303" i="40"/>
  <c r="Y303" i="40"/>
  <c r="AE303" i="40"/>
  <c r="AF303" i="40"/>
  <c r="U312" i="40"/>
  <c r="V312" i="40"/>
  <c r="X312" i="40"/>
  <c r="Y312" i="40"/>
  <c r="AE312" i="40"/>
  <c r="AF312" i="40"/>
  <c r="W313" i="40"/>
  <c r="E314" i="40"/>
  <c r="AF163" i="40"/>
  <c r="AE163" i="40"/>
  <c r="Y163" i="40"/>
  <c r="X163" i="40"/>
  <c r="V163" i="40"/>
  <c r="U163" i="40"/>
  <c r="AF162" i="40"/>
  <c r="AE162" i="40"/>
  <c r="Y162" i="40"/>
  <c r="X162" i="40"/>
  <c r="V162" i="40"/>
  <c r="U162" i="40"/>
  <c r="AF161" i="40"/>
  <c r="AE161" i="40"/>
  <c r="Y161" i="40"/>
  <c r="X161" i="40"/>
  <c r="V161" i="40"/>
  <c r="U161" i="40"/>
  <c r="AF160" i="40"/>
  <c r="AE160" i="40"/>
  <c r="Y160" i="40"/>
  <c r="X160" i="40"/>
  <c r="V160" i="40"/>
  <c r="U160"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AF150" i="40"/>
  <c r="AE150" i="40"/>
  <c r="Y150" i="40"/>
  <c r="X150" i="40"/>
  <c r="V150" i="40"/>
  <c r="U150" i="40"/>
  <c r="AF149" i="40"/>
  <c r="AE149" i="40"/>
  <c r="Y149" i="40"/>
  <c r="X149" i="40"/>
  <c r="V149" i="40"/>
  <c r="U149" i="40"/>
  <c r="AF148" i="40"/>
  <c r="AE148" i="40"/>
  <c r="Y148" i="40"/>
  <c r="X148" i="40"/>
  <c r="V148" i="40"/>
  <c r="U148" i="40"/>
  <c r="AF147" i="40"/>
  <c r="AE147" i="40"/>
  <c r="Y147" i="40"/>
  <c r="X147" i="40"/>
  <c r="V147" i="40"/>
  <c r="U147" i="40"/>
  <c r="AF137" i="40"/>
  <c r="AE137" i="40"/>
  <c r="Y137" i="40"/>
  <c r="X137" i="40"/>
  <c r="V137" i="40"/>
  <c r="U137" i="40"/>
  <c r="AF136" i="40"/>
  <c r="AE136" i="40"/>
  <c r="Y136" i="40"/>
  <c r="X136" i="40"/>
  <c r="V136" i="40"/>
  <c r="U136" i="40"/>
  <c r="AF135" i="40"/>
  <c r="AE135" i="40"/>
  <c r="Y135" i="40"/>
  <c r="X135" i="40"/>
  <c r="V135" i="40"/>
  <c r="U135" i="40"/>
  <c r="AF134" i="40"/>
  <c r="AE134" i="40"/>
  <c r="Y134" i="40"/>
  <c r="X134" i="40"/>
  <c r="V134" i="40"/>
  <c r="U134" i="40"/>
  <c r="AF126" i="40"/>
  <c r="AE126" i="40"/>
  <c r="Y126" i="40"/>
  <c r="X126" i="40"/>
  <c r="V126" i="40"/>
  <c r="U126" i="40"/>
  <c r="AF125" i="40"/>
  <c r="AE125" i="40"/>
  <c r="Y125" i="40"/>
  <c r="X125" i="40"/>
  <c r="V125" i="40"/>
  <c r="U125" i="40"/>
  <c r="AF124" i="40"/>
  <c r="AE124" i="40"/>
  <c r="Y124" i="40"/>
  <c r="X124" i="40"/>
  <c r="V124" i="40"/>
  <c r="U124" i="40"/>
  <c r="AF123" i="40"/>
  <c r="AE123" i="40"/>
  <c r="Y123" i="40"/>
  <c r="X123" i="40"/>
  <c r="V123" i="40"/>
  <c r="U123" i="40"/>
  <c r="AF112" i="40"/>
  <c r="AE112" i="40"/>
  <c r="Y112" i="40"/>
  <c r="X112" i="40"/>
  <c r="V112" i="40"/>
  <c r="U112" i="40"/>
  <c r="AF111" i="40"/>
  <c r="AE111" i="40"/>
  <c r="Y111" i="40"/>
  <c r="X111" i="40"/>
  <c r="V111" i="40"/>
  <c r="U111" i="40"/>
  <c r="AF110" i="40"/>
  <c r="AE110" i="40"/>
  <c r="Y110" i="40"/>
  <c r="X110" i="40"/>
  <c r="V110" i="40"/>
  <c r="U110" i="40"/>
  <c r="AF109" i="40"/>
  <c r="AE109" i="40"/>
  <c r="Y109" i="40"/>
  <c r="X109" i="40"/>
  <c r="V109" i="40"/>
  <c r="U109" i="40"/>
  <c r="AF99" i="40"/>
  <c r="AE99" i="40"/>
  <c r="Y99" i="40"/>
  <c r="X99" i="40"/>
  <c r="V99" i="40"/>
  <c r="U99" i="40"/>
  <c r="AF98" i="40"/>
  <c r="AE98" i="40"/>
  <c r="Y98" i="40"/>
  <c r="X98" i="40"/>
  <c r="V98" i="40"/>
  <c r="U98" i="40"/>
  <c r="AF97" i="40"/>
  <c r="AE97" i="40"/>
  <c r="Y97" i="40"/>
  <c r="X97" i="40"/>
  <c r="V97" i="40"/>
  <c r="U97" i="40"/>
  <c r="AF96" i="40"/>
  <c r="AE96" i="40"/>
  <c r="Y96" i="40"/>
  <c r="X96" i="40"/>
  <c r="V96" i="40"/>
  <c r="U96" i="40"/>
  <c r="AF86" i="40"/>
  <c r="AE86" i="40"/>
  <c r="Y86" i="40"/>
  <c r="X86" i="40"/>
  <c r="V86" i="40"/>
  <c r="U86" i="40"/>
  <c r="AF85" i="40"/>
  <c r="AE85" i="40"/>
  <c r="Y85" i="40"/>
  <c r="X85" i="40"/>
  <c r="V85" i="40"/>
  <c r="U85" i="40"/>
  <c r="AF84" i="40"/>
  <c r="AE84" i="40"/>
  <c r="Y84" i="40"/>
  <c r="X84" i="40"/>
  <c r="V84" i="40"/>
  <c r="U84" i="40"/>
  <c r="AF83" i="40"/>
  <c r="AE83" i="40"/>
  <c r="Y83" i="40"/>
  <c r="X83" i="40"/>
  <c r="V83" i="40"/>
  <c r="U83"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U71" i="40"/>
  <c r="V71" i="40"/>
  <c r="X71" i="40"/>
  <c r="Y71" i="40"/>
  <c r="AE71" i="40"/>
  <c r="AF71" i="40"/>
  <c r="U72" i="40"/>
  <c r="V72" i="40"/>
  <c r="X72" i="40"/>
  <c r="Y72" i="40"/>
  <c r="AE72" i="40"/>
  <c r="AF72" i="40"/>
  <c r="U73" i="40"/>
  <c r="V73" i="40"/>
  <c r="X73" i="40"/>
  <c r="Y73" i="40"/>
  <c r="AE73" i="40"/>
  <c r="AF73" i="40"/>
  <c r="U78" i="40"/>
  <c r="V78" i="40" s="1"/>
  <c r="X78" i="40" s="1"/>
  <c r="Y78" i="40" s="1"/>
  <c r="AF78" i="40"/>
  <c r="AE78" i="40" s="1"/>
  <c r="AF33" i="40"/>
  <c r="AE33" i="40" s="1"/>
  <c r="V33" i="40"/>
  <c r="U33" i="40"/>
  <c r="AF32" i="40"/>
  <c r="AE32" i="40" s="1"/>
  <c r="V32" i="40"/>
  <c r="U32" i="40"/>
  <c r="AF31" i="40"/>
  <c r="AE31" i="40" s="1"/>
  <c r="V31" i="40"/>
  <c r="X31" i="40" s="1"/>
  <c r="U31" i="40"/>
  <c r="AF30" i="40"/>
  <c r="AE30" i="40" s="1"/>
  <c r="U30" i="40"/>
  <c r="V30" i="40" s="1"/>
  <c r="AF20" i="40"/>
  <c r="AE20" i="40"/>
  <c r="Y20" i="40"/>
  <c r="X20" i="40"/>
  <c r="V20" i="40"/>
  <c r="U20" i="40"/>
  <c r="AF19" i="40"/>
  <c r="AE19" i="40"/>
  <c r="Y19" i="40"/>
  <c r="X19" i="40"/>
  <c r="V19" i="40"/>
  <c r="U19" i="40"/>
  <c r="AF18" i="40"/>
  <c r="AE18" i="40"/>
  <c r="Y18" i="40"/>
  <c r="X18" i="40"/>
  <c r="V18" i="40"/>
  <c r="U18" i="40"/>
  <c r="AF17" i="40"/>
  <c r="AE17" i="40"/>
  <c r="Y17" i="40"/>
  <c r="X17" i="40"/>
  <c r="V17" i="40"/>
  <c r="U17" i="40"/>
  <c r="X33" i="40" l="1"/>
  <c r="Y33" i="40" s="1"/>
  <c r="X32" i="40"/>
  <c r="Y32" i="40" s="1"/>
  <c r="Y226" i="40"/>
  <c r="Y225" i="40"/>
  <c r="X225" i="40"/>
  <c r="Y224" i="40"/>
  <c r="X224" i="40"/>
  <c r="Y223" i="40"/>
  <c r="X223" i="40"/>
  <c r="Y210" i="40"/>
  <c r="X198" i="40"/>
  <c r="X197" i="40"/>
  <c r="Y175" i="40"/>
  <c r="Y174" i="40"/>
  <c r="Y173" i="40"/>
  <c r="Y172" i="40"/>
  <c r="Y31" i="40"/>
  <c r="Y30" i="40"/>
  <c r="X30" i="40"/>
  <c r="AF300" i="40"/>
  <c r="AE287" i="40"/>
  <c r="N287" i="40" s="1"/>
  <c r="AF313" i="40"/>
  <c r="AE313" i="40"/>
  <c r="N313" i="40" s="1"/>
  <c r="AE300" i="40"/>
  <c r="N300" i="40" s="1"/>
  <c r="AF287" i="40"/>
  <c r="AF274" i="40"/>
  <c r="V196" i="40"/>
  <c r="AE274" i="40"/>
  <c r="N274" i="40" s="1"/>
  <c r="V235" i="40"/>
  <c r="AE261" i="40"/>
  <c r="N261" i="40" s="1"/>
  <c r="AF196" i="40"/>
  <c r="AF261" i="40"/>
  <c r="X261" i="40"/>
  <c r="V300" i="40"/>
  <c r="Y248" i="40"/>
  <c r="Y274" i="40"/>
  <c r="AF248" i="40"/>
  <c r="AE248" i="40"/>
  <c r="N248" i="40" s="1"/>
  <c r="W314" i="40"/>
  <c r="X287" i="40"/>
  <c r="V261" i="40"/>
  <c r="X313" i="40"/>
  <c r="Y287" i="40"/>
  <c r="V287" i="40"/>
  <c r="AE209" i="40"/>
  <c r="N209" i="40" s="1"/>
  <c r="Y313" i="40"/>
  <c r="Y261" i="40"/>
  <c r="V248" i="40"/>
  <c r="AF209" i="40"/>
  <c r="Y209" i="40"/>
  <c r="V313" i="40"/>
  <c r="V274" i="40"/>
  <c r="V209" i="40"/>
  <c r="Y300" i="40"/>
  <c r="X274" i="40"/>
  <c r="X248" i="40"/>
  <c r="AE235" i="40"/>
  <c r="N235" i="40" s="1"/>
  <c r="X300" i="40"/>
  <c r="AF235" i="40"/>
  <c r="AE196" i="40"/>
  <c r="N196" i="40" s="1"/>
  <c r="X196" i="40"/>
  <c r="W170" i="40"/>
  <c r="W157" i="40"/>
  <c r="W144" i="40"/>
  <c r="W131" i="40"/>
  <c r="W118" i="40"/>
  <c r="W105" i="40"/>
  <c r="W92" i="40"/>
  <c r="W79" i="40"/>
  <c r="W54" i="40"/>
  <c r="X235" i="40" l="1"/>
  <c r="Y235" i="40"/>
  <c r="X209" i="40"/>
  <c r="Y196" i="40"/>
  <c r="AE3" i="40"/>
  <c r="D12" i="37" s="1"/>
  <c r="Y221" i="40"/>
  <c r="X221" i="40"/>
  <c r="V221" i="40"/>
  <c r="U221" i="40"/>
  <c r="Y220" i="40"/>
  <c r="X220" i="40"/>
  <c r="V220" i="40"/>
  <c r="U220" i="40"/>
  <c r="Y219" i="40"/>
  <c r="X219" i="40"/>
  <c r="V219" i="40"/>
  <c r="U219" i="40"/>
  <c r="Y218" i="40"/>
  <c r="X218" i="40"/>
  <c r="V218" i="40"/>
  <c r="U218" i="40"/>
  <c r="Y169" i="40"/>
  <c r="X169" i="40"/>
  <c r="V169" i="40"/>
  <c r="U169" i="40"/>
  <c r="Y168" i="40"/>
  <c r="X168" i="40"/>
  <c r="V168" i="40"/>
  <c r="U168" i="40"/>
  <c r="Y159" i="40"/>
  <c r="X159" i="40"/>
  <c r="V159" i="40"/>
  <c r="U159" i="40"/>
  <c r="Y158" i="40"/>
  <c r="X158" i="40"/>
  <c r="V158" i="40"/>
  <c r="U158" i="40"/>
  <c r="Y156" i="40"/>
  <c r="X156" i="40"/>
  <c r="V156" i="40"/>
  <c r="U156" i="40"/>
  <c r="Y155" i="40"/>
  <c r="X155" i="40"/>
  <c r="V155" i="40"/>
  <c r="U155" i="40"/>
  <c r="Y154" i="40"/>
  <c r="X154" i="40"/>
  <c r="V154" i="40"/>
  <c r="U154" i="40"/>
  <c r="Y153" i="40"/>
  <c r="X153" i="40"/>
  <c r="V153" i="40"/>
  <c r="U153" i="40"/>
  <c r="Y152" i="40"/>
  <c r="X152" i="40"/>
  <c r="V152" i="40"/>
  <c r="U152" i="40"/>
  <c r="Y151" i="40"/>
  <c r="X151" i="40"/>
  <c r="V151" i="40"/>
  <c r="U151" i="40"/>
  <c r="Y146" i="40"/>
  <c r="X146" i="40"/>
  <c r="V146" i="40"/>
  <c r="U146" i="40"/>
  <c r="Y145" i="40"/>
  <c r="X145" i="40"/>
  <c r="V145" i="40"/>
  <c r="U145" i="40"/>
  <c r="Y143" i="40"/>
  <c r="X143" i="40"/>
  <c r="V143" i="40"/>
  <c r="U143" i="40"/>
  <c r="Y142" i="40"/>
  <c r="X142" i="40"/>
  <c r="V142" i="40"/>
  <c r="U142" i="40"/>
  <c r="Y141" i="40"/>
  <c r="X141" i="40"/>
  <c r="V141" i="40"/>
  <c r="U141" i="40"/>
  <c r="Y140" i="40"/>
  <c r="X140" i="40"/>
  <c r="V140" i="40"/>
  <c r="U140" i="40"/>
  <c r="Y139" i="40"/>
  <c r="X139" i="40"/>
  <c r="V139" i="40"/>
  <c r="U139" i="40"/>
  <c r="Y138" i="40"/>
  <c r="X138" i="40"/>
  <c r="V138" i="40"/>
  <c r="U138" i="40"/>
  <c r="Y133" i="40"/>
  <c r="X133" i="40"/>
  <c r="V133" i="40"/>
  <c r="U133" i="40"/>
  <c r="Y132" i="40"/>
  <c r="X132" i="40"/>
  <c r="V132" i="40"/>
  <c r="U132" i="40"/>
  <c r="Y130" i="40"/>
  <c r="X130" i="40"/>
  <c r="V130" i="40"/>
  <c r="U130" i="40"/>
  <c r="Y129" i="40"/>
  <c r="X129" i="40"/>
  <c r="V129" i="40"/>
  <c r="U129" i="40"/>
  <c r="Y128" i="40"/>
  <c r="X128" i="40"/>
  <c r="V128" i="40"/>
  <c r="U128" i="40"/>
  <c r="Y127" i="40"/>
  <c r="X127" i="40"/>
  <c r="V127" i="40"/>
  <c r="U127" i="40"/>
  <c r="Y122" i="40"/>
  <c r="X122" i="40"/>
  <c r="V122" i="40"/>
  <c r="U122" i="40"/>
  <c r="Y121" i="40"/>
  <c r="X121" i="40"/>
  <c r="V121" i="40"/>
  <c r="U121" i="40"/>
  <c r="Y120" i="40"/>
  <c r="X120" i="40"/>
  <c r="V120" i="40"/>
  <c r="U120" i="40"/>
  <c r="Y119" i="40"/>
  <c r="X119" i="40"/>
  <c r="V119" i="40"/>
  <c r="U119" i="40"/>
  <c r="Y117" i="40"/>
  <c r="X117" i="40"/>
  <c r="V117" i="40"/>
  <c r="U117" i="40"/>
  <c r="Y116" i="40"/>
  <c r="X116" i="40"/>
  <c r="V116" i="40"/>
  <c r="U116" i="40"/>
  <c r="Y115" i="40"/>
  <c r="X115" i="40"/>
  <c r="V115" i="40"/>
  <c r="U115" i="40"/>
  <c r="Y114" i="40"/>
  <c r="X114" i="40"/>
  <c r="V114" i="40"/>
  <c r="U114" i="40"/>
  <c r="Y113" i="40"/>
  <c r="X113" i="40"/>
  <c r="V113" i="40"/>
  <c r="U113" i="40"/>
  <c r="Y108" i="40"/>
  <c r="X108" i="40"/>
  <c r="V108" i="40"/>
  <c r="U108" i="40"/>
  <c r="Y107" i="40"/>
  <c r="X107" i="40"/>
  <c r="V107" i="40"/>
  <c r="U107" i="40"/>
  <c r="Y106" i="40"/>
  <c r="X106" i="40"/>
  <c r="V106" i="40"/>
  <c r="U106" i="40"/>
  <c r="Y104" i="40"/>
  <c r="X104" i="40"/>
  <c r="V104" i="40"/>
  <c r="U104" i="40"/>
  <c r="Y103" i="40"/>
  <c r="X103" i="40"/>
  <c r="V103" i="40"/>
  <c r="U103" i="40"/>
  <c r="Y102" i="40"/>
  <c r="X102" i="40"/>
  <c r="V102" i="40"/>
  <c r="U102" i="40"/>
  <c r="Y101" i="40"/>
  <c r="X101" i="40"/>
  <c r="V101" i="40"/>
  <c r="U101" i="40"/>
  <c r="Y100" i="40"/>
  <c r="X100" i="40"/>
  <c r="V100" i="40"/>
  <c r="U100" i="40"/>
  <c r="Y95" i="40"/>
  <c r="X95" i="40"/>
  <c r="V95" i="40"/>
  <c r="U95" i="40"/>
  <c r="Y94" i="40"/>
  <c r="X94" i="40"/>
  <c r="V94" i="40"/>
  <c r="U94" i="40"/>
  <c r="Y93" i="40"/>
  <c r="X93" i="40"/>
  <c r="V93" i="40"/>
  <c r="U93" i="40"/>
  <c r="Y91" i="40"/>
  <c r="X91" i="40"/>
  <c r="V91" i="40"/>
  <c r="U91" i="40"/>
  <c r="Y90" i="40"/>
  <c r="X90" i="40"/>
  <c r="V90" i="40"/>
  <c r="U90" i="40"/>
  <c r="Y89" i="40"/>
  <c r="X89" i="40"/>
  <c r="V89" i="40"/>
  <c r="U89" i="40"/>
  <c r="U88" i="40"/>
  <c r="V88" i="40" s="1"/>
  <c r="V87" i="40"/>
  <c r="Y87" i="40" s="1"/>
  <c r="U87" i="40"/>
  <c r="V82" i="40"/>
  <c r="Y82" i="40" s="1"/>
  <c r="U82" i="40"/>
  <c r="U81" i="40"/>
  <c r="V81" i="40" s="1"/>
  <c r="U80" i="40"/>
  <c r="V80" i="40" s="1"/>
  <c r="V66" i="40"/>
  <c r="Y66" i="40" s="1"/>
  <c r="U66" i="40"/>
  <c r="X65" i="40"/>
  <c r="V65" i="40"/>
  <c r="Y65" i="40" s="1"/>
  <c r="U65" i="40"/>
  <c r="U64" i="40"/>
  <c r="V64" i="40" s="1"/>
  <c r="U55" i="40"/>
  <c r="V55" i="40" s="1"/>
  <c r="Y53" i="40"/>
  <c r="V53" i="40"/>
  <c r="X53" i="40" s="1"/>
  <c r="U53" i="40"/>
  <c r="Y42" i="40"/>
  <c r="X42" i="40"/>
  <c r="V42" i="40"/>
  <c r="U42" i="40"/>
  <c r="U40" i="40"/>
  <c r="V40" i="40" s="1"/>
  <c r="U39" i="40"/>
  <c r="V39" i="40" s="1"/>
  <c r="V38" i="40"/>
  <c r="Y38" i="40" s="1"/>
  <c r="U38" i="40"/>
  <c r="U29" i="40"/>
  <c r="V29" i="40" s="1"/>
  <c r="Y29" i="40" s="1"/>
  <c r="U28" i="40"/>
  <c r="V28" i="40" s="1"/>
  <c r="U27" i="40"/>
  <c r="V27" i="40" s="1"/>
  <c r="X27" i="40" s="1"/>
  <c r="U12" i="40"/>
  <c r="V12" i="40" s="1"/>
  <c r="X12" i="40" s="1"/>
  <c r="U15" i="40"/>
  <c r="V15" i="40" s="1"/>
  <c r="U16" i="40"/>
  <c r="V16" i="40" s="1"/>
  <c r="X16" i="40" s="1"/>
  <c r="U21" i="40"/>
  <c r="V21" i="40"/>
  <c r="X21" i="40" s="1"/>
  <c r="U22" i="40"/>
  <c r="V22" i="40" s="1"/>
  <c r="U23" i="40"/>
  <c r="V23" i="40"/>
  <c r="X23" i="40"/>
  <c r="Y23" i="40"/>
  <c r="U24" i="40"/>
  <c r="V24" i="40"/>
  <c r="X24" i="40"/>
  <c r="Y24" i="40"/>
  <c r="U25" i="40"/>
  <c r="V25" i="40"/>
  <c r="X25" i="40"/>
  <c r="Y25" i="40"/>
  <c r="W26" i="40"/>
  <c r="W171" i="40" s="1"/>
  <c r="X40" i="40" l="1"/>
  <c r="Y40" i="40"/>
  <c r="X39" i="40"/>
  <c r="Y39" i="40"/>
  <c r="Y222" i="40"/>
  <c r="Y314" i="40" s="1"/>
  <c r="X29" i="40"/>
  <c r="Y27" i="40"/>
  <c r="X222" i="40"/>
  <c r="X314" i="40" s="1"/>
  <c r="V222" i="40"/>
  <c r="V314" i="40" s="1"/>
  <c r="V157" i="40"/>
  <c r="V170" i="40"/>
  <c r="X131" i="40"/>
  <c r="X144" i="40"/>
  <c r="X157" i="40"/>
  <c r="X170" i="40"/>
  <c r="X118" i="40"/>
  <c r="X105" i="40"/>
  <c r="Y105" i="40"/>
  <c r="Y118" i="40"/>
  <c r="Y131" i="40"/>
  <c r="Y144" i="40"/>
  <c r="Y157" i="40"/>
  <c r="Y170" i="40"/>
  <c r="V144" i="40"/>
  <c r="V105" i="40"/>
  <c r="V131" i="40"/>
  <c r="V118" i="40"/>
  <c r="Y88" i="40"/>
  <c r="X88" i="40"/>
  <c r="V92" i="40"/>
  <c r="Y80" i="40"/>
  <c r="X80" i="40"/>
  <c r="Y81" i="40"/>
  <c r="X81" i="40"/>
  <c r="X82" i="40"/>
  <c r="X87" i="40"/>
  <c r="V79" i="40"/>
  <c r="X55" i="40"/>
  <c r="Y55" i="40" s="1"/>
  <c r="X64" i="40"/>
  <c r="Y64" i="40" s="1"/>
  <c r="X66" i="40"/>
  <c r="X28" i="40"/>
  <c r="Y28" i="40" s="1"/>
  <c r="X38" i="40"/>
  <c r="V54" i="40"/>
  <c r="X22" i="40"/>
  <c r="Y22" i="40"/>
  <c r="X15" i="40"/>
  <c r="Y15" i="40" s="1"/>
  <c r="Y16" i="40"/>
  <c r="Y12" i="40"/>
  <c r="Y21" i="40"/>
  <c r="AE21" i="40"/>
  <c r="AE22" i="40"/>
  <c r="AE23" i="40"/>
  <c r="AE24" i="40"/>
  <c r="AE25" i="40"/>
  <c r="Y54" i="40" l="1"/>
  <c r="X54" i="40"/>
  <c r="Y79" i="40"/>
  <c r="Y92" i="40"/>
  <c r="X92" i="40"/>
  <c r="X79" i="40"/>
  <c r="X26" i="40"/>
  <c r="U7" i="40"/>
  <c r="X7" i="40" s="1"/>
  <c r="AH8" i="40" s="1"/>
  <c r="E17" i="37" s="1"/>
  <c r="U6" i="40"/>
  <c r="W6" i="40" s="1"/>
  <c r="U5" i="40"/>
  <c r="X5" i="40" s="1"/>
  <c r="AH6" i="40" s="1"/>
  <c r="E15" i="37" s="1"/>
  <c r="X171" i="40" l="1"/>
  <c r="X6" i="40"/>
  <c r="AH7" i="40" s="1"/>
  <c r="E16" i="37" s="1"/>
  <c r="AE7" i="40"/>
  <c r="AG7" i="40"/>
  <c r="AF6" i="40"/>
  <c r="D15" i="37" s="1"/>
  <c r="W5" i="40"/>
  <c r="W7" i="40"/>
  <c r="AF8" i="40"/>
  <c r="D17" i="37" s="1"/>
  <c r="AF7" i="40" l="1"/>
  <c r="D16" i="37" s="1"/>
  <c r="AE8" i="40"/>
  <c r="AG8" i="40"/>
  <c r="AE6" i="40"/>
  <c r="AG6" i="40"/>
  <c r="AE221" i="40"/>
  <c r="AE220" i="40"/>
  <c r="AE219" i="40"/>
  <c r="AE218" i="40"/>
  <c r="AE169" i="40"/>
  <c r="AE168" i="40"/>
  <c r="AE159" i="40"/>
  <c r="AE158" i="40"/>
  <c r="AE156" i="40"/>
  <c r="AE155" i="40"/>
  <c r="AE154" i="40"/>
  <c r="AE153" i="40"/>
  <c r="AE152" i="40"/>
  <c r="AE151" i="40"/>
  <c r="AE146" i="40"/>
  <c r="AE145" i="40"/>
  <c r="AE143" i="40"/>
  <c r="AE142" i="40"/>
  <c r="AE141" i="40"/>
  <c r="AE140" i="40"/>
  <c r="AE139" i="40"/>
  <c r="AE138" i="40"/>
  <c r="AE133" i="40"/>
  <c r="AE132" i="40"/>
  <c r="AE130" i="40"/>
  <c r="AE129" i="40"/>
  <c r="AE128" i="40"/>
  <c r="AE127" i="40"/>
  <c r="AE122" i="40"/>
  <c r="AE121" i="40"/>
  <c r="AE120" i="40"/>
  <c r="AE119" i="40"/>
  <c r="AE117" i="40"/>
  <c r="AE116" i="40"/>
  <c r="AE115" i="40"/>
  <c r="AE114" i="40"/>
  <c r="AE113" i="40"/>
  <c r="AE108" i="40"/>
  <c r="AE107" i="40"/>
  <c r="AE106" i="40"/>
  <c r="AE104" i="40"/>
  <c r="AE103" i="40"/>
  <c r="AE102" i="40"/>
  <c r="AE101" i="40"/>
  <c r="AE100" i="40"/>
  <c r="AE95" i="40"/>
  <c r="AE94" i="40"/>
  <c r="AE93" i="40"/>
  <c r="AE91" i="40"/>
  <c r="AE90" i="40"/>
  <c r="AE89" i="40"/>
  <c r="AE88" i="40"/>
  <c r="AE87" i="40"/>
  <c r="AE222" i="40" l="1"/>
  <c r="N222" i="40" s="1"/>
  <c r="N314" i="40" s="1"/>
  <c r="AE314" i="40" l="1"/>
  <c r="D8" i="37"/>
  <c r="AG3" i="40"/>
  <c r="E12" i="37" s="1"/>
  <c r="F12" i="37" l="1"/>
  <c r="AF221" i="40"/>
  <c r="AF220" i="40"/>
  <c r="AF219" i="40"/>
  <c r="AF218" i="40"/>
  <c r="E171" i="40"/>
  <c r="AF169" i="40"/>
  <c r="AF168" i="40"/>
  <c r="AF159" i="40"/>
  <c r="AF158" i="40"/>
  <c r="AF156" i="40"/>
  <c r="AF155" i="40"/>
  <c r="AF154" i="40"/>
  <c r="AF153" i="40"/>
  <c r="AF152" i="40"/>
  <c r="AF151" i="40"/>
  <c r="AF146" i="40"/>
  <c r="AF145" i="40"/>
  <c r="AF143" i="40"/>
  <c r="AF142" i="40"/>
  <c r="AF141" i="40"/>
  <c r="AF140" i="40"/>
  <c r="AF139" i="40"/>
  <c r="AF138" i="40"/>
  <c r="AF133" i="40"/>
  <c r="AF132" i="40"/>
  <c r="AF130" i="40"/>
  <c r="AF129" i="40"/>
  <c r="AF128" i="40"/>
  <c r="AF127" i="40"/>
  <c r="AF122" i="40"/>
  <c r="AF121" i="40"/>
  <c r="AF120" i="40"/>
  <c r="AF119" i="40"/>
  <c r="AF117" i="40"/>
  <c r="AF116" i="40"/>
  <c r="AF115" i="40"/>
  <c r="AF114" i="40"/>
  <c r="AF113" i="40"/>
  <c r="AF108" i="40"/>
  <c r="AF107" i="40"/>
  <c r="AF106" i="40"/>
  <c r="AF104" i="40"/>
  <c r="AF103" i="40"/>
  <c r="AF102" i="40"/>
  <c r="AF101" i="40"/>
  <c r="AF100" i="40"/>
  <c r="AF95" i="40"/>
  <c r="AF94" i="40"/>
  <c r="AF93" i="40"/>
  <c r="AF91" i="40"/>
  <c r="AF90" i="40"/>
  <c r="AF89" i="40"/>
  <c r="AF88" i="40"/>
  <c r="AF87" i="40"/>
  <c r="AF82" i="40"/>
  <c r="AE82" i="40" s="1"/>
  <c r="AF81" i="40"/>
  <c r="AE81" i="40" s="1"/>
  <c r="AF80" i="40"/>
  <c r="AE80" i="40" s="1"/>
  <c r="AF66" i="40"/>
  <c r="AE66" i="40" s="1"/>
  <c r="AF65" i="40"/>
  <c r="AE65" i="40" s="1"/>
  <c r="AF64" i="40"/>
  <c r="AE64" i="40" s="1"/>
  <c r="AF55" i="40"/>
  <c r="AE55" i="40" s="1"/>
  <c r="AF53" i="40"/>
  <c r="AE53" i="40" s="1"/>
  <c r="AF42" i="40"/>
  <c r="AE42" i="40" s="1"/>
  <c r="AF40" i="40"/>
  <c r="AE40" i="40" s="1"/>
  <c r="AF39" i="40"/>
  <c r="AE39" i="40" s="1"/>
  <c r="AF38" i="40"/>
  <c r="AE38" i="40" s="1"/>
  <c r="AF29" i="40"/>
  <c r="AE29" i="40" s="1"/>
  <c r="AF28" i="40"/>
  <c r="AE28" i="40" s="1"/>
  <c r="AF27" i="40"/>
  <c r="AE27" i="40" s="1"/>
  <c r="AF25" i="40"/>
  <c r="AF24" i="40"/>
  <c r="AF23" i="40"/>
  <c r="AF22" i="40"/>
  <c r="AF21" i="40"/>
  <c r="AF16" i="40"/>
  <c r="AE16" i="40" s="1"/>
  <c r="AF15" i="40"/>
  <c r="AE15" i="40" s="1"/>
  <c r="AF12" i="40"/>
  <c r="AE12" i="40" s="1"/>
  <c r="U4" i="40"/>
  <c r="X4" i="40" s="1"/>
  <c r="AH5" i="40" s="1"/>
  <c r="E18" i="37" s="1"/>
  <c r="U3" i="40"/>
  <c r="X3" i="40" s="1"/>
  <c r="AH4" i="40" s="1"/>
  <c r="E13" i="37" s="1"/>
  <c r="E14" i="37" s="1"/>
  <c r="AF222" i="40" l="1"/>
  <c r="AF314" i="40" s="1"/>
  <c r="E6" i="37"/>
  <c r="W4" i="40"/>
  <c r="AF5" i="40"/>
  <c r="D18" i="37" s="1"/>
  <c r="AF118" i="40"/>
  <c r="AE131" i="40"/>
  <c r="N131" i="40" s="1"/>
  <c r="AE92" i="40"/>
  <c r="N92" i="40" s="1"/>
  <c r="AE118" i="40"/>
  <c r="N118" i="40" s="1"/>
  <c r="AF170" i="40"/>
  <c r="W3" i="40"/>
  <c r="AE105" i="40"/>
  <c r="N105" i="40" s="1"/>
  <c r="AF105" i="40"/>
  <c r="AE54" i="40"/>
  <c r="N54" i="40" s="1"/>
  <c r="AE79" i="40"/>
  <c r="N79" i="40" s="1"/>
  <c r="AF92" i="40"/>
  <c r="AE144" i="40"/>
  <c r="N144" i="40" s="1"/>
  <c r="AE157" i="40"/>
  <c r="N157" i="40" s="1"/>
  <c r="AE26" i="40"/>
  <c r="N26" i="40" s="1"/>
  <c r="AF54" i="40"/>
  <c r="AF79" i="40"/>
  <c r="AF131" i="40"/>
  <c r="AF144" i="40"/>
  <c r="AF157" i="40"/>
  <c r="AE170" i="40"/>
  <c r="N170" i="40" s="1"/>
  <c r="AF26" i="40"/>
  <c r="V26" i="40"/>
  <c r="V171" i="40" s="1"/>
  <c r="N171" i="40" l="1"/>
  <c r="AE5" i="40"/>
  <c r="AG5" i="40"/>
  <c r="AE4" i="40"/>
  <c r="AG4" i="40"/>
  <c r="AF4" i="40"/>
  <c r="D13" i="37" s="1"/>
  <c r="Y26" i="40"/>
  <c r="Y171" i="40" s="1"/>
  <c r="AF171" i="40"/>
  <c r="AF315" i="40"/>
  <c r="AE171" i="40"/>
  <c r="W315" i="40"/>
  <c r="W11" i="40"/>
  <c r="N315" i="40" l="1"/>
  <c r="F18" i="37"/>
  <c r="D14" i="37"/>
  <c r="Y11" i="40"/>
  <c r="AE315" i="40"/>
  <c r="X11" i="40"/>
  <c r="V11" i="40"/>
  <c r="X315" i="40"/>
  <c r="V315" i="40"/>
  <c r="Y315" i="40" l="1"/>
  <c r="F17" i="37"/>
  <c r="F15" i="37" l="1"/>
  <c r="F13" i="37"/>
  <c r="F16" i="37"/>
  <c r="F6" i="37"/>
  <c r="E7" i="37" l="1"/>
  <c r="F7" i="37" s="1"/>
  <c r="F14" i="37"/>
  <c r="E8" i="37" s="1"/>
  <c r="F8" i="37" s="1"/>
</calcChain>
</file>

<file path=xl/comments1.xml><?xml version="1.0" encoding="utf-8"?>
<comments xmlns="http://schemas.openxmlformats.org/spreadsheetml/2006/main">
  <authors>
    <author>Utilisateur Windows</author>
    <author>Valerie Desprat</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 ref="I12" authorId="1" shapeId="0">
      <text>
        <r>
          <rPr>
            <b/>
            <sz val="9"/>
            <color indexed="81"/>
            <rFont val="Tahoma"/>
            <family val="2"/>
          </rPr>
          <t>Valerie Desprat:</t>
        </r>
        <r>
          <rPr>
            <sz val="9"/>
            <color indexed="81"/>
            <rFont val="Tahoma"/>
            <family val="2"/>
          </rPr>
          <t xml:space="preserve">
attention un seul EP de 21h mais 3 modes de financement</t>
        </r>
      </text>
    </comment>
    <comment ref="N26" authorId="1" shapeId="0">
      <text>
        <r>
          <rPr>
            <b/>
            <sz val="9"/>
            <color rgb="FF000000"/>
            <rFont val="Tahoma"/>
            <family val="2"/>
          </rPr>
          <t>Valerie Desprat:</t>
        </r>
        <r>
          <rPr>
            <sz val="9"/>
            <color rgb="FF000000"/>
            <rFont val="Tahoma"/>
            <family val="2"/>
          </rPr>
          <t xml:space="preserve">
</t>
        </r>
        <r>
          <rPr>
            <sz val="9"/>
            <color rgb="FF000000"/>
            <rFont val="Tahoma"/>
            <family val="2"/>
          </rPr>
          <t>PB CALCUL OUTIL</t>
        </r>
      </text>
    </comment>
  </commentList>
</comments>
</file>

<file path=xl/comments2.xml><?xml version="1.0" encoding="utf-8"?>
<comments xmlns="http://schemas.openxmlformats.org/spreadsheetml/2006/main">
  <authors>
    <author>Valerie Desprat</author>
    <author>Utilisateur Windows</author>
  </authors>
  <commentList>
    <comment ref="I7" authorId="0" shapeId="0">
      <text>
        <r>
          <rPr>
            <b/>
            <sz val="9"/>
            <color indexed="81"/>
            <rFont val="Tahoma"/>
            <family val="2"/>
          </rPr>
          <t>Valerie Desprat:</t>
        </r>
        <r>
          <rPr>
            <sz val="9"/>
            <color indexed="81"/>
            <rFont val="Tahoma"/>
            <family val="2"/>
          </rPr>
          <t xml:space="preserve">
6 IA Lyon 2 mais accueille des étudiants des partenaires</t>
        </r>
      </text>
    </comment>
    <comment ref="Q10" authorId="1"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 ref="I12" authorId="0" shapeId="0">
      <text>
        <r>
          <rPr>
            <b/>
            <sz val="9"/>
            <color indexed="81"/>
            <rFont val="Tahoma"/>
            <family val="2"/>
          </rPr>
          <t>Valerie Desprat:</t>
        </r>
        <r>
          <rPr>
            <sz val="9"/>
            <color indexed="81"/>
            <rFont val="Tahoma"/>
            <family val="2"/>
          </rPr>
          <t xml:space="preserve">
1 choix à faire mais l'un des deux est obligatoire</t>
        </r>
      </text>
    </comment>
  </commentList>
</comments>
</file>

<file path=xl/comments3.xml><?xml version="1.0" encoding="utf-8"?>
<comments xmlns="http://schemas.openxmlformats.org/spreadsheetml/2006/main">
  <authors>
    <author>Utilisateur Windows</author>
    <author>Valerie Desprat</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 ref="N26" authorId="1" shapeId="0">
      <text>
        <r>
          <rPr>
            <b/>
            <sz val="9"/>
            <color rgb="FF000000"/>
            <rFont val="Tahoma"/>
            <family val="2"/>
          </rPr>
          <t>Valerie Desprat:</t>
        </r>
        <r>
          <rPr>
            <sz val="9"/>
            <color rgb="FF000000"/>
            <rFont val="Tahoma"/>
            <family val="2"/>
          </rPr>
          <t xml:space="preserve">
</t>
        </r>
        <r>
          <rPr>
            <sz val="9"/>
            <color rgb="FF000000"/>
            <rFont val="Tahoma"/>
            <family val="2"/>
          </rPr>
          <t>PB CALCUL OUTIL</t>
        </r>
      </text>
    </comment>
  </commentList>
</comments>
</file>

<file path=xl/comments4.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5.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6.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sharedStrings.xml><?xml version="1.0" encoding="utf-8"?>
<sst xmlns="http://schemas.openxmlformats.org/spreadsheetml/2006/main" count="3647" uniqueCount="441">
  <si>
    <t>TD</t>
  </si>
  <si>
    <t>Composante</t>
  </si>
  <si>
    <t>CM</t>
  </si>
  <si>
    <t>FOAD</t>
  </si>
  <si>
    <t>Total</t>
  </si>
  <si>
    <t>Nb de groupes</t>
  </si>
  <si>
    <t>Nb d'heures tous apprenants</t>
  </si>
  <si>
    <t>Travaux dirigés</t>
  </si>
  <si>
    <t>Formation à distance</t>
  </si>
  <si>
    <t>Nom</t>
  </si>
  <si>
    <t>Obligatoire ou optionnel</t>
  </si>
  <si>
    <t>Nb choix</t>
  </si>
  <si>
    <t xml:space="preserve">Nb d'heures étudiant proratisé </t>
  </si>
  <si>
    <t>Libellé enseignement</t>
  </si>
  <si>
    <t>Code Enseignement</t>
  </si>
  <si>
    <t xml:space="preserve">Nb d'heures effectives enseigement pédagogique </t>
  </si>
  <si>
    <t>Total heures effectives</t>
  </si>
  <si>
    <t>Semestre 1</t>
  </si>
  <si>
    <t>Semestre 2</t>
  </si>
  <si>
    <t>Types d'enseignements</t>
  </si>
  <si>
    <t>HETD</t>
  </si>
  <si>
    <t>Cours magistral</t>
  </si>
  <si>
    <t>Total HETD</t>
  </si>
  <si>
    <t>Heures effectives</t>
  </si>
  <si>
    <t>ECTS</t>
  </si>
  <si>
    <t>Numéro</t>
  </si>
  <si>
    <t>Enseignements transversaux</t>
  </si>
  <si>
    <t>TR</t>
  </si>
  <si>
    <t>Liste des composantes</t>
  </si>
  <si>
    <t>LANG - Langues</t>
  </si>
  <si>
    <t>LESLA - Lettres, Sciences du Langage et Arts</t>
  </si>
  <si>
    <t>IUT - Institut Universitaire de Technologie Lumière</t>
  </si>
  <si>
    <t>ISPEF - Institut des Sciences et Pratiques d'Education de la Formation</t>
  </si>
  <si>
    <t>IETL - Institut d'Etudes du Travail de Lyon</t>
  </si>
  <si>
    <t>FJVD - Faculté de Droit Julie-Victoire Daubié</t>
  </si>
  <si>
    <t>PSYCHO - Institut de psychologie</t>
  </si>
  <si>
    <t>TT - Temps et Territoires</t>
  </si>
  <si>
    <t>SEG - Sciences Economiques et de Gestion</t>
  </si>
  <si>
    <t>Mention</t>
  </si>
  <si>
    <t>Travaux pratiques</t>
  </si>
  <si>
    <t>TP</t>
  </si>
  <si>
    <t>STTD</t>
  </si>
  <si>
    <t>STCM</t>
  </si>
  <si>
    <t>ALTTD</t>
  </si>
  <si>
    <t>ALTCM</t>
  </si>
  <si>
    <t>PROJTD</t>
  </si>
  <si>
    <t>PROJCM</t>
  </si>
  <si>
    <t>MEMTD</t>
  </si>
  <si>
    <t>MEMCM</t>
  </si>
  <si>
    <t>SPTD</t>
  </si>
  <si>
    <t>SPCM</t>
  </si>
  <si>
    <t>JETD</t>
  </si>
  <si>
    <t>JECM</t>
  </si>
  <si>
    <t>Stage (TD)</t>
  </si>
  <si>
    <t>Stage (CM)</t>
  </si>
  <si>
    <t>Alternance (TD)</t>
  </si>
  <si>
    <t>Alternance (CM)</t>
  </si>
  <si>
    <t>Projet (TD)</t>
  </si>
  <si>
    <t>Projet (CM)</t>
  </si>
  <si>
    <t>Mémoire de recherche (TD)</t>
  </si>
  <si>
    <t>Mémoire de recherche (CM)</t>
  </si>
  <si>
    <t>Sortie pédagogique (TD)</t>
  </si>
  <si>
    <t>Sortie pédagogique (CM)</t>
  </si>
  <si>
    <t>Journée d'étude (TD)</t>
  </si>
  <si>
    <t>Journée d'étude (CM)</t>
  </si>
  <si>
    <t>Capacité  groupe</t>
  </si>
  <si>
    <t>Parcours</t>
  </si>
  <si>
    <t>Liste des enveloppes</t>
  </si>
  <si>
    <t>Enveloppe</t>
  </si>
  <si>
    <t>Groupes</t>
  </si>
  <si>
    <t>Heures</t>
  </si>
  <si>
    <t>Inscrits</t>
  </si>
  <si>
    <t>Section CNU de l'enseignement</t>
  </si>
  <si>
    <t>Mention, parcours, établissement extérieur porteur</t>
  </si>
  <si>
    <t>01</t>
  </si>
  <si>
    <t>02</t>
  </si>
  <si>
    <t>03</t>
  </si>
  <si>
    <t>04</t>
  </si>
  <si>
    <t>05</t>
  </si>
  <si>
    <t>06</t>
  </si>
  <si>
    <t>07</t>
  </si>
  <si>
    <t>08</t>
  </si>
  <si>
    <t>09</t>
  </si>
  <si>
    <t xml:space="preserve">Droit privé et sciences criminelles </t>
  </si>
  <si>
    <t xml:space="preserve">Droit public </t>
  </si>
  <si>
    <t xml:space="preserve">Histoire du droit et des institutions </t>
  </si>
  <si>
    <t xml:space="preserve">Science politique </t>
  </si>
  <si>
    <t xml:space="preserve">Sciences économiques </t>
  </si>
  <si>
    <t xml:space="preserve">Sciences de gestion et du management </t>
  </si>
  <si>
    <t xml:space="preserve">Sciences du langage </t>
  </si>
  <si>
    <t xml:space="preserve">Langues et littératures anciennes </t>
  </si>
  <si>
    <t xml:space="preserve">Langue et littérature française </t>
  </si>
  <si>
    <t xml:space="preserve">Littératures comparées </t>
  </si>
  <si>
    <t xml:space="preserve">Études anglophones </t>
  </si>
  <si>
    <t xml:space="preserve">Études germaniques et scandinaves </t>
  </si>
  <si>
    <t xml:space="preserve">Études slaves et baltes </t>
  </si>
  <si>
    <t xml:space="preserve">Études romanes </t>
  </si>
  <si>
    <t xml:space="preserve">Langues, littératures et cultures africaines, asiatiques et d'autres aires linguistiques </t>
  </si>
  <si>
    <t xml:space="preserve">Psychologie et ergonomie </t>
  </si>
  <si>
    <t xml:space="preserve">Philosophie </t>
  </si>
  <si>
    <t xml:space="preserve">Architecture (ses théories et ses pratiques), arts appliqués, arts plastiques, arts du spectacle, épistémologie des enseignements artistiques, esthétique, musicologie, musique, sciences de l'art </t>
  </si>
  <si>
    <t xml:space="preserve">Sociologie, démographie </t>
  </si>
  <si>
    <t xml:space="preserve">Ethnologie, préhistoire, anthropologie biologique </t>
  </si>
  <si>
    <t xml:space="preserve">Histoire, civilisations, archéologie et art des mondes anciens et médiévaux </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</si>
  <si>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</si>
  <si>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</si>
  <si>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</si>
  <si>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</si>
  <si>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</si>
  <si>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</si>
  <si>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</si>
  <si>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</si>
  <si>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</si>
  <si>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</si>
  <si>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</si>
  <si>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</si>
  <si>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</si>
  <si>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Sections CNU</t>
  </si>
  <si>
    <t>Inscriptions</t>
  </si>
  <si>
    <t>Effectifs prévisionnels</t>
  </si>
  <si>
    <t>UE1.1</t>
  </si>
  <si>
    <t>UE1.2</t>
  </si>
  <si>
    <t>UE1.3</t>
  </si>
  <si>
    <t>UE1.4</t>
  </si>
  <si>
    <t>UE1.5</t>
  </si>
  <si>
    <t>UE1.6</t>
  </si>
  <si>
    <t>UE2.1</t>
  </si>
  <si>
    <t>UE2.2</t>
  </si>
  <si>
    <t>UE2.3</t>
  </si>
  <si>
    <t>UE2.6</t>
  </si>
  <si>
    <t>UE2.4</t>
  </si>
  <si>
    <t>UE2.5</t>
  </si>
  <si>
    <t>UE2.7</t>
  </si>
  <si>
    <t>UE2.8</t>
  </si>
  <si>
    <t>Portage extérieur</t>
  </si>
  <si>
    <t>Budgété</t>
  </si>
  <si>
    <t>Maquette</t>
  </si>
  <si>
    <t>Ecart</t>
  </si>
  <si>
    <t>Heures d'enseignement (HETD)</t>
  </si>
  <si>
    <t xml:space="preserve">Nb inscrits </t>
  </si>
  <si>
    <t>STSUIV</t>
  </si>
  <si>
    <t>ALTSUIV</t>
  </si>
  <si>
    <t>PROJSUIV</t>
  </si>
  <si>
    <t>MEMSUIV</t>
  </si>
  <si>
    <t>SPSUIV</t>
  </si>
  <si>
    <t>JESUIV</t>
  </si>
  <si>
    <t>Stage (suivi)</t>
  </si>
  <si>
    <t>Alternance (suivi)</t>
  </si>
  <si>
    <t>Projet (suivi)</t>
  </si>
  <si>
    <t>Mémoire de recherche (suivi)</t>
  </si>
  <si>
    <t>Sortie pédagogique (suivi)</t>
  </si>
  <si>
    <t>Journée d'étude (suivi)</t>
  </si>
  <si>
    <t>--</t>
  </si>
  <si>
    <t>A définir dans les commentaires</t>
  </si>
  <si>
    <t>H/E mention</t>
  </si>
  <si>
    <t>Capacités</t>
  </si>
  <si>
    <t>Enveloppe mention</t>
  </si>
  <si>
    <t>H/E enveloppe mention</t>
  </si>
  <si>
    <t>M - Mention</t>
  </si>
  <si>
    <t>Nom de l'UE 1.4</t>
  </si>
  <si>
    <t>Nom de l'UE 1.5</t>
  </si>
  <si>
    <t>Nom de l'UE 1.6</t>
  </si>
  <si>
    <t>Nom de l'UE 2.1</t>
  </si>
  <si>
    <t>Nom de l'UE 2.2</t>
  </si>
  <si>
    <t>Nom de l'UE 2.3</t>
  </si>
  <si>
    <t>Nom de l'UE 2.4</t>
  </si>
  <si>
    <t>Nom de l'UE 2.5</t>
  </si>
  <si>
    <t>Nom de l'UE 2.6</t>
  </si>
  <si>
    <t>Nom de l'UE 2.7</t>
  </si>
  <si>
    <t>Nom de l'UE 2.8</t>
  </si>
  <si>
    <t>UE1.7</t>
  </si>
  <si>
    <t>Nom de l'UE 1.7</t>
  </si>
  <si>
    <t>UE1.8</t>
  </si>
  <si>
    <t>Nom de l'UE 1.8</t>
  </si>
  <si>
    <t>UE1.9</t>
  </si>
  <si>
    <t>Nom de l'UE 1.9</t>
  </si>
  <si>
    <t>Nom de l'UE 1.10</t>
  </si>
  <si>
    <t>UE1.10</t>
  </si>
  <si>
    <t>Nom de l'UE 2.9</t>
  </si>
  <si>
    <t>UE2.9</t>
  </si>
  <si>
    <t>Nom de l'UE 2.10</t>
  </si>
  <si>
    <t>UE2.10</t>
  </si>
  <si>
    <t>UE</t>
  </si>
  <si>
    <t>M1</t>
  </si>
  <si>
    <t>P1</t>
  </si>
  <si>
    <t>M2</t>
  </si>
  <si>
    <t>Nb d'heures de suivi</t>
  </si>
  <si>
    <t>EP1.1A</t>
  </si>
  <si>
    <t>EP1.2A</t>
  </si>
  <si>
    <t>EP1.2B</t>
  </si>
  <si>
    <t>EP1.3A</t>
  </si>
  <si>
    <t>EP1.3B</t>
  </si>
  <si>
    <t>EP1.4A</t>
  </si>
  <si>
    <t>EP1.4B</t>
  </si>
  <si>
    <t>EP1.4C</t>
  </si>
  <si>
    <t>EP1.5A</t>
  </si>
  <si>
    <t>EP1.6A</t>
  </si>
  <si>
    <t>EP1.7A</t>
  </si>
  <si>
    <t>EP1.8A</t>
  </si>
  <si>
    <t>EP1.9A</t>
  </si>
  <si>
    <t>EP1.10A</t>
  </si>
  <si>
    <t>EP2.1A</t>
  </si>
  <si>
    <t>EP2.1B</t>
  </si>
  <si>
    <t>EP2.1C</t>
  </si>
  <si>
    <t>EP2.1D</t>
  </si>
  <si>
    <t>EP2.2A</t>
  </si>
  <si>
    <t>EP2.2B</t>
  </si>
  <si>
    <t>EP2.2C</t>
  </si>
  <si>
    <t>EP2.2D</t>
  </si>
  <si>
    <t>EP2.3A</t>
  </si>
  <si>
    <t>EP2.3B</t>
  </si>
  <si>
    <t>EP2.3C</t>
  </si>
  <si>
    <t>EP2.3D</t>
  </si>
  <si>
    <t>EP2.4A</t>
  </si>
  <si>
    <t>EP2.4B</t>
  </si>
  <si>
    <t>EP2.4C</t>
  </si>
  <si>
    <t>EP2.4D</t>
  </si>
  <si>
    <t>EP2.6A</t>
  </si>
  <si>
    <t>EP2.6B</t>
  </si>
  <si>
    <t>EP2.6C</t>
  </si>
  <si>
    <t>EP2.6D</t>
  </si>
  <si>
    <t>EP2.7A</t>
  </si>
  <si>
    <t>EP2.8A</t>
  </si>
  <si>
    <t>EP2.9A</t>
  </si>
  <si>
    <t>EP2.10A</t>
  </si>
  <si>
    <t>EP2.5A</t>
  </si>
  <si>
    <t>EP2.5B</t>
  </si>
  <si>
    <t>EP2.5C</t>
  </si>
  <si>
    <t>EP2.5D</t>
  </si>
  <si>
    <t>Enveloppe transversale estimative</t>
  </si>
  <si>
    <t>TR - Transversale</t>
  </si>
  <si>
    <t>RA - Recettes d'apprentissage</t>
  </si>
  <si>
    <t>Compétences</t>
  </si>
  <si>
    <t>Blocs de connaissance et de compétence</t>
  </si>
  <si>
    <t>RP - Recettes propres autres</t>
  </si>
  <si>
    <t>RFC - Recettes de FC</t>
  </si>
  <si>
    <t>Enveloppe sur recettes d'activité</t>
  </si>
  <si>
    <t>Recettes propres autres</t>
  </si>
  <si>
    <t>Formation continue</t>
  </si>
  <si>
    <t>Apprentissage</t>
  </si>
  <si>
    <t>Demande de modification de la dotation à raison d'échanges d'heures</t>
  </si>
  <si>
    <r>
      <t xml:space="preserve">Justification </t>
    </r>
    <r>
      <rPr>
        <i/>
        <sz val="12"/>
        <rFont val="Calibri"/>
        <family val="2"/>
        <scheme val="minor"/>
      </rPr>
      <t>(précisez notamment la balance globale des heures échangées avec chacune des mentions) :</t>
    </r>
  </si>
  <si>
    <t>Type (FI/FC/alternance)</t>
  </si>
  <si>
    <t>type d'activité pédagogique</t>
  </si>
  <si>
    <t>Heures de formation pour l'étudiant.e</t>
  </si>
  <si>
    <t>Commentaires et mode de calcul des heures de suivi</t>
  </si>
  <si>
    <t>ASSP - Anthropologie, Sociologie, Sciences Politiques</t>
  </si>
  <si>
    <t>ICOM - Institut de la Communication</t>
  </si>
  <si>
    <t>Consigne d'utilisation du fichier :</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</si>
  <si>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</si>
  <si>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Formation continue (suivi)</t>
  </si>
  <si>
    <t>FCSUIV</t>
  </si>
  <si>
    <t>PRO</t>
  </si>
  <si>
    <t>EP1.1B</t>
  </si>
  <si>
    <t>EP1.1C</t>
  </si>
  <si>
    <t>EP1.1D</t>
  </si>
  <si>
    <t>Type</t>
  </si>
  <si>
    <t>Obligatoire</t>
  </si>
  <si>
    <t>EP1.2C</t>
  </si>
  <si>
    <t>MASTER MONDES ANCIENS</t>
  </si>
  <si>
    <t>FI</t>
  </si>
  <si>
    <t>Séminaire transversal méthodologique et thématique</t>
  </si>
  <si>
    <t>Mutualisé avec Master Mondes Anciens Lyon 3 et ENS</t>
  </si>
  <si>
    <t>Méthodes des sciences de l'Antiquité : archéologie</t>
  </si>
  <si>
    <t>Méthodes des sciences de l'Antiquité : histoire</t>
  </si>
  <si>
    <t>Mut+ext</t>
  </si>
  <si>
    <t>L'enseignement, transdisciplinaire, correspond conjointement aux section 08 et 21 du CNU.</t>
  </si>
  <si>
    <t>Tronc commun</t>
  </si>
  <si>
    <t>Disciplinaire</t>
  </si>
  <si>
    <t>Non</t>
  </si>
  <si>
    <t>Séminaire de littérature latine tardive</t>
  </si>
  <si>
    <t>Porté par Lyon 2, ouvert Lyon 2, Lyon 3, ENS</t>
  </si>
  <si>
    <t>Option</t>
  </si>
  <si>
    <t>Séminaire de littérature grecque</t>
  </si>
  <si>
    <t>Complémentaire</t>
  </si>
  <si>
    <t>Pour les 3 parcours.</t>
  </si>
  <si>
    <t>Méthodes des sciences de l'Antiquité : langues et littératures anciennes</t>
  </si>
  <si>
    <t>Séminaire d'histoire grecque</t>
  </si>
  <si>
    <t>Séminaire d'histoire romaine</t>
  </si>
  <si>
    <t>Séminaire d'épigraphie grecque 1</t>
  </si>
  <si>
    <t>Mut</t>
  </si>
  <si>
    <t>Porté par MA, ouvert ASA</t>
  </si>
  <si>
    <t>Porté par le parcours LLCA</t>
  </si>
  <si>
    <t>Histoire</t>
  </si>
  <si>
    <t>Archéologie, textes, numérique</t>
  </si>
  <si>
    <t>Archéologie égyptienne</t>
  </si>
  <si>
    <t>Protohistoire européenne</t>
  </si>
  <si>
    <t>Porté par master MA, ouvert aux étudiants ASA</t>
  </si>
  <si>
    <t>Antiquités numériques M1</t>
  </si>
  <si>
    <t>latin pour spécialistes 2</t>
  </si>
  <si>
    <t>grec pour spécialistes 2</t>
  </si>
  <si>
    <t>Grec pour spécialistes 1</t>
  </si>
  <si>
    <t>Séminaire d'histoire de la langue grecque</t>
  </si>
  <si>
    <t>Séminaire tournant de langues et littératures anciennes</t>
  </si>
  <si>
    <t>P2</t>
  </si>
  <si>
    <t>P3</t>
  </si>
  <si>
    <t>Stage ou expérience en milieu professionnel</t>
  </si>
  <si>
    <t>Stage</t>
  </si>
  <si>
    <t>Rédaction du rapport de stage</t>
  </si>
  <si>
    <t>Mémoire</t>
  </si>
  <si>
    <t>Travail de recherche écrit</t>
  </si>
  <si>
    <t>Outils</t>
  </si>
  <si>
    <t>Méthodologie de la recherche en langues et littératures anciennes</t>
  </si>
  <si>
    <t>Séminaire en langue étrangère</t>
  </si>
  <si>
    <t>Enseignement dispensé à Lyon 3 ou à l'ENS.</t>
  </si>
  <si>
    <t>Séminaire d'histoire du monde hellénistique</t>
  </si>
  <si>
    <t>Latin pour non spécialistes 2</t>
  </si>
  <si>
    <t>Grec pour non spécialistes 2</t>
  </si>
  <si>
    <t>Grec pour non spécialistes 1</t>
  </si>
  <si>
    <t>Latin pour non spécialistes 1</t>
  </si>
  <si>
    <t>Séminaire d'épigraphie grecque 2</t>
  </si>
  <si>
    <t>Méthodologie de la recherche en histoire ancienne</t>
  </si>
  <si>
    <t>Formation à la recherche</t>
  </si>
  <si>
    <t>Mutualisé avec Master Mondes Anciens Lyon 3 et ENS ; porté par Lyon 3</t>
  </si>
  <si>
    <t>Mutualisé avec Master Mondes Anciens Lyon 3 et ENS ; porté par l'ENS</t>
  </si>
  <si>
    <t>Mutualisé avec Master Mondes Anciens Lyon 3 et ENS. Porté par Lyon 3.</t>
  </si>
  <si>
    <t>Porté par Lyon 2, ouvert Lyon 2, Lyon 3, ENS, master ASA</t>
  </si>
  <si>
    <t>Porté par master ASA, ouvert aux étudiants MA (Lyon 2, Lyon 3, ENS)</t>
  </si>
  <si>
    <t>Porté par le DU2A, ouvert aux étudiants MA (Lyon 2, Lyon 3, ENS) et ASA</t>
  </si>
  <si>
    <t>Porté par le DUESE, ouvert aux étudiants MA (Lyon 2, Lyon 3, ENS) et ASA</t>
  </si>
  <si>
    <t>Porté par master ASA, ouvert au seul parcours ATN.</t>
  </si>
  <si>
    <t>Outils de la recherche en archéologie 2</t>
  </si>
  <si>
    <t>Outils de la recherche en archéologie 1</t>
  </si>
  <si>
    <t>grec pour non spécialistes 1</t>
  </si>
  <si>
    <t>Porté par MA (parcours Histoire), ouvert ASA</t>
  </si>
  <si>
    <t>latin pour non spécialistes 1</t>
  </si>
  <si>
    <t>Enseignement en langue étrangère</t>
  </si>
  <si>
    <t>Latin pour spécialistes 1</t>
  </si>
  <si>
    <t xml:space="preserve">Mutualisé M1+M2, porté par Lyon 2 (M1), ouvert Lyon 2, Lyon 3, ENS		</t>
  </si>
  <si>
    <t>EP1.1E</t>
  </si>
  <si>
    <t>Libre</t>
  </si>
  <si>
    <t>Séminaire de recherche de la MOM</t>
  </si>
  <si>
    <t>Antiquités numériques M2</t>
  </si>
  <si>
    <t>Pour les 3 parcours</t>
  </si>
  <si>
    <t>Anglais pour antiquisant M2</t>
  </si>
  <si>
    <t>Anglais pour antiquisants M1</t>
  </si>
  <si>
    <t>Mémoire de recherche</t>
  </si>
  <si>
    <t>Rédaction et soutenance du mémoire</t>
  </si>
  <si>
    <t>Enseignement porté par les autres parcours (le volume horaire peut varier en fonction du séminaire)</t>
  </si>
  <si>
    <t>Enseignement proposé et porté par les laboratoires de la MOM (le volume horaire peut varier en fonction du séminaire)</t>
  </si>
  <si>
    <t>Porté par MA (M1), ouvert ASA</t>
  </si>
  <si>
    <t>Akkadien 1</t>
  </si>
  <si>
    <t>Égyptien 1</t>
  </si>
  <si>
    <t>Porté par MA (M1), ouvert ASA, Lyon 3, ENS</t>
  </si>
  <si>
    <t>EP.1D</t>
  </si>
  <si>
    <t>Porté par M1, ouvert ASA, Lyon 3, ENS</t>
  </si>
  <si>
    <t>Mémorie de recherche</t>
  </si>
  <si>
    <t>Dans cette UE, l'étudiant doit valider 5 EP, certains étant fléchés (2 séminaires d'histoire grecque et/ou romaine, 1 cours de langue ancienne), parmi les séminaires et cours de langues offert par le Master à Lyon 2, Lyon 3 et l'ENS. Un de ces enseignements peut être remplacé par un séminaire de recherche ou un cours de langue donné au 2e semestre.</t>
  </si>
  <si>
    <t>Archéologie de l'Antiquité méditerranéenne</t>
  </si>
  <si>
    <t>Archéologie des mondes grecs et gréco-romains</t>
  </si>
  <si>
    <t>Archéologie de l'Orient ancien</t>
  </si>
  <si>
    <t>Archéologie de la Gaule romaine</t>
  </si>
  <si>
    <t>Porté par master MA (M1), ouvert aux étudiants ASA</t>
  </si>
  <si>
    <t>Cette possibilité ne peut concerner que les étudiants n'ayant pas réalisé de stage en M1. Les 150h incluent un stage d'au moins 105h et la rédaction d'un rapport.</t>
  </si>
  <si>
    <t>Anglais pour antiquisants M2</t>
  </si>
  <si>
    <t>Langues, littératures et cultures de l'Antiquité (LLCA)</t>
  </si>
  <si>
    <t>Porté par Master SDL, et cofinancé par le Master Mondes Anciens à hauteur de 08h.</t>
  </si>
  <si>
    <t>Séminaire d'initiation à la linguistique indo-européenne</t>
  </si>
  <si>
    <t>Porté par le master SDL, cofinancé par le Master Mondes Anciens à hauteur de 08h.</t>
  </si>
  <si>
    <t>Méthodologie de la recherche en archéologie : bibliographie</t>
  </si>
  <si>
    <t>Porté par MA (parcours ATN), et ouvert ASA</t>
  </si>
  <si>
    <t>Allemand</t>
  </si>
  <si>
    <t>Enseignement porté par le master Histoire de l'art</t>
  </si>
  <si>
    <t>Porté par ASA, ouvert MA (parcours ATN)</t>
  </si>
  <si>
    <t>Méthodologie : topographie</t>
  </si>
  <si>
    <t>Méthodologie : bases de données</t>
  </si>
  <si>
    <t>Outils de la recherche en archéologie : inventorier, analyser et représenter</t>
  </si>
  <si>
    <t>Outils de la recherche : statistiques</t>
  </si>
  <si>
    <t>Le dialogue des sources, textes et terrains</t>
  </si>
  <si>
    <t>Porté par le master Histoire de l'art</t>
  </si>
  <si>
    <t>Méthodologie de la recherche en archéologie : cartographie / SIG</t>
  </si>
  <si>
    <t>Outils de la recherche : SIG et bases de données</t>
  </si>
  <si>
    <t>akkadien 2</t>
  </si>
  <si>
    <t>égyptien 2</t>
  </si>
  <si>
    <t>8 heures</t>
  </si>
  <si>
    <t>HISTOIRE</t>
  </si>
  <si>
    <t>1 séminaire de recherche du parcours ATN</t>
  </si>
  <si>
    <t>1 séminaire de recherche du master Archéologie, sciences pour l'archéologie</t>
  </si>
  <si>
    <t>1 séminaire de recherche du master Lettres</t>
  </si>
  <si>
    <t>1 séminaire de recherche du master Histoire moderne et contemporaine</t>
  </si>
  <si>
    <t>1 séminaire de recherche du master Mondes médiévaux</t>
  </si>
  <si>
    <t>1 séminaire de recherche d'une autre mention de master</t>
  </si>
  <si>
    <t>Déjà comptabilisé</t>
  </si>
  <si>
    <t>Porté par une autre mention de master</t>
  </si>
  <si>
    <t>Séminaire de recherche de Lyon 3</t>
  </si>
  <si>
    <t>Porté par Lyon 3</t>
  </si>
  <si>
    <t>Séminaire de recherche de l'ENS</t>
  </si>
  <si>
    <t>Porté par l'ENS</t>
  </si>
  <si>
    <t>Mutualisé avec les autres parcours (porté par Histoire)</t>
  </si>
  <si>
    <t>Porté par master MA (parcours ATN), ouvert aux étudiants ASA</t>
  </si>
  <si>
    <t>Enseignement du master Humanités Numériques</t>
  </si>
  <si>
    <t>Porté par le master Humanités numériques (dans le cadre du douple diplôme MA/HN)</t>
  </si>
  <si>
    <t>Proposé par l'équipe des Sources chrétiennes (HISOMA)</t>
  </si>
  <si>
    <t>Hébreu biblique 2</t>
  </si>
  <si>
    <t>Hébreu biblique 1</t>
  </si>
  <si>
    <t>Sanskrit 1</t>
  </si>
  <si>
    <t>Syriaque 1</t>
  </si>
  <si>
    <t>Sanskrit 2</t>
  </si>
  <si>
    <t>Syriaque 2</t>
  </si>
  <si>
    <t>1 séminaire de recherche du parcours Histoire</t>
  </si>
  <si>
    <t>Enseignement porté par le master ASA (le volume horaire peut varier en fonction du séminaire)</t>
  </si>
  <si>
    <t>Enseignement porté par une autre mention de master (le volume horaire peut varier en fonction du séminaire)</t>
  </si>
  <si>
    <t>Très peu d'étudiants devraient être concerné (en moyenne : 0).</t>
  </si>
  <si>
    <t>Ces deux séminaires obligatoires peuvent être choisis aussi parmi ceux proposés par Lyon 3 et l'ENS</t>
  </si>
  <si>
    <t>Porté  par Lyon 3</t>
  </si>
  <si>
    <t>1 séminaire de recherche du parcours LLCA</t>
  </si>
  <si>
    <t>Ce séminaire peut être choisi parmi ceux proposés à Lyon 3 et à l'ENS</t>
  </si>
  <si>
    <t>Akkadien 2</t>
  </si>
  <si>
    <t>Égyptien 2</t>
  </si>
  <si>
    <t>Les étudiants doivent choisir obligatoirement 1 cours de langue ancienne (parmi latin, grec, akkadien, égyptien, hébreu biblique, sanskrit, syriaque), et peuvent choisir un second cours de langue ancienne dans la même liste (autre langue que précédemment) comme troisième enseignement au choix de cette UE (3 EP différents, dont deux "fléchés"). Je ne sais comment faire apparaître cette possibilité.</t>
  </si>
  <si>
    <t>Les chiffres s'entendent tous parcours confondus ; attention, tout membre de l'équipe pédagogique du master peut diriger un étudiant du master, quel que soit son établissement d'inscription.</t>
  </si>
  <si>
    <t>Séminaire d'épigraphie latine 1</t>
  </si>
  <si>
    <t>Séminaire d'épigraphie latine 2</t>
  </si>
  <si>
    <t>Ces deux cours à suivre conjointement forment un seul enseignement.</t>
  </si>
  <si>
    <t>Prérequis : avoir suivi la semaine de remise à niveau dans cette matière (début d'année)</t>
  </si>
  <si>
    <t>Enseignement facultatif.</t>
  </si>
  <si>
    <t>Dans cette UE, l'étudiant doit valider 5 EP, certains étant fléchés (2 séminaires d'archéologie parmi 6 au choix, 1 cours de langue ancienne parmi 8 au choix). Un de ces enseignements peut être remplacé par un séminaire de recherche ou un cours de langue donné au 2e semestre. L'étudiant peut donc valider plus de deux séminaires d'archéologie et plus d'un cours de langue ancienne (toute combinaison incluant au minimum 2 séminaires d'archéologie et 1 cours de langue ancienne sur les 5 enseignements à valider pour cette UE)</t>
  </si>
  <si>
    <t>Dans cette UE, l'étudiant doit valider 5 EP, certains étant fléchés (2 séminaires d'histoire grecque et/ou romaine, 1 cours de langue ancienne), parmi les séminaires et cours de langues offerts par le Master à Lyon 2, Lyon 3 et l'ENS. Un de ces enseignements peut être remplacé par un séminaire de recherche ou un cours de langue donné au 2e semestre. L'étudiant peut donc valider plus de deux séminaires d'histoire ancienne, et plus d'un cours de langue ancienne (toute combinaison incluant au minimum 2 séminaires d'histoire grecque et/ou romaine et 1 cours de langue ancienne sur les 5 enseignements à valider pour cette UE) Je ne sais comment faire figurer ces possibilités sur ce fichier.</t>
  </si>
  <si>
    <t>Attention, les étudiants de ce parcours peuvent prendre soit 1 enseignement de latin ou grec pour spécialistes + 4 enseignements libres (séminaires de recherche LLCA, cours d'épigraphie, cours de langue ancienne autre que latin et grec, séminaire de recherche d'histoire ancienne, séminaire d'archéologie), soit latin et grec pour spécialistes + 3 enseignements libres (même liste que précédemment). Je ne sais comment le faire figurer. De même comment calculer le code enseignement ? Un code distinct par possibilité ? Enfin, un de ces 5 enseignements peut être choisi (et validé) parmi ceux proposé au 2e semestre.</t>
  </si>
  <si>
    <t>Nous cofinançons à hauteur de 08h ETD  (sur 20h) un séminaire porté par le master Sciences du langage et ouvert aux étudiants des deux mentions ("Séminaire d'introduction à la linguistique indo-européenne").
D'après M.-K. Lhommé, la convention avec l'université de Saint-Étienne prévoiera que cette université pourra assurer deux enseignements (soit 2x21h TD) de notre maquettes (soit au moins un cours existant et un cours nouveau à définir ou deux cours existant de notre maquette) ; avec ce gain d'heure, nous pourrons cofinancer le séminaire "Le dialogue des sources, textes et terrains" avec le master ASA pour qu'il soit payé en CM et non en TD.</t>
  </si>
  <si>
    <t>Séminaire de recherche à l'université de Savoie</t>
  </si>
  <si>
    <t>Porté par l'USMB</t>
  </si>
  <si>
    <t>Séminaire de recherche de Lyon 3 - 1</t>
  </si>
  <si>
    <t>Séminaire de recherche de l'ENS - 1</t>
  </si>
  <si>
    <t>Séminaire de recherche à l'université de Savoie - 1</t>
  </si>
  <si>
    <t>Séminaire de recherche de Lyon 3 - 2</t>
  </si>
  <si>
    <t>Séminaire de recherche de l'ENS - 2</t>
  </si>
  <si>
    <t>Séminaire de recherche à l'université de Savoie - 2</t>
  </si>
  <si>
    <t xml:space="preserve">mut avec le M2 LLCA-attention les étudiants passent l'EP chaque année </t>
  </si>
  <si>
    <t>Mutualisé M1+M2, porté par M1-attention les étudiants passent l'EP chaque année</t>
  </si>
  <si>
    <t>MOTIFs</t>
  </si>
  <si>
    <t>choix entre les motifs</t>
  </si>
  <si>
    <t>MOTIFS</t>
  </si>
  <si>
    <t>CHOIX ENTRE LES MOTIFS</t>
  </si>
  <si>
    <t>Séminaire de recherche de Lyon 3-2</t>
  </si>
  <si>
    <t>Séminaire de recherche de l'ENS-2</t>
  </si>
  <si>
    <t>Séminaire de recherche à l'université de Savoie-2</t>
  </si>
  <si>
    <t>Séminaire de recherche de Lyon 3-1</t>
  </si>
  <si>
    <t>Séminaire de recherche de l'ENS-1</t>
  </si>
  <si>
    <t>Séminaire de recherche à l'université de Savoie-1</t>
  </si>
  <si>
    <t>Porté par Master Mondes médiévaux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</si>
</sst>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40" x14ac:knownFonts="1">
    <font>
      <sz val="10"/>
      <name val="Arial"/>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b/>
      <sz val="9"/>
      <color rgb="FF000000"/>
      <name val="Tahoma"/>
      <family val="2"/>
    </font>
    <font>
      <sz val="9"/>
      <color rgb="FF000000"/>
      <name val="Tahoma"/>
      <family val="2"/>
    </font>
    <font>
      <sz val="12"/>
      <name val="Calibri"/>
      <family val="2"/>
    </font>
    <font>
      <sz val="12"/>
      <color rgb="FF000000"/>
      <name val="Calibri"/>
      <family val="2"/>
    </font>
    <font>
      <sz val="12"/>
      <color rgb="FFFF0000"/>
      <name val="Calibri"/>
      <family val="2"/>
      <scheme val="minor"/>
    </font>
    <font>
      <sz val="12"/>
      <color rgb="FFFF0000"/>
      <name val="Calibri"/>
      <family val="2"/>
    </font>
    <font>
      <sz val="9"/>
      <color indexed="81"/>
      <name val="Tahoma"/>
      <family val="2"/>
    </font>
    <font>
      <b/>
      <sz val="9"/>
      <color indexed="81"/>
      <name val="Tahoma"/>
      <family val="2"/>
    </font>
    <font>
      <b/>
      <sz val="12"/>
      <color rgb="FFFF0000"/>
      <name val="Calibri"/>
      <family val="2"/>
      <scheme val="minor"/>
    </font>
  </fonts>
  <fills count="17">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FF"/>
        <bgColor rgb="FF000000"/>
      </patternFill>
    </fill>
    <fill>
      <patternFill patternType="solid">
        <fgColor rgb="FFFF0000"/>
        <bgColor indexed="64"/>
      </patternFill>
    </fill>
    <fill>
      <patternFill patternType="solid">
        <fgColor rgb="FFFFFF00"/>
        <bgColor indexed="64"/>
      </patternFill>
    </fill>
    <fill>
      <patternFill patternType="solid">
        <fgColor rgb="FF92D050"/>
        <bgColor indexed="64"/>
      </patternFill>
    </fill>
  </fills>
  <borders count="68">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right style="thin">
        <color rgb="FF000000"/>
      </right>
      <top style="medium">
        <color auto="1"/>
      </top>
      <bottom style="thin">
        <color indexed="64"/>
      </bottom>
      <diagonal/>
    </border>
  </borders>
  <cellStyleXfs count="14">
    <xf numFmtId="0" fontId="0" fillId="0" borderId="0"/>
    <xf numFmtId="44" fontId="14" fillId="0" borderId="0" applyFont="0" applyFill="0" applyBorder="0" applyAlignment="0" applyProtection="0"/>
    <xf numFmtId="0" fontId="14"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9" fontId="17" fillId="0" borderId="0" applyFont="0" applyFill="0" applyBorder="0" applyAlignment="0" applyProtection="0"/>
    <xf numFmtId="0" fontId="13" fillId="0" borderId="0"/>
    <xf numFmtId="9" fontId="13" fillId="0" borderId="0" applyFont="0" applyFill="0" applyBorder="0" applyAlignment="0" applyProtection="0"/>
    <xf numFmtId="9" fontId="14" fillId="0" borderId="0" applyFont="0" applyFill="0" applyBorder="0" applyAlignment="0" applyProtection="0"/>
    <xf numFmtId="0" fontId="19" fillId="0" borderId="0"/>
  </cellStyleXfs>
  <cellXfs count="466">
    <xf numFmtId="0" fontId="0" fillId="0" borderId="0" xfId="0"/>
    <xf numFmtId="0" fontId="0" fillId="2" borderId="0" xfId="0" applyFill="1" applyAlignment="1">
      <alignment vertical="center"/>
    </xf>
    <xf numFmtId="0" fontId="14" fillId="2" borderId="0" xfId="0" applyFont="1" applyFill="1" applyAlignment="1">
      <alignment vertical="center"/>
    </xf>
    <xf numFmtId="0" fontId="12" fillId="2" borderId="4" xfId="10" applyFont="1" applyFill="1" applyBorder="1" applyAlignment="1">
      <alignment vertical="center"/>
    </xf>
    <xf numFmtId="0" fontId="13" fillId="2" borderId="4" xfId="10" applyFill="1" applyBorder="1" applyAlignment="1">
      <alignment vertical="center"/>
    </xf>
    <xf numFmtId="0" fontId="0" fillId="2" borderId="4" xfId="0" applyFill="1" applyBorder="1" applyAlignment="1">
      <alignment vertical="center"/>
    </xf>
    <xf numFmtId="0" fontId="14" fillId="2" borderId="4" xfId="0" applyFont="1" applyFill="1" applyBorder="1" applyAlignment="1">
      <alignment vertical="center"/>
    </xf>
    <xf numFmtId="0" fontId="12" fillId="2" borderId="5" xfId="10" applyFont="1" applyFill="1" applyBorder="1" applyAlignment="1">
      <alignment vertical="center"/>
    </xf>
    <xf numFmtId="0" fontId="11" fillId="2" borderId="4" xfId="10" applyFont="1" applyFill="1" applyBorder="1" applyAlignment="1">
      <alignment vertical="center"/>
    </xf>
    <xf numFmtId="0" fontId="21"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14" fillId="2" borderId="4" xfId="0" applyFont="1" applyFill="1" applyBorder="1" applyAlignment="1">
      <alignment horizontal="center" vertical="center"/>
    </xf>
    <xf numFmtId="0" fontId="20" fillId="2" borderId="0" xfId="0" applyFont="1" applyFill="1" applyAlignment="1" applyProtection="1">
      <alignment vertical="center" wrapText="1"/>
    </xf>
    <xf numFmtId="0" fontId="20" fillId="2" borderId="0" xfId="0" applyFont="1" applyFill="1" applyAlignment="1" applyProtection="1">
      <alignment vertical="center"/>
    </xf>
    <xf numFmtId="0" fontId="10" fillId="2" borderId="4" xfId="10" applyFont="1" applyFill="1" applyBorder="1" applyAlignment="1">
      <alignment vertical="center"/>
    </xf>
    <xf numFmtId="0" fontId="20" fillId="2" borderId="0" xfId="0" applyFont="1" applyFill="1" applyAlignment="1" applyProtection="1">
      <alignment horizontal="left" vertical="center"/>
    </xf>
    <xf numFmtId="0" fontId="22" fillId="2" borderId="0" xfId="10" applyFont="1" applyFill="1" applyAlignment="1" applyProtection="1">
      <alignment wrapText="1"/>
    </xf>
    <xf numFmtId="0" fontId="23" fillId="3" borderId="33" xfId="10" applyFont="1" applyFill="1" applyBorder="1" applyAlignment="1" applyProtection="1">
      <alignment horizontal="center" vertical="center" wrapText="1"/>
    </xf>
    <xf numFmtId="0" fontId="23" fillId="3" borderId="21" xfId="10" applyFont="1" applyFill="1" applyBorder="1" applyAlignment="1" applyProtection="1">
      <alignment horizontal="center" vertical="center" wrapText="1"/>
    </xf>
    <xf numFmtId="0" fontId="22" fillId="4" borderId="41" xfId="10" applyNumberFormat="1" applyFont="1" applyFill="1" applyBorder="1" applyAlignment="1" applyProtection="1">
      <alignment horizontal="center" vertical="center"/>
    </xf>
    <xf numFmtId="0" fontId="22" fillId="4" borderId="31" xfId="10" applyNumberFormat="1" applyFont="1" applyFill="1" applyBorder="1" applyAlignment="1" applyProtection="1">
      <alignment horizontal="center" vertical="center"/>
    </xf>
    <xf numFmtId="0" fontId="23" fillId="3" borderId="19" xfId="0" applyFont="1" applyFill="1" applyBorder="1" applyAlignment="1" applyProtection="1">
      <alignment vertical="center"/>
    </xf>
    <xf numFmtId="0" fontId="23" fillId="3" borderId="17" xfId="0" applyFont="1" applyFill="1" applyBorder="1" applyAlignment="1" applyProtection="1">
      <alignment vertical="center"/>
    </xf>
    <xf numFmtId="0" fontId="23" fillId="3" borderId="36" xfId="0" applyFont="1" applyFill="1" applyBorder="1" applyAlignment="1" applyProtection="1">
      <alignment horizontal="center" vertical="center"/>
    </xf>
    <xf numFmtId="164" fontId="23" fillId="3" borderId="32" xfId="0" applyNumberFormat="1" applyFont="1" applyFill="1" applyBorder="1" applyAlignment="1" applyProtection="1">
      <alignment horizontal="center" vertical="center"/>
    </xf>
    <xf numFmtId="0" fontId="23" fillId="3" borderId="17" xfId="0" applyFont="1" applyFill="1" applyBorder="1" applyAlignment="1" applyProtection="1">
      <alignment horizontal="center" vertical="center"/>
    </xf>
    <xf numFmtId="164" fontId="23" fillId="3" borderId="17" xfId="0" applyNumberFormat="1" applyFont="1" applyFill="1" applyBorder="1" applyAlignment="1" applyProtection="1">
      <alignment horizontal="center" vertical="center"/>
    </xf>
    <xf numFmtId="0" fontId="23" fillId="3" borderId="32" xfId="0" applyFont="1" applyFill="1" applyBorder="1" applyAlignment="1" applyProtection="1">
      <alignment horizontal="left" vertical="center"/>
    </xf>
    <xf numFmtId="1" fontId="23" fillId="3" borderId="17" xfId="0" applyNumberFormat="1" applyFont="1" applyFill="1" applyBorder="1" applyAlignment="1" applyProtection="1">
      <alignment horizontal="center" vertical="center"/>
    </xf>
    <xf numFmtId="1" fontId="23" fillId="3" borderId="16" xfId="0" applyNumberFormat="1" applyFont="1" applyFill="1" applyBorder="1" applyAlignment="1" applyProtection="1">
      <alignment horizontal="center" vertical="center"/>
    </xf>
    <xf numFmtId="1" fontId="23" fillId="3" borderId="29" xfId="0" applyNumberFormat="1" applyFont="1" applyFill="1" applyBorder="1" applyAlignment="1" applyProtection="1">
      <alignment horizontal="center" vertical="center"/>
    </xf>
    <xf numFmtId="0" fontId="23" fillId="3" borderId="32" xfId="0" applyNumberFormat="1" applyFont="1" applyFill="1" applyBorder="1" applyAlignment="1" applyProtection="1">
      <alignment horizontal="center" vertical="center"/>
    </xf>
    <xf numFmtId="0" fontId="20" fillId="2" borderId="0" xfId="0" applyFont="1" applyFill="1" applyBorder="1" applyAlignment="1" applyProtection="1">
      <alignment vertical="center"/>
    </xf>
    <xf numFmtId="0" fontId="20" fillId="2" borderId="14" xfId="0" applyFont="1" applyFill="1" applyBorder="1" applyAlignment="1" applyProtection="1">
      <alignment vertical="center"/>
    </xf>
    <xf numFmtId="0" fontId="0" fillId="2" borderId="4" xfId="0" applyFill="1" applyBorder="1" applyAlignment="1">
      <alignment horizontal="center" vertical="center"/>
    </xf>
    <xf numFmtId="0" fontId="20" fillId="2" borderId="4" xfId="0" applyFont="1" applyFill="1" applyBorder="1" applyAlignment="1" applyProtection="1">
      <alignment horizontal="center" vertical="center"/>
    </xf>
    <xf numFmtId="0" fontId="14" fillId="2" borderId="4" xfId="0" quotePrefix="1" applyFont="1" applyFill="1" applyBorder="1" applyAlignment="1">
      <alignment horizontal="left" vertical="center"/>
    </xf>
    <xf numFmtId="0" fontId="14" fillId="2" borderId="4" xfId="0" quotePrefix="1" applyFont="1" applyFill="1" applyBorder="1" applyAlignment="1">
      <alignment horizontal="center" vertical="center"/>
    </xf>
    <xf numFmtId="0" fontId="20" fillId="2" borderId="0" xfId="0" applyFont="1" applyFill="1" applyAlignment="1">
      <alignment vertical="center"/>
    </xf>
    <xf numFmtId="0" fontId="23" fillId="3" borderId="10" xfId="0" applyFont="1" applyFill="1" applyBorder="1" applyAlignment="1">
      <alignment horizontal="center" vertical="center"/>
    </xf>
    <xf numFmtId="0" fontId="23" fillId="3" borderId="11" xfId="0" applyFont="1" applyFill="1" applyBorder="1" applyAlignment="1">
      <alignment horizontal="center" vertical="center"/>
    </xf>
    <xf numFmtId="0" fontId="23" fillId="3" borderId="29" xfId="0" applyFont="1" applyFill="1" applyBorder="1" applyAlignment="1">
      <alignment horizontal="center" vertical="center"/>
    </xf>
    <xf numFmtId="3" fontId="20" fillId="2" borderId="4" xfId="0" applyNumberFormat="1" applyFont="1" applyFill="1" applyBorder="1" applyAlignment="1">
      <alignment horizontal="center" vertical="center"/>
    </xf>
    <xf numFmtId="3" fontId="20" fillId="2" borderId="21" xfId="0" applyNumberFormat="1" applyFont="1" applyFill="1" applyBorder="1" applyAlignment="1">
      <alignment horizontal="center" vertical="center"/>
    </xf>
    <xf numFmtId="0" fontId="25" fillId="2" borderId="0" xfId="0" applyFont="1" applyFill="1" applyBorder="1" applyAlignment="1" applyProtection="1">
      <alignment vertical="center" wrapText="1"/>
    </xf>
    <xf numFmtId="0" fontId="22" fillId="2" borderId="5" xfId="10" applyFont="1" applyFill="1" applyBorder="1" applyAlignment="1" applyProtection="1">
      <alignment horizontal="left" vertical="center" wrapText="1"/>
      <protection locked="0"/>
    </xf>
    <xf numFmtId="1" fontId="20" fillId="0" borderId="4" xfId="9" applyNumberFormat="1" applyFont="1" applyBorder="1" applyAlignment="1" applyProtection="1">
      <alignment horizontal="center" vertical="center"/>
      <protection locked="0"/>
    </xf>
    <xf numFmtId="0" fontId="22" fillId="2" borderId="4" xfId="10" applyFont="1" applyFill="1" applyBorder="1" applyAlignment="1" applyProtection="1">
      <alignment horizontal="center" vertical="center"/>
      <protection locked="0"/>
    </xf>
    <xf numFmtId="0" fontId="20" fillId="0" borderId="12" xfId="9" applyNumberFormat="1" applyFont="1" applyBorder="1" applyAlignment="1" applyProtection="1">
      <alignment horizontal="center" vertical="center"/>
      <protection locked="0"/>
    </xf>
    <xf numFmtId="0" fontId="22" fillId="0" borderId="20" xfId="10" applyNumberFormat="1" applyFont="1" applyFill="1" applyBorder="1" applyAlignment="1" applyProtection="1">
      <alignment horizontal="center" vertical="center"/>
      <protection locked="0"/>
    </xf>
    <xf numFmtId="0" fontId="20" fillId="0" borderId="34" xfId="9" applyNumberFormat="1" applyFont="1" applyBorder="1" applyAlignment="1" applyProtection="1">
      <alignment horizontal="left" vertical="center"/>
      <protection locked="0"/>
    </xf>
    <xf numFmtId="0" fontId="20" fillId="0" borderId="30" xfId="9" applyNumberFormat="1" applyFont="1" applyBorder="1" applyAlignment="1" applyProtection="1">
      <alignment horizontal="left" vertical="center"/>
      <protection locked="0"/>
    </xf>
    <xf numFmtId="0" fontId="20" fillId="0" borderId="7" xfId="9" applyNumberFormat="1" applyFont="1" applyBorder="1" applyAlignment="1" applyProtection="1">
      <alignment horizontal="center" vertical="center"/>
      <protection locked="0"/>
    </xf>
    <xf numFmtId="0" fontId="22" fillId="2" borderId="4" xfId="10" applyFont="1" applyFill="1" applyBorder="1" applyAlignment="1" applyProtection="1">
      <alignment horizontal="left" vertical="center" wrapText="1"/>
      <protection locked="0"/>
    </xf>
    <xf numFmtId="0" fontId="23" fillId="3" borderId="17" xfId="0" applyFont="1" applyFill="1" applyBorder="1" applyAlignment="1" applyProtection="1">
      <alignment horizontal="left" vertical="center"/>
    </xf>
    <xf numFmtId="0" fontId="22" fillId="0" borderId="42" xfId="10" applyNumberFormat="1" applyFont="1" applyFill="1" applyBorder="1" applyAlignment="1" applyProtection="1">
      <alignment horizontal="center" vertical="center"/>
      <protection locked="0"/>
    </xf>
    <xf numFmtId="0" fontId="22" fillId="0" borderId="2" xfId="10" applyNumberFormat="1" applyFont="1" applyFill="1" applyBorder="1" applyAlignment="1" applyProtection="1">
      <alignment horizontal="center" vertical="center"/>
      <protection locked="0"/>
    </xf>
    <xf numFmtId="0" fontId="22" fillId="0" borderId="46" xfId="10" applyNumberFormat="1" applyFont="1" applyFill="1" applyBorder="1" applyAlignment="1" applyProtection="1">
      <alignment horizontal="center" vertical="center"/>
      <protection locked="0"/>
    </xf>
    <xf numFmtId="0" fontId="26" fillId="0" borderId="20" xfId="10" applyNumberFormat="1" applyFont="1" applyFill="1" applyBorder="1" applyAlignment="1" applyProtection="1">
      <alignment horizontal="center" vertical="center"/>
      <protection locked="0"/>
    </xf>
    <xf numFmtId="0" fontId="26" fillId="0" borderId="4" xfId="10" applyNumberFormat="1" applyFont="1" applyFill="1" applyBorder="1" applyAlignment="1" applyProtection="1">
      <alignment horizontal="center" vertical="center"/>
      <protection locked="0"/>
    </xf>
    <xf numFmtId="164" fontId="23" fillId="3" borderId="36" xfId="0" applyNumberFormat="1" applyFont="1" applyFill="1" applyBorder="1" applyAlignment="1" applyProtection="1">
      <alignment horizontal="center" vertical="center"/>
    </xf>
    <xf numFmtId="0" fontId="18" fillId="3" borderId="26" xfId="10" applyFont="1" applyFill="1" applyBorder="1" applyAlignment="1" applyProtection="1">
      <alignment horizontal="center" vertical="center" wrapText="1"/>
    </xf>
    <xf numFmtId="1" fontId="23" fillId="3" borderId="36" xfId="0" applyNumberFormat="1" applyFont="1" applyFill="1" applyBorder="1" applyAlignment="1" applyProtection="1">
      <alignment horizontal="center" vertical="center"/>
    </xf>
    <xf numFmtId="0" fontId="22" fillId="0" borderId="3" xfId="10" applyNumberFormat="1" applyFont="1" applyFill="1" applyBorder="1" applyAlignment="1" applyProtection="1">
      <alignment horizontal="center" vertical="center"/>
      <protection locked="0"/>
    </xf>
    <xf numFmtId="0" fontId="24" fillId="2" borderId="13" xfId="10" applyFont="1" applyFill="1" applyBorder="1" applyAlignment="1" applyProtection="1">
      <alignment vertical="center"/>
      <protection locked="0"/>
    </xf>
    <xf numFmtId="0" fontId="24" fillId="2" borderId="4" xfId="10" applyFont="1" applyFill="1" applyBorder="1" applyAlignment="1" applyProtection="1">
      <alignment horizontal="center" vertical="center"/>
      <protection locked="0"/>
    </xf>
    <xf numFmtId="0" fontId="20" fillId="0" borderId="0" xfId="9" applyNumberFormat="1" applyFont="1" applyBorder="1" applyAlignment="1" applyProtection="1">
      <alignment horizontal="left" vertical="center"/>
      <protection locked="0"/>
    </xf>
    <xf numFmtId="3" fontId="20" fillId="2" borderId="33" xfId="0" applyNumberFormat="1" applyFont="1" applyFill="1" applyBorder="1" applyAlignment="1">
      <alignment horizontal="center" vertical="center"/>
    </xf>
    <xf numFmtId="3" fontId="20" fillId="2" borderId="28" xfId="0" applyNumberFormat="1" applyFont="1" applyFill="1" applyBorder="1" applyAlignment="1">
      <alignment horizontal="center" vertical="center"/>
    </xf>
    <xf numFmtId="0" fontId="22" fillId="0" borderId="54" xfId="10" applyNumberFormat="1" applyFont="1" applyFill="1" applyBorder="1" applyAlignment="1" applyProtection="1">
      <alignment horizontal="center" vertical="center"/>
      <protection locked="0"/>
    </xf>
    <xf numFmtId="0" fontId="22" fillId="2" borderId="20" xfId="10" applyFont="1" applyFill="1" applyBorder="1" applyAlignment="1" applyProtection="1">
      <alignment horizontal="left" vertical="center" wrapText="1"/>
      <protection locked="0"/>
    </xf>
    <xf numFmtId="0" fontId="24"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21" fillId="2" borderId="39" xfId="10" applyNumberFormat="1" applyFont="1" applyFill="1" applyBorder="1" applyAlignment="1" applyProtection="1">
      <alignment horizontal="center" vertical="center" wrapText="1"/>
    </xf>
    <xf numFmtId="1" fontId="21" fillId="2" borderId="20" xfId="10" applyNumberFormat="1" applyFont="1" applyFill="1" applyBorder="1" applyAlignment="1" applyProtection="1">
      <alignment horizontal="center" vertical="center" wrapText="1"/>
    </xf>
    <xf numFmtId="0" fontId="24" fillId="2" borderId="1" xfId="10" applyFont="1" applyFill="1" applyBorder="1" applyAlignment="1" applyProtection="1">
      <alignment vertical="center"/>
      <protection locked="0"/>
    </xf>
    <xf numFmtId="0" fontId="20" fillId="0" borderId="42" xfId="9" applyNumberFormat="1" applyFont="1" applyBorder="1" applyAlignment="1" applyProtection="1">
      <alignment horizontal="left" vertical="center"/>
      <protection locked="0"/>
    </xf>
    <xf numFmtId="164" fontId="20"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22" fillId="8" borderId="4" xfId="10" applyFont="1" applyFill="1" applyBorder="1" applyAlignment="1" applyProtection="1">
      <alignment horizontal="center" vertical="center" wrapText="1"/>
    </xf>
    <xf numFmtId="0" fontId="24" fillId="8" borderId="1" xfId="10" applyFont="1" applyFill="1" applyBorder="1" applyAlignment="1" applyProtection="1">
      <alignment vertical="center"/>
    </xf>
    <xf numFmtId="1" fontId="20" fillId="8" borderId="4" xfId="9" applyNumberFormat="1" applyFont="1" applyFill="1" applyBorder="1" applyAlignment="1" applyProtection="1">
      <alignment horizontal="center" vertical="center"/>
    </xf>
    <xf numFmtId="164" fontId="26" fillId="8" borderId="4" xfId="10" applyNumberFormat="1" applyFont="1" applyFill="1" applyBorder="1" applyAlignment="1" applyProtection="1">
      <alignment horizontal="center" vertical="center"/>
    </xf>
    <xf numFmtId="0" fontId="22" fillId="8" borderId="2" xfId="10" applyNumberFormat="1" applyFont="1" applyFill="1" applyBorder="1" applyAlignment="1" applyProtection="1">
      <alignment horizontal="center" vertical="center"/>
    </xf>
    <xf numFmtId="0" fontId="20" fillId="8" borderId="22" xfId="9" applyNumberFormat="1" applyFont="1" applyFill="1" applyBorder="1" applyAlignment="1" applyProtection="1">
      <alignment horizontal="center" vertical="center"/>
    </xf>
    <xf numFmtId="0" fontId="20" fillId="8" borderId="35" xfId="9" applyNumberFormat="1" applyFont="1" applyFill="1" applyBorder="1" applyAlignment="1" applyProtection="1">
      <alignment horizontal="left" vertical="center"/>
    </xf>
    <xf numFmtId="0" fontId="20" fillId="8" borderId="12" xfId="9" applyNumberFormat="1" applyFont="1" applyFill="1" applyBorder="1" applyAlignment="1" applyProtection="1">
      <alignment horizontal="center" vertical="center"/>
    </xf>
    <xf numFmtId="0" fontId="22" fillId="8" borderId="42" xfId="10" applyNumberFormat="1" applyFont="1" applyFill="1" applyBorder="1" applyAlignment="1" applyProtection="1">
      <alignment horizontal="center" vertical="center"/>
    </xf>
    <xf numFmtId="0" fontId="22" fillId="8" borderId="4" xfId="10" applyNumberFormat="1" applyFont="1" applyFill="1" applyBorder="1" applyAlignment="1" applyProtection="1">
      <alignment horizontal="center" vertical="center"/>
    </xf>
    <xf numFmtId="0" fontId="22" fillId="8" borderId="5" xfId="10" applyNumberFormat="1" applyFont="1" applyFill="1" applyBorder="1" applyAlignment="1" applyProtection="1">
      <alignment horizontal="center" vertical="center"/>
    </xf>
    <xf numFmtId="0" fontId="26" fillId="8" borderId="34" xfId="10" applyNumberFormat="1" applyFont="1" applyFill="1" applyBorder="1" applyAlignment="1" applyProtection="1">
      <alignment horizontal="center" vertical="center"/>
    </xf>
    <xf numFmtId="0" fontId="22" fillId="12" borderId="4" xfId="10" applyFont="1" applyFill="1" applyBorder="1" applyAlignment="1" applyProtection="1">
      <alignment horizontal="center" vertical="center" wrapText="1"/>
    </xf>
    <xf numFmtId="0" fontId="22" fillId="12" borderId="2" xfId="10" applyFont="1" applyFill="1" applyBorder="1" applyAlignment="1" applyProtection="1">
      <alignment horizontal="center" vertical="center" wrapText="1"/>
    </xf>
    <xf numFmtId="0" fontId="24" fillId="12" borderId="13" xfId="10" applyFont="1" applyFill="1" applyBorder="1" applyAlignment="1" applyProtection="1">
      <alignment vertical="center"/>
    </xf>
    <xf numFmtId="0" fontId="24" fillId="12" borderId="39" xfId="10" applyFont="1" applyFill="1" applyBorder="1" applyAlignment="1" applyProtection="1">
      <alignment vertical="center"/>
    </xf>
    <xf numFmtId="1" fontId="20" fillId="12" borderId="4" xfId="9" applyNumberFormat="1" applyFont="1" applyFill="1" applyBorder="1" applyAlignment="1" applyProtection="1">
      <alignment horizontal="center" vertical="center"/>
    </xf>
    <xf numFmtId="0" fontId="22" fillId="12" borderId="4" xfId="10" applyFont="1" applyFill="1" applyBorder="1" applyAlignment="1" applyProtection="1">
      <alignment horizontal="center" vertical="center"/>
    </xf>
    <xf numFmtId="164" fontId="26" fillId="12" borderId="20" xfId="10" applyNumberFormat="1" applyFont="1" applyFill="1" applyBorder="1" applyAlignment="1" applyProtection="1">
      <alignment horizontal="center" vertical="center"/>
    </xf>
    <xf numFmtId="0" fontId="22" fillId="12" borderId="2" xfId="10" applyNumberFormat="1" applyFont="1" applyFill="1" applyBorder="1" applyAlignment="1" applyProtection="1">
      <alignment horizontal="center" vertical="center"/>
    </xf>
    <xf numFmtId="0" fontId="20" fillId="12" borderId="22" xfId="9" applyNumberFormat="1" applyFont="1" applyFill="1" applyBorder="1" applyAlignment="1" applyProtection="1">
      <alignment horizontal="center" vertical="center"/>
    </xf>
    <xf numFmtId="0" fontId="20" fillId="12" borderId="35" xfId="9" applyNumberFormat="1" applyFont="1" applyFill="1" applyBorder="1" applyAlignment="1" applyProtection="1">
      <alignment horizontal="left" vertical="center"/>
    </xf>
    <xf numFmtId="0" fontId="20" fillId="12" borderId="12" xfId="9" applyNumberFormat="1" applyFont="1" applyFill="1" applyBorder="1" applyAlignment="1" applyProtection="1">
      <alignment horizontal="center" vertical="center"/>
    </xf>
    <xf numFmtId="0" fontId="22" fillId="12" borderId="42" xfId="10" applyNumberFormat="1" applyFont="1" applyFill="1" applyBorder="1" applyAlignment="1" applyProtection="1">
      <alignment horizontal="center" vertical="center"/>
    </xf>
    <xf numFmtId="0" fontId="22" fillId="12" borderId="4" xfId="10" applyNumberFormat="1" applyFont="1" applyFill="1" applyBorder="1" applyAlignment="1" applyProtection="1">
      <alignment horizontal="center" vertical="center"/>
    </xf>
    <xf numFmtId="0" fontId="22" fillId="12" borderId="5" xfId="10" applyNumberFormat="1" applyFont="1" applyFill="1" applyBorder="1" applyAlignment="1" applyProtection="1">
      <alignment horizontal="center" vertical="center"/>
    </xf>
    <xf numFmtId="0" fontId="26" fillId="12" borderId="34" xfId="10" applyNumberFormat="1" applyFont="1" applyFill="1" applyBorder="1" applyAlignment="1" applyProtection="1">
      <alignment horizontal="center" vertical="center"/>
    </xf>
    <xf numFmtId="0" fontId="22" fillId="9" borderId="42" xfId="10" applyNumberFormat="1" applyFont="1" applyFill="1" applyBorder="1" applyAlignment="1" applyProtection="1">
      <alignment horizontal="center" vertical="center"/>
    </xf>
    <xf numFmtId="0" fontId="22" fillId="9" borderId="5" xfId="10" applyNumberFormat="1" applyFont="1" applyFill="1" applyBorder="1" applyAlignment="1" applyProtection="1">
      <alignment horizontal="center" vertical="center"/>
    </xf>
    <xf numFmtId="0" fontId="22" fillId="10" borderId="5" xfId="10" applyNumberFormat="1" applyFont="1" applyFill="1" applyBorder="1" applyAlignment="1" applyProtection="1">
      <alignment horizontal="center" vertical="center"/>
    </xf>
    <xf numFmtId="1" fontId="20" fillId="10" borderId="7" xfId="9" applyNumberFormat="1" applyFont="1" applyFill="1" applyBorder="1" applyAlignment="1" applyProtection="1">
      <alignment horizontal="center" vertical="center"/>
    </xf>
    <xf numFmtId="0" fontId="26" fillId="10" borderId="35" xfId="10" applyNumberFormat="1" applyFont="1" applyFill="1" applyBorder="1" applyAlignment="1" applyProtection="1">
      <alignment horizontal="center" vertical="center"/>
    </xf>
    <xf numFmtId="0" fontId="22" fillId="10" borderId="2" xfId="10" applyNumberFormat="1" applyFont="1" applyFill="1" applyBorder="1" applyAlignment="1" applyProtection="1">
      <alignment horizontal="center" vertical="center"/>
    </xf>
    <xf numFmtId="1" fontId="20" fillId="9" borderId="7" xfId="9" applyNumberFormat="1" applyFont="1" applyFill="1" applyBorder="1" applyAlignment="1" applyProtection="1">
      <alignment horizontal="center" vertical="center"/>
    </xf>
    <xf numFmtId="0" fontId="26" fillId="9" borderId="35" xfId="10" applyNumberFormat="1" applyFont="1" applyFill="1" applyBorder="1" applyAlignment="1" applyProtection="1">
      <alignment horizontal="center" vertical="center"/>
    </xf>
    <xf numFmtId="0" fontId="28" fillId="7" borderId="17" xfId="0" applyFont="1" applyFill="1" applyBorder="1" applyAlignment="1" applyProtection="1">
      <alignment vertical="center"/>
    </xf>
    <xf numFmtId="0" fontId="28" fillId="7" borderId="16" xfId="0" applyFont="1" applyFill="1" applyBorder="1" applyAlignment="1" applyProtection="1">
      <alignment vertical="center"/>
    </xf>
    <xf numFmtId="0" fontId="28" fillId="7" borderId="36" xfId="0" applyFont="1" applyFill="1" applyBorder="1" applyAlignment="1" applyProtection="1">
      <alignment vertical="center"/>
    </xf>
    <xf numFmtId="164" fontId="23" fillId="7" borderId="11" xfId="0" applyNumberFormat="1" applyFont="1" applyFill="1" applyBorder="1" applyAlignment="1" applyProtection="1">
      <alignment horizontal="center" vertical="center"/>
    </xf>
    <xf numFmtId="0" fontId="28" fillId="7" borderId="17" xfId="0" applyFont="1" applyFill="1" applyBorder="1" applyAlignment="1" applyProtection="1">
      <alignment horizontal="center" vertical="center"/>
    </xf>
    <xf numFmtId="0" fontId="28" fillId="7" borderId="32" xfId="0" applyFont="1" applyFill="1" applyBorder="1" applyAlignment="1" applyProtection="1">
      <alignment horizontal="left" vertical="center"/>
    </xf>
    <xf numFmtId="0" fontId="28" fillId="7" borderId="11" xfId="0" applyNumberFormat="1" applyFont="1" applyFill="1" applyBorder="1" applyAlignment="1" applyProtection="1">
      <alignment horizontal="center" vertical="center"/>
    </xf>
    <xf numFmtId="0" fontId="28" fillId="7" borderId="36" xfId="0" applyFont="1" applyFill="1" applyBorder="1" applyAlignment="1" applyProtection="1">
      <alignment horizontal="left" vertical="center"/>
    </xf>
    <xf numFmtId="0" fontId="28" fillId="11" borderId="17" xfId="0" applyFont="1" applyFill="1" applyBorder="1" applyAlignment="1" applyProtection="1">
      <alignment vertical="center"/>
    </xf>
    <xf numFmtId="0" fontId="28" fillId="11" borderId="36" xfId="0" applyFont="1" applyFill="1" applyBorder="1" applyAlignment="1" applyProtection="1">
      <alignment vertical="center"/>
    </xf>
    <xf numFmtId="0" fontId="28" fillId="11" borderId="11" xfId="0" applyFont="1" applyFill="1" applyBorder="1" applyAlignment="1" applyProtection="1">
      <alignment horizontal="center" vertical="center"/>
    </xf>
    <xf numFmtId="0" fontId="28" fillId="11" borderId="16" xfId="0" applyFont="1" applyFill="1" applyBorder="1" applyAlignment="1" applyProtection="1">
      <alignment vertical="center"/>
    </xf>
    <xf numFmtId="0" fontId="28" fillId="11" borderId="17" xfId="0" applyFont="1" applyFill="1" applyBorder="1" applyAlignment="1" applyProtection="1">
      <alignment horizontal="center" vertical="center"/>
    </xf>
    <xf numFmtId="164" fontId="28" fillId="11" borderId="17" xfId="0" applyNumberFormat="1" applyFont="1" applyFill="1" applyBorder="1" applyAlignment="1" applyProtection="1">
      <alignment horizontal="center" vertical="center"/>
    </xf>
    <xf numFmtId="0" fontId="28" fillId="11" borderId="17" xfId="0" applyFont="1" applyFill="1" applyBorder="1" applyAlignment="1" applyProtection="1">
      <alignment horizontal="left" vertical="center"/>
    </xf>
    <xf numFmtId="0" fontId="28" fillId="11" borderId="11" xfId="0" applyNumberFormat="1" applyFont="1" applyFill="1" applyBorder="1" applyAlignment="1" applyProtection="1">
      <alignment horizontal="center" vertical="center"/>
    </xf>
    <xf numFmtId="0" fontId="28" fillId="11" borderId="36" xfId="0" applyFont="1" applyFill="1" applyBorder="1" applyAlignment="1" applyProtection="1">
      <alignment horizontal="left" vertical="center"/>
    </xf>
    <xf numFmtId="0" fontId="28" fillId="11" borderId="32" xfId="0" applyFont="1" applyFill="1" applyBorder="1" applyAlignment="1" applyProtection="1">
      <alignment horizontal="left" vertical="center"/>
    </xf>
    <xf numFmtId="0" fontId="24" fillId="8" borderId="39" xfId="10" applyFont="1" applyFill="1" applyBorder="1" applyAlignment="1" applyProtection="1">
      <alignment horizontal="center" vertical="center"/>
    </xf>
    <xf numFmtId="0" fontId="22" fillId="8" borderId="4" xfId="10" applyFont="1" applyFill="1" applyBorder="1" applyAlignment="1" applyProtection="1">
      <alignment horizontal="center" vertical="center"/>
    </xf>
    <xf numFmtId="0" fontId="20" fillId="8" borderId="42" xfId="9" applyNumberFormat="1" applyFont="1" applyFill="1" applyBorder="1" applyAlignment="1" applyProtection="1">
      <alignment horizontal="center" vertical="center"/>
    </xf>
    <xf numFmtId="0" fontId="20" fillId="8" borderId="49" xfId="9" applyNumberFormat="1" applyFont="1" applyFill="1" applyBorder="1" applyAlignment="1" applyProtection="1">
      <alignment horizontal="left" vertical="center"/>
    </xf>
    <xf numFmtId="0" fontId="20" fillId="8" borderId="1" xfId="9" applyNumberFormat="1" applyFont="1" applyFill="1" applyBorder="1" applyAlignment="1" applyProtection="1">
      <alignment horizontal="left" vertical="center"/>
    </xf>
    <xf numFmtId="0" fontId="20" fillId="8" borderId="2" xfId="9" applyNumberFormat="1" applyFont="1" applyFill="1" applyBorder="1" applyAlignment="1" applyProtection="1">
      <alignment horizontal="left" vertical="center"/>
    </xf>
    <xf numFmtId="0" fontId="20" fillId="8" borderId="22" xfId="9" applyNumberFormat="1" applyFont="1" applyFill="1" applyBorder="1" applyAlignment="1" applyProtection="1">
      <alignment horizontal="left" vertical="center"/>
    </xf>
    <xf numFmtId="0" fontId="20" fillId="8" borderId="34" xfId="9" applyNumberFormat="1" applyFont="1" applyFill="1" applyBorder="1" applyAlignment="1" applyProtection="1">
      <alignment horizontal="left" vertical="center"/>
    </xf>
    <xf numFmtId="164" fontId="20" fillId="8" borderId="28" xfId="12" applyNumberFormat="1" applyFont="1" applyFill="1" applyBorder="1" applyAlignment="1" applyProtection="1">
      <alignment horizontal="center" vertical="center"/>
    </xf>
    <xf numFmtId="1" fontId="20" fillId="8" borderId="31" xfId="12" applyNumberFormat="1" applyFont="1" applyFill="1" applyBorder="1" applyAlignment="1" applyProtection="1">
      <alignment horizontal="center" vertical="center"/>
    </xf>
    <xf numFmtId="0" fontId="28" fillId="7" borderId="16" xfId="0" applyFont="1" applyFill="1" applyBorder="1" applyAlignment="1" applyProtection="1">
      <alignment horizontal="center" vertical="center"/>
    </xf>
    <xf numFmtId="0" fontId="28" fillId="7" borderId="36" xfId="0" applyFont="1" applyFill="1" applyBorder="1" applyAlignment="1" applyProtection="1">
      <alignment horizontal="center" vertical="center"/>
    </xf>
    <xf numFmtId="0" fontId="28" fillId="7" borderId="19" xfId="0" applyFont="1" applyFill="1" applyBorder="1" applyAlignment="1" applyProtection="1">
      <alignment horizontal="center" vertical="center"/>
    </xf>
    <xf numFmtId="0" fontId="28" fillId="7" borderId="19" xfId="0" applyFont="1" applyFill="1" applyBorder="1" applyAlignment="1" applyProtection="1">
      <alignment horizontal="left" vertical="center"/>
    </xf>
    <xf numFmtId="0" fontId="28" fillId="7" borderId="17" xfId="0" applyFont="1" applyFill="1" applyBorder="1" applyAlignment="1" applyProtection="1">
      <alignment horizontal="left" vertical="center"/>
    </xf>
    <xf numFmtId="0" fontId="28" fillId="7" borderId="29" xfId="0" applyFont="1" applyFill="1" applyBorder="1" applyAlignment="1" applyProtection="1">
      <alignment horizontal="left" vertical="center"/>
    </xf>
    <xf numFmtId="164" fontId="28" fillId="7" borderId="32" xfId="0" applyNumberFormat="1" applyFont="1" applyFill="1" applyBorder="1" applyAlignment="1" applyProtection="1">
      <alignment horizontal="center" vertical="center"/>
    </xf>
    <xf numFmtId="0" fontId="28" fillId="7" borderId="18" xfId="0" applyNumberFormat="1" applyFont="1" applyFill="1" applyBorder="1" applyAlignment="1" applyProtection="1">
      <alignment horizontal="center" vertical="center"/>
    </xf>
    <xf numFmtId="164" fontId="23" fillId="11" borderId="36" xfId="0" applyNumberFormat="1" applyFont="1" applyFill="1" applyBorder="1" applyAlignment="1" applyProtection="1">
      <alignment horizontal="center" vertical="center"/>
    </xf>
    <xf numFmtId="0" fontId="28" fillId="11" borderId="36" xfId="0" applyFont="1" applyFill="1" applyBorder="1" applyAlignment="1" applyProtection="1">
      <alignment horizontal="center" vertical="center"/>
    </xf>
    <xf numFmtId="0" fontId="28" fillId="11" borderId="19" xfId="0" applyFont="1" applyFill="1" applyBorder="1" applyAlignment="1" applyProtection="1">
      <alignment horizontal="left" vertical="center"/>
    </xf>
    <xf numFmtId="0" fontId="28" fillId="11" borderId="29" xfId="0" applyFont="1" applyFill="1" applyBorder="1" applyAlignment="1" applyProtection="1">
      <alignment horizontal="left" vertical="center"/>
    </xf>
    <xf numFmtId="164" fontId="28" fillId="11" borderId="32" xfId="0" applyNumberFormat="1" applyFont="1" applyFill="1" applyBorder="1" applyAlignment="1" applyProtection="1">
      <alignment horizontal="center" vertical="center"/>
    </xf>
    <xf numFmtId="0" fontId="28" fillId="11" borderId="32" xfId="0" applyNumberFormat="1" applyFont="1" applyFill="1" applyBorder="1" applyAlignment="1" applyProtection="1">
      <alignment horizontal="center" vertical="center"/>
    </xf>
    <xf numFmtId="0" fontId="20" fillId="12" borderId="42" xfId="9" applyNumberFormat="1" applyFont="1" applyFill="1" applyBorder="1" applyAlignment="1" applyProtection="1">
      <alignment horizontal="center" vertical="center"/>
    </xf>
    <xf numFmtId="0" fontId="20" fillId="12" borderId="49" xfId="9" applyNumberFormat="1" applyFont="1" applyFill="1" applyBorder="1" applyAlignment="1" applyProtection="1">
      <alignment horizontal="left" vertical="center"/>
    </xf>
    <xf numFmtId="0" fontId="20" fillId="12" borderId="1" xfId="9" applyNumberFormat="1" applyFont="1" applyFill="1" applyBorder="1" applyAlignment="1" applyProtection="1">
      <alignment horizontal="left" vertical="center"/>
    </xf>
    <xf numFmtId="0" fontId="20" fillId="12" borderId="2" xfId="9" applyNumberFormat="1" applyFont="1" applyFill="1" applyBorder="1" applyAlignment="1" applyProtection="1">
      <alignment horizontal="left" vertical="center"/>
    </xf>
    <xf numFmtId="0" fontId="20" fillId="12" borderId="22" xfId="9" applyNumberFormat="1" applyFont="1" applyFill="1" applyBorder="1" applyAlignment="1" applyProtection="1">
      <alignment horizontal="left" vertical="center"/>
    </xf>
    <xf numFmtId="0" fontId="20" fillId="12" borderId="34" xfId="9" applyNumberFormat="1" applyFont="1" applyFill="1" applyBorder="1" applyAlignment="1" applyProtection="1">
      <alignment horizontal="left" vertical="center"/>
    </xf>
    <xf numFmtId="164" fontId="20" fillId="12" borderId="28" xfId="12" applyNumberFormat="1" applyFont="1" applyFill="1" applyBorder="1" applyAlignment="1" applyProtection="1">
      <alignment horizontal="center" vertical="center"/>
    </xf>
    <xf numFmtId="1" fontId="20" fillId="12" borderId="31" xfId="12" applyNumberFormat="1" applyFont="1" applyFill="1" applyBorder="1" applyAlignment="1" applyProtection="1">
      <alignment horizontal="center" vertical="center"/>
    </xf>
    <xf numFmtId="0" fontId="24" fillId="12" borderId="39" xfId="10" applyFont="1" applyFill="1" applyBorder="1" applyAlignment="1" applyProtection="1">
      <alignment horizontal="center" vertical="center"/>
    </xf>
    <xf numFmtId="165" fontId="20" fillId="2" borderId="9" xfId="0" applyNumberFormat="1" applyFont="1" applyFill="1" applyBorder="1" applyAlignment="1">
      <alignment horizontal="center" vertical="center"/>
    </xf>
    <xf numFmtId="165" fontId="20" fillId="2" borderId="48" xfId="0" applyNumberFormat="1" applyFont="1" applyFill="1" applyBorder="1" applyAlignment="1">
      <alignment horizontal="center" vertical="center"/>
    </xf>
    <xf numFmtId="0" fontId="22" fillId="2" borderId="4" xfId="10" applyFont="1" applyFill="1" applyBorder="1" applyAlignment="1" applyProtection="1">
      <alignment horizontal="center" vertical="center" wrapText="1"/>
      <protection locked="0"/>
    </xf>
    <xf numFmtId="0" fontId="22" fillId="2" borderId="44" xfId="10" applyFont="1" applyFill="1" applyBorder="1" applyAlignment="1" applyProtection="1">
      <alignment horizontal="center" vertical="center" wrapText="1"/>
      <protection locked="0"/>
    </xf>
    <xf numFmtId="0" fontId="22" fillId="2" borderId="5" xfId="10" applyFont="1" applyFill="1" applyBorder="1" applyAlignment="1" applyProtection="1">
      <alignment horizontal="center" vertical="center" wrapText="1"/>
      <protection locked="0"/>
    </xf>
    <xf numFmtId="0" fontId="20" fillId="0" borderId="1" xfId="9" applyNumberFormat="1" applyFont="1" applyBorder="1" applyAlignment="1" applyProtection="1">
      <alignment horizontal="left" vertical="center"/>
      <protection locked="0"/>
    </xf>
    <xf numFmtId="0" fontId="24" fillId="2" borderId="20" xfId="10" applyFont="1" applyFill="1" applyBorder="1" applyAlignment="1" applyProtection="1">
      <alignment horizontal="left" vertical="center"/>
      <protection locked="0"/>
    </xf>
    <xf numFmtId="0" fontId="24" fillId="8" borderId="4" xfId="10" applyFont="1" applyFill="1" applyBorder="1" applyAlignment="1" applyProtection="1">
      <alignment horizontal="left" vertical="center"/>
    </xf>
    <xf numFmtId="0" fontId="24" fillId="12" borderId="39" xfId="10" applyFont="1" applyFill="1" applyBorder="1" applyAlignment="1" applyProtection="1">
      <alignment horizontal="left" vertical="center"/>
    </xf>
    <xf numFmtId="0" fontId="22" fillId="8" borderId="20" xfId="10" applyFont="1" applyFill="1" applyBorder="1" applyAlignment="1" applyProtection="1">
      <alignment horizontal="left" vertical="center" wrapText="1"/>
    </xf>
    <xf numFmtId="0" fontId="22" fillId="12" borderId="20" xfId="10" applyFont="1" applyFill="1" applyBorder="1" applyAlignment="1" applyProtection="1">
      <alignment horizontal="left" vertical="center" wrapText="1"/>
    </xf>
    <xf numFmtId="0" fontId="20" fillId="2" borderId="0" xfId="0" applyFont="1" applyFill="1" applyAlignment="1" applyProtection="1">
      <alignment horizontal="left" vertical="center" wrapText="1"/>
    </xf>
    <xf numFmtId="0" fontId="29" fillId="2" borderId="0" xfId="0" applyFont="1" applyFill="1" applyBorder="1" applyAlignment="1" applyProtection="1">
      <alignment vertical="center" wrapText="1"/>
    </xf>
    <xf numFmtId="0" fontId="22" fillId="8" borderId="47" xfId="10" applyFont="1" applyFill="1" applyBorder="1" applyAlignment="1" applyProtection="1">
      <alignment horizontal="center" vertical="center" wrapText="1"/>
    </xf>
    <xf numFmtId="0" fontId="22" fillId="8" borderId="2" xfId="10" applyFont="1" applyFill="1" applyBorder="1" applyAlignment="1" applyProtection="1">
      <alignment horizontal="center" vertical="center" wrapText="1"/>
    </xf>
    <xf numFmtId="0" fontId="21" fillId="2" borderId="46" xfId="0" applyFont="1" applyFill="1" applyBorder="1" applyAlignment="1" applyProtection="1">
      <alignment vertical="center"/>
    </xf>
    <xf numFmtId="0" fontId="22" fillId="12" borderId="3" xfId="10" applyFont="1" applyFill="1" applyBorder="1" applyAlignment="1" applyProtection="1">
      <alignment horizontal="center" vertical="center" wrapText="1"/>
    </xf>
    <xf numFmtId="0" fontId="20" fillId="2" borderId="58" xfId="0" applyFont="1" applyFill="1" applyBorder="1" applyAlignment="1">
      <alignment vertical="center"/>
    </xf>
    <xf numFmtId="0" fontId="22" fillId="2" borderId="44" xfId="10" applyFont="1" applyFill="1" applyBorder="1" applyAlignment="1" applyProtection="1">
      <alignment horizontal="center" vertical="center" wrapText="1"/>
      <protection locked="0"/>
    </xf>
    <xf numFmtId="0" fontId="23" fillId="3" borderId="6" xfId="0" applyFont="1" applyFill="1" applyBorder="1" applyAlignment="1">
      <alignment horizontal="center" vertical="center"/>
    </xf>
    <xf numFmtId="0" fontId="23" fillId="3" borderId="27" xfId="0" applyFont="1" applyFill="1" applyBorder="1" applyAlignment="1">
      <alignment horizontal="center" vertical="center"/>
    </xf>
    <xf numFmtId="0" fontId="23" fillId="3" borderId="53" xfId="0" applyFont="1" applyFill="1" applyBorder="1" applyAlignment="1">
      <alignment horizontal="center" vertical="center"/>
    </xf>
    <xf numFmtId="0" fontId="20" fillId="2" borderId="13" xfId="0" applyFont="1" applyFill="1" applyBorder="1" applyAlignment="1">
      <alignment vertical="center"/>
    </xf>
    <xf numFmtId="0" fontId="20" fillId="2" borderId="59" xfId="0" applyFont="1" applyFill="1" applyBorder="1" applyAlignment="1">
      <alignment vertical="center"/>
    </xf>
    <xf numFmtId="3" fontId="20" fillId="2" borderId="42" xfId="0" applyNumberFormat="1" applyFont="1" applyFill="1" applyBorder="1" applyAlignment="1">
      <alignment horizontal="center" vertical="center"/>
    </xf>
    <xf numFmtId="3" fontId="20" fillId="2" borderId="5" xfId="0" applyNumberFormat="1" applyFont="1" applyFill="1" applyBorder="1" applyAlignment="1">
      <alignment horizontal="center" vertical="center"/>
    </xf>
    <xf numFmtId="3" fontId="20" fillId="2" borderId="34" xfId="0" applyNumberFormat="1" applyFont="1" applyFill="1" applyBorder="1" applyAlignment="1">
      <alignment horizontal="center" vertical="center"/>
    </xf>
    <xf numFmtId="0" fontId="20" fillId="2" borderId="36" xfId="0" applyFont="1" applyFill="1" applyBorder="1" applyAlignment="1">
      <alignment horizontal="center" vertical="center"/>
    </xf>
    <xf numFmtId="0" fontId="20" fillId="2" borderId="11" xfId="0" applyFont="1" applyFill="1" applyBorder="1" applyAlignment="1">
      <alignment horizontal="center" vertical="center"/>
    </xf>
    <xf numFmtId="0" fontId="20" fillId="2" borderId="29" xfId="0" applyFont="1" applyFill="1" applyBorder="1" applyAlignment="1">
      <alignment horizontal="center" vertical="center"/>
    </xf>
    <xf numFmtId="0" fontId="20" fillId="2" borderId="30" xfId="0" applyFont="1" applyFill="1" applyBorder="1" applyAlignment="1">
      <alignment horizontal="left" vertical="center"/>
    </xf>
    <xf numFmtId="3" fontId="20" fillId="2" borderId="61" xfId="0" applyNumberFormat="1" applyFont="1" applyFill="1" applyBorder="1" applyAlignment="1" applyProtection="1">
      <alignment horizontal="center" vertical="center"/>
      <protection locked="0"/>
    </xf>
    <xf numFmtId="3" fontId="20" fillId="2" borderId="2" xfId="0" applyNumberFormat="1" applyFont="1" applyFill="1" applyBorder="1" applyAlignment="1" applyProtection="1">
      <alignment horizontal="center" vertical="center"/>
      <protection locked="0"/>
    </xf>
    <xf numFmtId="0" fontId="21" fillId="2" borderId="47" xfId="0" applyFont="1" applyFill="1" applyBorder="1" applyAlignment="1" applyProtection="1">
      <alignment vertical="center"/>
    </xf>
    <xf numFmtId="0" fontId="21" fillId="2" borderId="0" xfId="0" applyFont="1" applyFill="1" applyBorder="1" applyAlignment="1" applyProtection="1">
      <alignment vertical="center"/>
    </xf>
    <xf numFmtId="0" fontId="20" fillId="2" borderId="22" xfId="0" applyFont="1" applyFill="1" applyBorder="1" applyAlignment="1" applyProtection="1">
      <alignment vertical="center" wrapText="1"/>
    </xf>
    <xf numFmtId="0" fontId="21" fillId="2" borderId="3" xfId="0" applyFont="1" applyFill="1" applyBorder="1" applyAlignment="1" applyProtection="1">
      <alignment vertical="center"/>
    </xf>
    <xf numFmtId="0" fontId="21" fillId="2" borderId="3" xfId="0" applyFont="1" applyFill="1" applyBorder="1" applyAlignment="1" applyProtection="1">
      <alignment horizontal="left" vertical="center"/>
    </xf>
    <xf numFmtId="0" fontId="20" fillId="2" borderId="23" xfId="0" applyFont="1" applyFill="1" applyBorder="1" applyAlignment="1">
      <alignment vertical="center"/>
    </xf>
    <xf numFmtId="0" fontId="20" fillId="2" borderId="14" xfId="0" applyFont="1" applyFill="1" applyBorder="1" applyAlignment="1">
      <alignment vertical="center"/>
    </xf>
    <xf numFmtId="0" fontId="21" fillId="2" borderId="0" xfId="0" applyFont="1" applyFill="1" applyAlignment="1">
      <alignment vertical="center"/>
    </xf>
    <xf numFmtId="0" fontId="9" fillId="2" borderId="4" xfId="10" applyFont="1" applyFill="1" applyBorder="1" applyAlignment="1">
      <alignment vertical="center"/>
    </xf>
    <xf numFmtId="0" fontId="20" fillId="2" borderId="4" xfId="0" applyFont="1" applyFill="1" applyBorder="1" applyAlignment="1" applyProtection="1">
      <alignment horizontal="center" vertical="center"/>
    </xf>
    <xf numFmtId="0" fontId="22" fillId="2" borderId="5" xfId="10" applyFont="1" applyFill="1" applyBorder="1" applyAlignment="1" applyProtection="1">
      <alignment horizontal="center" vertical="center" wrapText="1"/>
      <protection locked="0"/>
    </xf>
    <xf numFmtId="0" fontId="20" fillId="0" borderId="1" xfId="9" applyNumberFormat="1" applyFont="1" applyBorder="1" applyAlignment="1" applyProtection="1">
      <alignment horizontal="left" vertical="center"/>
      <protection locked="0"/>
    </xf>
    <xf numFmtId="0" fontId="23" fillId="3" borderId="44" xfId="10" applyFont="1" applyFill="1" applyBorder="1" applyAlignment="1" applyProtection="1">
      <alignment horizontal="center" vertical="center" wrapText="1"/>
    </xf>
    <xf numFmtId="165" fontId="20" fillId="6" borderId="2" xfId="0" applyNumberFormat="1" applyFont="1" applyFill="1" applyBorder="1" applyAlignment="1">
      <alignment horizontal="center" vertical="center"/>
    </xf>
    <xf numFmtId="165" fontId="20" fillId="6" borderId="1" xfId="0" applyNumberFormat="1" applyFont="1" applyFill="1" applyBorder="1" applyAlignment="1">
      <alignment horizontal="center" vertical="center"/>
    </xf>
    <xf numFmtId="0" fontId="20" fillId="2" borderId="24" xfId="0" applyFont="1" applyFill="1" applyBorder="1" applyAlignment="1">
      <alignment vertical="center"/>
    </xf>
    <xf numFmtId="0" fontId="20" fillId="2" borderId="2" xfId="0" applyNumberFormat="1" applyFont="1" applyFill="1" applyBorder="1" applyAlignment="1">
      <alignment horizontal="center" vertical="center"/>
    </xf>
    <xf numFmtId="0" fontId="20" fillId="2" borderId="4" xfId="0" applyNumberFormat="1" applyFont="1" applyFill="1" applyBorder="1" applyAlignment="1">
      <alignment horizontal="center" vertical="center"/>
    </xf>
    <xf numFmtId="0" fontId="20" fillId="2" borderId="30" xfId="0" applyNumberFormat="1" applyFont="1" applyFill="1" applyBorder="1" applyAlignment="1">
      <alignment horizontal="center" vertical="center"/>
    </xf>
    <xf numFmtId="0" fontId="20" fillId="2" borderId="62" xfId="0" applyNumberFormat="1" applyFont="1" applyFill="1" applyBorder="1" applyAlignment="1">
      <alignment horizontal="center" vertical="center"/>
    </xf>
    <xf numFmtId="0" fontId="20" fillId="2" borderId="9" xfId="0" applyNumberFormat="1" applyFont="1" applyFill="1" applyBorder="1" applyAlignment="1">
      <alignment horizontal="center" vertical="center"/>
    </xf>
    <xf numFmtId="0" fontId="20" fillId="2" borderId="60" xfId="0" applyNumberFormat="1" applyFont="1" applyFill="1" applyBorder="1" applyAlignment="1">
      <alignment horizontal="center" vertical="center"/>
    </xf>
    <xf numFmtId="0" fontId="20" fillId="2" borderId="4" xfId="0" applyNumberFormat="1" applyFont="1" applyFill="1" applyBorder="1" applyAlignment="1" applyProtection="1">
      <alignment horizontal="center" vertical="center"/>
    </xf>
    <xf numFmtId="0" fontId="21" fillId="2" borderId="55" xfId="10" applyNumberFormat="1" applyFont="1" applyFill="1" applyBorder="1" applyAlignment="1" applyProtection="1">
      <alignment horizontal="center" vertical="center" wrapText="1"/>
    </xf>
    <xf numFmtId="165" fontId="20" fillId="2" borderId="62" xfId="0" applyNumberFormat="1" applyFont="1" applyFill="1" applyBorder="1" applyAlignment="1" applyProtection="1">
      <alignment horizontal="center" vertical="center"/>
    </xf>
    <xf numFmtId="0" fontId="28" fillId="11" borderId="16" xfId="0" applyFont="1" applyFill="1" applyBorder="1" applyAlignment="1" applyProtection="1">
      <alignment horizontal="center" vertical="center"/>
    </xf>
    <xf numFmtId="0" fontId="23" fillId="3" borderId="12" xfId="10" applyFont="1" applyFill="1" applyBorder="1" applyAlignment="1" applyProtection="1">
      <alignment horizontal="center" vertical="center" wrapText="1"/>
    </xf>
    <xf numFmtId="0" fontId="20" fillId="2" borderId="0" xfId="0" applyFont="1" applyFill="1" applyBorder="1" applyAlignment="1" applyProtection="1">
      <alignment vertical="center" wrapText="1"/>
    </xf>
    <xf numFmtId="0" fontId="20" fillId="0" borderId="1" xfId="9" applyNumberFormat="1" applyFont="1" applyBorder="1" applyAlignment="1" applyProtection="1">
      <alignment horizontal="left" vertical="center"/>
      <protection locked="0"/>
    </xf>
    <xf numFmtId="0" fontId="20" fillId="2" borderId="4" xfId="0" applyFont="1" applyFill="1" applyBorder="1" applyAlignment="1" applyProtection="1">
      <alignment horizontal="center" vertical="center"/>
    </xf>
    <xf numFmtId="0" fontId="22" fillId="2" borderId="44" xfId="10" applyFont="1" applyFill="1" applyBorder="1" applyAlignment="1" applyProtection="1">
      <alignment horizontal="center" vertical="center" wrapText="1"/>
      <protection locked="0"/>
    </xf>
    <xf numFmtId="0" fontId="22" fillId="2" borderId="5" xfId="10" applyFont="1" applyFill="1" applyBorder="1" applyAlignment="1" applyProtection="1">
      <alignment horizontal="center" vertical="center" wrapText="1"/>
      <protection locked="0"/>
    </xf>
    <xf numFmtId="0" fontId="23" fillId="3" borderId="44" xfId="10" applyFont="1" applyFill="1" applyBorder="1" applyAlignment="1" applyProtection="1">
      <alignment horizontal="center" vertical="center" wrapText="1"/>
    </xf>
    <xf numFmtId="0" fontId="7" fillId="2" borderId="4" xfId="10" applyFont="1" applyFill="1" applyBorder="1" applyAlignment="1" applyProtection="1">
      <alignment horizontal="center" vertical="center"/>
      <protection locked="0"/>
    </xf>
    <xf numFmtId="0" fontId="20" fillId="0" borderId="1" xfId="9" applyNumberFormat="1" applyFont="1" applyBorder="1" applyAlignment="1" applyProtection="1">
      <alignment horizontal="left" vertical="center"/>
      <protection locked="0"/>
    </xf>
    <xf numFmtId="0" fontId="20" fillId="0" borderId="49" xfId="9" applyNumberFormat="1" applyFont="1" applyBorder="1" applyAlignment="1" applyProtection="1">
      <alignment horizontal="left" vertical="center"/>
      <protection locked="0"/>
    </xf>
    <xf numFmtId="0" fontId="20" fillId="0" borderId="2" xfId="9" applyNumberFormat="1" applyFont="1" applyBorder="1" applyAlignment="1" applyProtection="1">
      <alignment horizontal="left" vertical="center"/>
      <protection locked="0"/>
    </xf>
    <xf numFmtId="0" fontId="6" fillId="2" borderId="4" xfId="10" applyFont="1" applyFill="1" applyBorder="1" applyAlignment="1" applyProtection="1">
      <alignment horizontal="center" vertical="center" wrapText="1"/>
      <protection locked="0"/>
    </xf>
    <xf numFmtId="0" fontId="20" fillId="0" borderId="22" xfId="9" applyNumberFormat="1" applyFont="1" applyBorder="1" applyAlignment="1" applyProtection="1">
      <alignment horizontal="left" vertical="center"/>
      <protection locked="0"/>
    </xf>
    <xf numFmtId="0" fontId="6" fillId="2" borderId="4" xfId="10" applyFont="1" applyFill="1" applyBorder="1" applyAlignment="1" applyProtection="1">
      <alignment horizontal="left" vertical="center" wrapText="1"/>
      <protection locked="0"/>
    </xf>
    <xf numFmtId="0" fontId="5" fillId="2" borderId="4" xfId="10" applyFont="1" applyFill="1" applyBorder="1" applyAlignment="1" applyProtection="1">
      <alignment horizontal="center" vertical="center" wrapText="1"/>
      <protection locked="0"/>
    </xf>
    <xf numFmtId="0" fontId="4" fillId="2" borderId="4" xfId="10" applyFont="1" applyFill="1" applyBorder="1" applyAlignment="1" applyProtection="1">
      <alignment horizontal="center" vertical="center"/>
      <protection locked="0"/>
    </xf>
    <xf numFmtId="0" fontId="4" fillId="2" borderId="4" xfId="10" applyFont="1" applyFill="1" applyBorder="1" applyAlignment="1" applyProtection="1">
      <alignment horizontal="left" vertical="center" wrapText="1"/>
      <protection locked="0"/>
    </xf>
    <xf numFmtId="0" fontId="34" fillId="13" borderId="4" xfId="0" applyFont="1" applyFill="1" applyBorder="1" applyAlignment="1" applyProtection="1">
      <alignment horizontal="left" vertical="center"/>
      <protection locked="0"/>
    </xf>
    <xf numFmtId="0" fontId="20" fillId="0" borderId="1" xfId="9" applyNumberFormat="1" applyFont="1" applyBorder="1" applyAlignment="1" applyProtection="1">
      <alignment horizontal="left" vertical="center"/>
      <protection locked="0"/>
    </xf>
    <xf numFmtId="0" fontId="3" fillId="2" borderId="44" xfId="10" applyFont="1" applyFill="1" applyBorder="1" applyAlignment="1" applyProtection="1">
      <alignment horizontal="center" vertical="center" wrapText="1"/>
      <protection locked="0"/>
    </xf>
    <xf numFmtId="0" fontId="3" fillId="2" borderId="4" xfId="10" applyFont="1" applyFill="1" applyBorder="1" applyAlignment="1" applyProtection="1">
      <alignment horizontal="center" vertical="center" wrapText="1"/>
      <protection locked="0"/>
    </xf>
    <xf numFmtId="0" fontId="3" fillId="2" borderId="5" xfId="10" applyFont="1" applyFill="1" applyBorder="1" applyAlignment="1" applyProtection="1">
      <alignment horizontal="center" vertical="center" wrapText="1"/>
      <protection locked="0"/>
    </xf>
    <xf numFmtId="0" fontId="20" fillId="2" borderId="0" xfId="0" applyFont="1" applyFill="1" applyAlignment="1" applyProtection="1">
      <alignment vertical="center"/>
      <protection locked="0"/>
    </xf>
    <xf numFmtId="0" fontId="3" fillId="2" borderId="4" xfId="10" applyFont="1" applyFill="1" applyBorder="1" applyAlignment="1" applyProtection="1">
      <alignment horizontal="center" vertical="center"/>
      <protection locked="0"/>
    </xf>
    <xf numFmtId="0" fontId="3" fillId="2" borderId="20" xfId="10" applyFont="1" applyFill="1" applyBorder="1" applyAlignment="1" applyProtection="1">
      <alignment horizontal="left" vertical="center" wrapText="1"/>
      <protection locked="0"/>
    </xf>
    <xf numFmtId="0" fontId="3" fillId="2" borderId="4" xfId="10" applyFont="1" applyFill="1" applyBorder="1" applyAlignment="1" applyProtection="1">
      <alignment horizontal="left" vertical="center" wrapText="1"/>
      <protection locked="0"/>
    </xf>
    <xf numFmtId="164" fontId="26" fillId="14" borderId="4" xfId="10" applyNumberFormat="1" applyFont="1" applyFill="1" applyBorder="1" applyAlignment="1" applyProtection="1">
      <alignment horizontal="center" vertical="center"/>
    </xf>
    <xf numFmtId="0" fontId="24" fillId="15" borderId="4" xfId="10" applyFont="1" applyFill="1" applyBorder="1" applyAlignment="1" applyProtection="1">
      <alignment horizontal="left" vertical="center"/>
      <protection locked="0"/>
    </xf>
    <xf numFmtId="1" fontId="20" fillId="0" borderId="4" xfId="9" applyNumberFormat="1" applyFont="1" applyFill="1" applyBorder="1" applyAlignment="1" applyProtection="1">
      <alignment horizontal="center" vertical="center"/>
      <protection locked="0"/>
    </xf>
    <xf numFmtId="0" fontId="20" fillId="0" borderId="1" xfId="9" applyNumberFormat="1" applyFont="1" applyBorder="1" applyAlignment="1" applyProtection="1">
      <alignment horizontal="left" vertical="center"/>
      <protection locked="0"/>
    </xf>
    <xf numFmtId="0" fontId="35" fillId="0" borderId="3" xfId="9" applyNumberFormat="1" applyFont="1" applyBorder="1" applyAlignment="1" applyProtection="1">
      <alignment horizontal="left" vertical="center"/>
      <protection locked="0"/>
    </xf>
    <xf numFmtId="0" fontId="35" fillId="0" borderId="1" xfId="9" applyNumberFormat="1" applyFont="1" applyBorder="1" applyAlignment="1" applyProtection="1">
      <alignment horizontal="left" vertical="center"/>
      <protection locked="0"/>
    </xf>
    <xf numFmtId="0" fontId="35" fillId="0" borderId="28" xfId="9" applyNumberFormat="1" applyFont="1" applyBorder="1" applyAlignment="1" applyProtection="1">
      <alignment horizontal="left" vertical="center"/>
      <protection locked="0"/>
    </xf>
    <xf numFmtId="0" fontId="20" fillId="0" borderId="49" xfId="9" applyNumberFormat="1" applyFont="1" applyBorder="1" applyAlignment="1" applyProtection="1">
      <alignment horizontal="left" vertical="center"/>
      <protection locked="0"/>
    </xf>
    <xf numFmtId="0" fontId="20" fillId="0" borderId="2" xfId="9" applyNumberFormat="1" applyFont="1" applyBorder="1" applyAlignment="1" applyProtection="1">
      <alignment horizontal="left" vertical="center"/>
      <protection locked="0"/>
    </xf>
    <xf numFmtId="0" fontId="20" fillId="0" borderId="3" xfId="9" applyNumberFormat="1" applyFont="1" applyBorder="1" applyAlignment="1" applyProtection="1">
      <alignment horizontal="left" vertical="center"/>
      <protection locked="0"/>
    </xf>
    <xf numFmtId="0" fontId="20" fillId="0" borderId="1" xfId="9" applyNumberFormat="1" applyFont="1" applyBorder="1" applyAlignment="1" applyProtection="1">
      <alignment horizontal="left" vertical="center"/>
      <protection locked="0"/>
    </xf>
    <xf numFmtId="0" fontId="20" fillId="0" borderId="28" xfId="9" applyNumberFormat="1" applyFont="1" applyBorder="1" applyAlignment="1" applyProtection="1">
      <alignment horizontal="left" vertical="center"/>
      <protection locked="0"/>
    </xf>
    <xf numFmtId="0" fontId="33" fillId="0" borderId="3" xfId="0" applyFont="1" applyBorder="1" applyAlignment="1" applyProtection="1">
      <alignment horizontal="left" vertical="center"/>
      <protection locked="0"/>
    </xf>
    <xf numFmtId="0" fontId="33" fillId="0" borderId="1" xfId="0" applyFont="1" applyBorder="1" applyAlignment="1" applyProtection="1">
      <alignment horizontal="left" vertical="center"/>
      <protection locked="0"/>
    </xf>
    <xf numFmtId="0" fontId="33" fillId="0" borderId="28" xfId="0" applyFont="1" applyBorder="1" applyAlignment="1" applyProtection="1">
      <alignment horizontal="left" vertical="center"/>
      <protection locked="0"/>
    </xf>
    <xf numFmtId="0" fontId="20" fillId="0" borderId="49" xfId="9" applyNumberFormat="1" applyFont="1" applyBorder="1" applyAlignment="1" applyProtection="1">
      <alignment horizontal="left" vertical="center"/>
      <protection locked="0"/>
    </xf>
    <xf numFmtId="0" fontId="20" fillId="0" borderId="2" xfId="9" applyNumberFormat="1" applyFont="1" applyBorder="1" applyAlignment="1" applyProtection="1">
      <alignment horizontal="left" vertical="center"/>
      <protection locked="0"/>
    </xf>
    <xf numFmtId="0" fontId="20" fillId="0" borderId="3" xfId="12" applyNumberFormat="1" applyFont="1" applyBorder="1" applyAlignment="1" applyProtection="1">
      <alignment horizontal="left" vertical="center"/>
      <protection locked="0"/>
    </xf>
    <xf numFmtId="0" fontId="20" fillId="0" borderId="1" xfId="12" applyNumberFormat="1" applyFont="1" applyBorder="1" applyAlignment="1" applyProtection="1">
      <alignment horizontal="left" vertical="center"/>
      <protection locked="0"/>
    </xf>
    <xf numFmtId="0" fontId="20" fillId="0" borderId="28" xfId="12" applyNumberFormat="1" applyFont="1" applyBorder="1" applyAlignment="1" applyProtection="1">
      <alignment horizontal="left" vertical="center"/>
      <protection locked="0"/>
    </xf>
    <xf numFmtId="0" fontId="35" fillId="0" borderId="3" xfId="9" applyNumberFormat="1" applyFont="1" applyBorder="1" applyAlignment="1" applyProtection="1">
      <alignment horizontal="left" vertical="center"/>
      <protection locked="0"/>
    </xf>
    <xf numFmtId="0" fontId="35" fillId="0" borderId="1" xfId="9" applyNumberFormat="1" applyFont="1" applyBorder="1" applyAlignment="1" applyProtection="1">
      <alignment horizontal="left" vertical="center"/>
      <protection locked="0"/>
    </xf>
    <xf numFmtId="0" fontId="35" fillId="0" borderId="28" xfId="9" applyNumberFormat="1" applyFont="1" applyBorder="1" applyAlignment="1" applyProtection="1">
      <alignment horizontal="left" vertical="center"/>
      <protection locked="0"/>
    </xf>
    <xf numFmtId="0" fontId="20" fillId="0" borderId="3" xfId="9" applyNumberFormat="1" applyFont="1" applyBorder="1" applyAlignment="1" applyProtection="1">
      <alignment horizontal="left" vertical="center"/>
      <protection locked="0"/>
    </xf>
    <xf numFmtId="0" fontId="20" fillId="0" borderId="1" xfId="9" applyNumberFormat="1" applyFont="1" applyBorder="1" applyAlignment="1" applyProtection="1">
      <alignment horizontal="left" vertical="center"/>
      <protection locked="0"/>
    </xf>
    <xf numFmtId="0" fontId="20" fillId="0" borderId="28" xfId="9" applyNumberFormat="1" applyFont="1" applyBorder="1" applyAlignment="1" applyProtection="1">
      <alignment horizontal="left" vertical="center"/>
      <protection locked="0"/>
    </xf>
    <xf numFmtId="0" fontId="35" fillId="0" borderId="1" xfId="9" applyNumberFormat="1" applyFont="1" applyBorder="1" applyAlignment="1" applyProtection="1">
      <alignment horizontal="left" vertical="center"/>
      <protection locked="0"/>
    </xf>
    <xf numFmtId="0" fontId="35" fillId="0" borderId="28" xfId="9" applyNumberFormat="1" applyFont="1" applyBorder="1" applyAlignment="1" applyProtection="1">
      <alignment horizontal="left" vertical="center"/>
      <protection locked="0"/>
    </xf>
    <xf numFmtId="0" fontId="20" fillId="0" borderId="49" xfId="9" applyNumberFormat="1" applyFont="1" applyBorder="1" applyAlignment="1" applyProtection="1">
      <alignment horizontal="left" vertical="center"/>
      <protection locked="0"/>
    </xf>
    <xf numFmtId="0" fontId="20" fillId="0" borderId="2" xfId="9" applyNumberFormat="1" applyFont="1" applyBorder="1" applyAlignment="1" applyProtection="1">
      <alignment horizontal="left" vertical="center"/>
      <protection locked="0"/>
    </xf>
    <xf numFmtId="0" fontId="20" fillId="0" borderId="1" xfId="12" applyNumberFormat="1" applyFont="1" applyBorder="1" applyAlignment="1" applyProtection="1">
      <alignment horizontal="left" vertical="center"/>
      <protection locked="0"/>
    </xf>
    <xf numFmtId="0" fontId="20" fillId="0" borderId="28" xfId="12" applyNumberFormat="1" applyFont="1" applyBorder="1" applyAlignment="1" applyProtection="1">
      <alignment horizontal="left" vertical="center"/>
      <protection locked="0"/>
    </xf>
    <xf numFmtId="0" fontId="33" fillId="0" borderId="1" xfId="0" applyFont="1" applyBorder="1" applyAlignment="1" applyProtection="1">
      <alignment horizontal="left" vertical="center"/>
      <protection locked="0"/>
    </xf>
    <xf numFmtId="0" fontId="33" fillId="0" borderId="28" xfId="0" applyFont="1" applyBorder="1" applyAlignment="1" applyProtection="1">
      <alignment horizontal="left" vertical="center"/>
      <protection locked="0"/>
    </xf>
    <xf numFmtId="0" fontId="2" fillId="2" borderId="4" xfId="10" applyFont="1" applyFill="1" applyBorder="1" applyAlignment="1" applyProtection="1">
      <alignment horizontal="center" vertical="center" wrapText="1"/>
      <protection locked="0"/>
    </xf>
    <xf numFmtId="0" fontId="2" fillId="2" borderId="4" xfId="10" applyFont="1" applyFill="1" applyBorder="1" applyAlignment="1" applyProtection="1">
      <alignment horizontal="center" vertical="center"/>
      <protection locked="0"/>
    </xf>
    <xf numFmtId="0" fontId="22" fillId="0" borderId="51" xfId="10" applyNumberFormat="1" applyFont="1" applyFill="1" applyBorder="1" applyAlignment="1" applyProtection="1">
      <alignment horizontal="center" vertical="center"/>
      <protection locked="0"/>
    </xf>
    <xf numFmtId="0" fontId="2" fillId="0" borderId="2" xfId="10" applyNumberFormat="1" applyFont="1" applyFill="1" applyBorder="1" applyAlignment="1" applyProtection="1">
      <alignment horizontal="center" vertical="center"/>
      <protection locked="0"/>
    </xf>
    <xf numFmtId="0" fontId="2" fillId="0" borderId="3" xfId="10" applyNumberFormat="1" applyFont="1" applyFill="1" applyBorder="1" applyAlignment="1" applyProtection="1">
      <alignment horizontal="center" vertical="center"/>
      <protection locked="0"/>
    </xf>
    <xf numFmtId="0" fontId="2" fillId="0" borderId="42" xfId="10" applyNumberFormat="1" applyFont="1" applyFill="1" applyBorder="1" applyAlignment="1" applyProtection="1">
      <alignment horizontal="center" vertical="center"/>
      <protection locked="0"/>
    </xf>
    <xf numFmtId="0" fontId="2" fillId="2" borderId="20" xfId="10" applyFont="1" applyFill="1" applyBorder="1" applyAlignment="1" applyProtection="1">
      <alignment horizontal="left" vertical="center" wrapText="1"/>
      <protection locked="0"/>
    </xf>
    <xf numFmtId="0" fontId="34" fillId="13" borderId="4" xfId="0" applyFont="1" applyFill="1" applyBorder="1" applyAlignment="1" applyProtection="1">
      <alignment horizontal="center" vertical="center" wrapText="1"/>
      <protection locked="0"/>
    </xf>
    <xf numFmtId="0" fontId="20" fillId="0" borderId="22" xfId="12" applyNumberFormat="1" applyFont="1" applyBorder="1" applyAlignment="1" applyProtection="1">
      <alignment horizontal="left" vertical="center"/>
      <protection locked="0"/>
    </xf>
    <xf numFmtId="0" fontId="20" fillId="0" borderId="35" xfId="12" applyNumberFormat="1" applyFont="1" applyBorder="1" applyAlignment="1" applyProtection="1">
      <alignment horizontal="left" vertical="center"/>
      <protection locked="0"/>
    </xf>
    <xf numFmtId="0" fontId="2" fillId="2" borderId="4" xfId="10" applyFont="1" applyFill="1" applyBorder="1" applyAlignment="1" applyProtection="1">
      <alignment horizontal="left" vertical="center" wrapText="1"/>
      <protection locked="0"/>
    </xf>
    <xf numFmtId="0" fontId="2" fillId="2" borderId="5" xfId="10" applyFont="1" applyFill="1" applyBorder="1" applyAlignment="1" applyProtection="1">
      <alignment horizontal="left" vertical="center" wrapText="1"/>
      <protection locked="0"/>
    </xf>
    <xf numFmtId="0" fontId="20" fillId="0" borderId="3" xfId="9" applyNumberFormat="1" applyFont="1" applyBorder="1" applyAlignment="1" applyProtection="1">
      <alignment horizontal="left" vertical="center"/>
      <protection locked="0"/>
    </xf>
    <xf numFmtId="0" fontId="20" fillId="0" borderId="1" xfId="9" applyNumberFormat="1" applyFont="1" applyBorder="1" applyAlignment="1" applyProtection="1">
      <alignment horizontal="left" vertical="center"/>
      <protection locked="0"/>
    </xf>
    <xf numFmtId="0" fontId="20" fillId="0" borderId="28" xfId="9" applyNumberFormat="1" applyFont="1" applyBorder="1" applyAlignment="1" applyProtection="1">
      <alignment horizontal="left" vertical="center"/>
      <protection locked="0"/>
    </xf>
    <xf numFmtId="0" fontId="20" fillId="0" borderId="49" xfId="9" applyNumberFormat="1" applyFont="1" applyBorder="1" applyAlignment="1" applyProtection="1">
      <alignment horizontal="left" vertical="center"/>
      <protection locked="0"/>
    </xf>
    <xf numFmtId="0" fontId="20" fillId="0" borderId="2" xfId="9" applyNumberFormat="1" applyFont="1" applyBorder="1" applyAlignment="1" applyProtection="1">
      <alignment horizontal="left" vertical="center"/>
      <protection locked="0"/>
    </xf>
    <xf numFmtId="0" fontId="1" fillId="2" borderId="20" xfId="10" applyFont="1" applyFill="1" applyBorder="1" applyAlignment="1" applyProtection="1">
      <alignment horizontal="left" vertical="center" wrapText="1"/>
      <protection locked="0"/>
    </xf>
    <xf numFmtId="0" fontId="1" fillId="2" borderId="4" xfId="10" applyFont="1" applyFill="1" applyBorder="1" applyAlignment="1" applyProtection="1">
      <alignment horizontal="center" vertical="center"/>
      <protection locked="0"/>
    </xf>
    <xf numFmtId="0" fontId="1" fillId="2" borderId="4" xfId="10" applyFont="1" applyFill="1" applyBorder="1" applyAlignment="1" applyProtection="1">
      <alignment horizontal="left" vertical="center" wrapText="1"/>
      <protection locked="0"/>
    </xf>
    <xf numFmtId="0" fontId="1" fillId="2" borderId="5" xfId="10" applyFont="1" applyFill="1" applyBorder="1" applyAlignment="1" applyProtection="1">
      <alignment horizontal="left" vertical="center" wrapText="1"/>
      <protection locked="0"/>
    </xf>
    <xf numFmtId="0" fontId="22" fillId="2" borderId="5" xfId="10" applyFont="1" applyFill="1" applyBorder="1" applyAlignment="1" applyProtection="1">
      <alignment horizontal="center" vertical="center" wrapText="1"/>
      <protection locked="0"/>
    </xf>
    <xf numFmtId="0" fontId="20" fillId="0" borderId="3" xfId="9" applyNumberFormat="1" applyFont="1" applyBorder="1" applyAlignment="1" applyProtection="1">
      <alignment horizontal="left" vertical="center"/>
      <protection locked="0"/>
    </xf>
    <xf numFmtId="0" fontId="20" fillId="0" borderId="1" xfId="9" applyNumberFormat="1" applyFont="1" applyBorder="1" applyAlignment="1" applyProtection="1">
      <alignment horizontal="left" vertical="center"/>
      <protection locked="0"/>
    </xf>
    <xf numFmtId="0" fontId="20" fillId="0" borderId="28" xfId="9" applyNumberFormat="1" applyFont="1" applyBorder="1" applyAlignment="1" applyProtection="1">
      <alignment horizontal="left" vertical="center"/>
      <protection locked="0"/>
    </xf>
    <xf numFmtId="0" fontId="35" fillId="0" borderId="1" xfId="9" applyNumberFormat="1" applyFont="1" applyBorder="1" applyAlignment="1" applyProtection="1">
      <alignment horizontal="left" vertical="center"/>
      <protection locked="0"/>
    </xf>
    <xf numFmtId="0" fontId="35" fillId="0" borderId="28" xfId="9" applyNumberFormat="1" applyFont="1" applyBorder="1" applyAlignment="1" applyProtection="1">
      <alignment horizontal="left" vertical="center"/>
      <protection locked="0"/>
    </xf>
    <xf numFmtId="0" fontId="20" fillId="0" borderId="49" xfId="9" applyNumberFormat="1" applyFont="1" applyBorder="1" applyAlignment="1" applyProtection="1">
      <alignment horizontal="left" vertical="center"/>
      <protection locked="0"/>
    </xf>
    <xf numFmtId="0" fontId="20" fillId="0" borderId="2" xfId="9" applyNumberFormat="1" applyFont="1" applyBorder="1" applyAlignment="1" applyProtection="1">
      <alignment horizontal="left" vertical="center"/>
      <protection locked="0"/>
    </xf>
    <xf numFmtId="0" fontId="33" fillId="0" borderId="3" xfId="0" applyFont="1" applyBorder="1" applyAlignment="1" applyProtection="1">
      <alignment horizontal="left" vertical="center"/>
      <protection locked="0"/>
    </xf>
    <xf numFmtId="0" fontId="33" fillId="0" borderId="1" xfId="0" applyFont="1" applyBorder="1" applyAlignment="1" applyProtection="1">
      <alignment horizontal="left" vertical="center"/>
      <protection locked="0"/>
    </xf>
    <xf numFmtId="0" fontId="33" fillId="0" borderId="28" xfId="0" applyFont="1" applyBorder="1" applyAlignment="1" applyProtection="1">
      <alignment horizontal="left" vertical="center"/>
      <protection locked="0"/>
    </xf>
    <xf numFmtId="0" fontId="22" fillId="0" borderId="4" xfId="10" applyFont="1" applyFill="1" applyBorder="1" applyAlignment="1" applyProtection="1">
      <alignment horizontal="left" vertical="center" wrapText="1"/>
      <protection locked="0"/>
    </xf>
    <xf numFmtId="0" fontId="24" fillId="0" borderId="4" xfId="10" applyFont="1" applyFill="1" applyBorder="1" applyAlignment="1" applyProtection="1">
      <alignment horizontal="left" vertical="center"/>
      <protection locked="0"/>
    </xf>
    <xf numFmtId="0" fontId="24" fillId="0" borderId="4" xfId="10" applyFont="1" applyFill="1" applyBorder="1" applyAlignment="1" applyProtection="1">
      <alignment horizontal="center" vertical="center"/>
      <protection locked="0"/>
    </xf>
    <xf numFmtId="0" fontId="24" fillId="0" borderId="1" xfId="10" applyFont="1" applyFill="1" applyBorder="1" applyAlignment="1" applyProtection="1">
      <alignment vertical="center"/>
      <protection locked="0"/>
    </xf>
    <xf numFmtId="0" fontId="24" fillId="16" borderId="4" xfId="10" applyFont="1" applyFill="1" applyBorder="1" applyAlignment="1" applyProtection="1">
      <alignment horizontal="left" vertical="center"/>
      <protection locked="0"/>
    </xf>
    <xf numFmtId="0" fontId="22" fillId="0" borderId="4" xfId="10" applyFont="1" applyFill="1" applyBorder="1" applyAlignment="1" applyProtection="1">
      <alignment horizontal="center" vertical="center"/>
      <protection locked="0"/>
    </xf>
    <xf numFmtId="0" fontId="20" fillId="0" borderId="7" xfId="9" applyNumberFormat="1" applyFont="1" applyFill="1" applyBorder="1" applyAlignment="1" applyProtection="1">
      <alignment horizontal="center" vertical="center"/>
      <protection locked="0"/>
    </xf>
    <xf numFmtId="0" fontId="2" fillId="0" borderId="4" xfId="10" applyFont="1" applyFill="1" applyBorder="1" applyAlignment="1" applyProtection="1">
      <alignment horizontal="center" vertical="center"/>
      <protection locked="0"/>
    </xf>
    <xf numFmtId="0" fontId="24" fillId="0" borderId="20" xfId="10" applyFont="1" applyFill="1" applyBorder="1" applyAlignment="1" applyProtection="1">
      <alignment horizontal="left" vertical="center"/>
      <protection locked="0"/>
    </xf>
    <xf numFmtId="0" fontId="24" fillId="0" borderId="13" xfId="10" applyFont="1" applyFill="1" applyBorder="1" applyAlignment="1" applyProtection="1">
      <alignment vertical="center"/>
      <protection locked="0"/>
    </xf>
    <xf numFmtId="0" fontId="2" fillId="0" borderId="4" xfId="10" applyFont="1" applyFill="1" applyBorder="1" applyAlignment="1" applyProtection="1">
      <alignment horizontal="center" vertical="center" wrapText="1"/>
      <protection locked="0"/>
    </xf>
    <xf numFmtId="0" fontId="22" fillId="0" borderId="20" xfId="10" applyFont="1" applyFill="1" applyBorder="1" applyAlignment="1" applyProtection="1">
      <alignment horizontal="left" vertical="center" wrapText="1"/>
      <protection locked="0"/>
    </xf>
    <xf numFmtId="0" fontId="1" fillId="0" borderId="20" xfId="10" applyFont="1" applyFill="1" applyBorder="1" applyAlignment="1" applyProtection="1">
      <alignment horizontal="left" vertical="center" wrapText="1"/>
      <protection locked="0"/>
    </xf>
    <xf numFmtId="0" fontId="22" fillId="0" borderId="5" xfId="10" applyNumberFormat="1" applyFont="1" applyFill="1" applyBorder="1" applyAlignment="1" applyProtection="1">
      <alignment horizontal="center" vertical="center"/>
      <protection locked="0"/>
    </xf>
    <xf numFmtId="0" fontId="22" fillId="0" borderId="4" xfId="10" applyNumberFormat="1" applyFont="1" applyFill="1" applyBorder="1" applyAlignment="1" applyProtection="1">
      <alignment horizontal="center" vertical="center"/>
      <protection locked="0"/>
    </xf>
    <xf numFmtId="0" fontId="20" fillId="0" borderId="3" xfId="9" applyNumberFormat="1" applyFont="1" applyBorder="1" applyAlignment="1" applyProtection="1">
      <alignment horizontal="left" vertical="center"/>
      <protection locked="0"/>
    </xf>
    <xf numFmtId="0" fontId="20" fillId="0" borderId="1" xfId="9" applyNumberFormat="1" applyFont="1" applyBorder="1" applyAlignment="1" applyProtection="1">
      <alignment horizontal="left" vertical="center"/>
      <protection locked="0"/>
    </xf>
    <xf numFmtId="0" fontId="20" fillId="0" borderId="28" xfId="9" applyNumberFormat="1" applyFont="1" applyBorder="1" applyAlignment="1" applyProtection="1">
      <alignment horizontal="left" vertical="center"/>
      <protection locked="0"/>
    </xf>
    <xf numFmtId="0" fontId="20" fillId="0" borderId="49" xfId="9" applyNumberFormat="1" applyFont="1" applyBorder="1" applyAlignment="1" applyProtection="1">
      <alignment horizontal="left" vertical="center"/>
      <protection locked="0"/>
    </xf>
    <xf numFmtId="0" fontId="20" fillId="0" borderId="2" xfId="9" applyNumberFormat="1" applyFont="1" applyBorder="1" applyAlignment="1" applyProtection="1">
      <alignment horizontal="left" vertical="center"/>
      <protection locked="0"/>
    </xf>
    <xf numFmtId="1" fontId="20" fillId="14" borderId="7" xfId="9" applyNumberFormat="1" applyFont="1" applyFill="1" applyBorder="1" applyAlignment="1" applyProtection="1">
      <alignment horizontal="center" vertical="center"/>
    </xf>
    <xf numFmtId="0" fontId="22" fillId="14" borderId="2" xfId="10" applyNumberFormat="1" applyFont="1" applyFill="1" applyBorder="1" applyAlignment="1" applyProtection="1">
      <alignment horizontal="center" vertical="center"/>
    </xf>
    <xf numFmtId="0" fontId="22" fillId="14" borderId="20" xfId="10" applyNumberFormat="1" applyFont="1" applyFill="1" applyBorder="1" applyAlignment="1" applyProtection="1">
      <alignment horizontal="center" vertical="center"/>
      <protection locked="0"/>
    </xf>
    <xf numFmtId="0" fontId="22" fillId="14" borderId="5" xfId="10" applyNumberFormat="1" applyFont="1" applyFill="1" applyBorder="1" applyAlignment="1" applyProtection="1">
      <alignment horizontal="center" vertical="center"/>
    </xf>
    <xf numFmtId="0" fontId="26" fillId="14" borderId="35" xfId="10" applyNumberFormat="1" applyFont="1" applyFill="1" applyBorder="1" applyAlignment="1" applyProtection="1">
      <alignment horizontal="center" vertical="center"/>
    </xf>
    <xf numFmtId="0" fontId="26" fillId="14" borderId="34" xfId="10" applyNumberFormat="1" applyFont="1" applyFill="1" applyBorder="1" applyAlignment="1" applyProtection="1">
      <alignment horizontal="center" vertical="center"/>
    </xf>
    <xf numFmtId="0" fontId="28" fillId="14" borderId="11" xfId="0" applyNumberFormat="1" applyFont="1" applyFill="1" applyBorder="1" applyAlignment="1" applyProtection="1">
      <alignment horizontal="center" vertical="center"/>
    </xf>
    <xf numFmtId="0" fontId="20" fillId="2" borderId="0" xfId="0" applyFont="1" applyFill="1" applyAlignment="1">
      <alignment horizontal="left" vertical="top" wrapText="1"/>
    </xf>
    <xf numFmtId="0" fontId="20" fillId="2" borderId="24" xfId="0" applyFont="1" applyFill="1" applyBorder="1" applyAlignment="1" applyProtection="1">
      <alignment horizontal="left" vertical="top" wrapText="1"/>
      <protection locked="0"/>
    </xf>
    <xf numFmtId="0" fontId="20" fillId="2" borderId="0" xfId="0" applyFont="1" applyFill="1" applyBorder="1" applyAlignment="1" applyProtection="1">
      <alignment horizontal="left" vertical="top"/>
      <protection locked="0"/>
    </xf>
    <xf numFmtId="0" fontId="20" fillId="2" borderId="45" xfId="0" applyFont="1" applyFill="1" applyBorder="1" applyAlignment="1" applyProtection="1">
      <alignment horizontal="left" vertical="top"/>
      <protection locked="0"/>
    </xf>
    <xf numFmtId="0" fontId="20" fillId="2" borderId="24" xfId="0" applyFont="1" applyFill="1" applyBorder="1" applyAlignment="1" applyProtection="1">
      <alignment horizontal="left" vertical="top"/>
      <protection locked="0"/>
    </xf>
    <xf numFmtId="0" fontId="20" fillId="2" borderId="63" xfId="0" applyFont="1" applyFill="1" applyBorder="1" applyAlignment="1" applyProtection="1">
      <alignment horizontal="left" vertical="top"/>
      <protection locked="0"/>
    </xf>
    <xf numFmtId="0" fontId="20" fillId="2" borderId="57" xfId="0" applyFont="1" applyFill="1" applyBorder="1" applyAlignment="1" applyProtection="1">
      <alignment horizontal="left" vertical="top"/>
      <protection locked="0"/>
    </xf>
    <xf numFmtId="0" fontId="20" fillId="2" borderId="64" xfId="0" applyFont="1" applyFill="1" applyBorder="1" applyAlignment="1" applyProtection="1">
      <alignment horizontal="left" vertical="top"/>
      <protection locked="0"/>
    </xf>
    <xf numFmtId="0" fontId="20" fillId="2" borderId="21" xfId="0" quotePrefix="1" applyNumberFormat="1" applyFont="1" applyFill="1" applyBorder="1" applyAlignment="1" applyProtection="1">
      <alignment horizontal="center" vertical="center"/>
      <protection locked="0"/>
    </xf>
    <xf numFmtId="0" fontId="20" fillId="2" borderId="52" xfId="0" applyNumberFormat="1" applyFont="1" applyFill="1" applyBorder="1" applyAlignment="1" applyProtection="1">
      <alignment horizontal="center" vertical="center"/>
      <protection locked="0"/>
    </xf>
    <xf numFmtId="0" fontId="27" fillId="2" borderId="19" xfId="0" applyFont="1" applyFill="1" applyBorder="1" applyAlignment="1" applyProtection="1">
      <alignment horizontal="center" vertical="center"/>
      <protection locked="0"/>
    </xf>
    <xf numFmtId="0" fontId="27" fillId="2" borderId="17" xfId="0" applyFont="1" applyFill="1" applyBorder="1" applyAlignment="1" applyProtection="1">
      <alignment horizontal="center" vertical="center"/>
      <protection locked="0"/>
    </xf>
    <xf numFmtId="0" fontId="27" fillId="2" borderId="32" xfId="0" applyFont="1" applyFill="1" applyBorder="1" applyAlignment="1" applyProtection="1">
      <alignment horizontal="center" vertical="center"/>
      <protection locked="0"/>
    </xf>
    <xf numFmtId="0" fontId="20" fillId="0" borderId="12" xfId="0" applyFont="1" applyFill="1" applyBorder="1" applyAlignment="1">
      <alignment horizontal="left" vertical="center"/>
    </xf>
    <xf numFmtId="0" fontId="20" fillId="0" borderId="34" xfId="0" applyFont="1" applyFill="1" applyBorder="1" applyAlignment="1">
      <alignment horizontal="left" vertical="center"/>
    </xf>
    <xf numFmtId="0" fontId="20" fillId="6" borderId="7" xfId="0" applyFont="1" applyFill="1" applyBorder="1" applyAlignment="1">
      <alignment horizontal="left" vertical="center"/>
    </xf>
    <xf numFmtId="0" fontId="20" fillId="6" borderId="30" xfId="0" applyFont="1" applyFill="1" applyBorder="1" applyAlignment="1">
      <alignment horizontal="left" vertical="center"/>
    </xf>
    <xf numFmtId="0" fontId="20" fillId="2" borderId="10" xfId="0" applyFont="1" applyFill="1" applyBorder="1" applyAlignment="1">
      <alignment horizontal="left" vertical="center"/>
    </xf>
    <xf numFmtId="0" fontId="20" fillId="2" borderId="29" xfId="0" applyFont="1" applyFill="1" applyBorder="1" applyAlignment="1">
      <alignment horizontal="left" vertical="center"/>
    </xf>
    <xf numFmtId="0" fontId="20" fillId="2" borderId="7" xfId="0" applyFont="1" applyFill="1" applyBorder="1" applyAlignment="1">
      <alignment horizontal="left" vertical="center" wrapText="1"/>
    </xf>
    <xf numFmtId="0" fontId="20" fillId="2" borderId="8" xfId="0" applyFont="1" applyFill="1" applyBorder="1" applyAlignment="1">
      <alignment horizontal="left" vertical="center"/>
    </xf>
    <xf numFmtId="0" fontId="20" fillId="2" borderId="60" xfId="0" applyFont="1" applyFill="1" applyBorder="1" applyAlignment="1">
      <alignment horizontal="left" vertical="center"/>
    </xf>
    <xf numFmtId="0" fontId="20" fillId="2" borderId="7" xfId="0" applyFont="1" applyFill="1" applyBorder="1" applyAlignment="1">
      <alignment horizontal="left" vertical="center"/>
    </xf>
    <xf numFmtId="0" fontId="20" fillId="2" borderId="30" xfId="0" applyFont="1" applyFill="1" applyBorder="1" applyAlignment="1">
      <alignment horizontal="left" vertical="center"/>
    </xf>
    <xf numFmtId="0" fontId="20" fillId="2" borderId="50" xfId="0" applyFont="1" applyFill="1" applyBorder="1" applyAlignment="1">
      <alignment horizontal="left" vertical="center"/>
    </xf>
    <xf numFmtId="0" fontId="20" fillId="2" borderId="52" xfId="0" applyFont="1" applyFill="1" applyBorder="1" applyAlignment="1">
      <alignment horizontal="left" vertical="center"/>
    </xf>
    <xf numFmtId="0" fontId="22" fillId="2" borderId="44" xfId="10" applyFont="1" applyFill="1" applyBorder="1" applyAlignment="1" applyProtection="1">
      <alignment horizontal="center" vertical="center" wrapText="1"/>
      <protection locked="0"/>
    </xf>
    <xf numFmtId="0" fontId="22" fillId="2" borderId="5" xfId="10" applyFont="1" applyFill="1" applyBorder="1" applyAlignment="1" applyProtection="1">
      <alignment horizontal="center" vertical="center" wrapText="1"/>
      <protection locked="0"/>
    </xf>
    <xf numFmtId="0" fontId="20" fillId="2" borderId="3" xfId="0" applyFont="1" applyFill="1" applyBorder="1" applyAlignment="1" applyProtection="1">
      <alignment horizontal="left" vertical="center"/>
    </xf>
    <xf numFmtId="0" fontId="20" fillId="2" borderId="2" xfId="0" applyFont="1" applyFill="1" applyBorder="1" applyAlignment="1" applyProtection="1">
      <alignment horizontal="left" vertical="center"/>
    </xf>
    <xf numFmtId="0" fontId="21" fillId="5" borderId="4" xfId="0" applyNumberFormat="1" applyFont="1" applyFill="1" applyBorder="1" applyAlignment="1" applyProtection="1">
      <alignment horizontal="left" vertical="center"/>
      <protection locked="0"/>
    </xf>
    <xf numFmtId="0" fontId="8" fillId="2" borderId="47" xfId="10" applyFont="1" applyFill="1" applyBorder="1" applyAlignment="1" applyProtection="1">
      <alignment horizontal="center" vertical="center" wrapText="1"/>
      <protection locked="0"/>
    </xf>
    <xf numFmtId="0" fontId="22" fillId="2" borderId="39" xfId="10" applyFont="1" applyFill="1" applyBorder="1" applyAlignment="1" applyProtection="1">
      <alignment horizontal="center" vertical="center" wrapText="1"/>
      <protection locked="0"/>
    </xf>
    <xf numFmtId="0" fontId="22" fillId="2" borderId="56" xfId="10" applyFont="1" applyFill="1" applyBorder="1" applyAlignment="1" applyProtection="1">
      <alignment horizontal="center" vertical="center" wrapText="1"/>
      <protection locked="0"/>
    </xf>
    <xf numFmtId="0" fontId="22" fillId="2" borderId="46" xfId="10" applyFont="1" applyFill="1" applyBorder="1" applyAlignment="1" applyProtection="1">
      <alignment horizontal="center" vertical="center" wrapText="1"/>
      <protection locked="0"/>
    </xf>
    <xf numFmtId="0" fontId="22" fillId="2" borderId="51" xfId="10" applyFont="1" applyFill="1" applyBorder="1" applyAlignment="1" applyProtection="1">
      <alignment horizontal="center" vertical="center" wrapText="1"/>
      <protection locked="0"/>
    </xf>
    <xf numFmtId="0" fontId="22" fillId="2" borderId="42" xfId="10" applyFont="1" applyFill="1" applyBorder="1" applyAlignment="1" applyProtection="1">
      <alignment horizontal="center" vertical="center" wrapText="1"/>
      <protection locked="0"/>
    </xf>
    <xf numFmtId="0" fontId="8" fillId="2" borderId="56" xfId="10" applyFont="1" applyFill="1" applyBorder="1" applyAlignment="1" applyProtection="1">
      <alignment horizontal="center" vertical="center" wrapText="1"/>
      <protection locked="0"/>
    </xf>
    <xf numFmtId="0" fontId="22" fillId="2" borderId="47" xfId="10" applyFont="1" applyFill="1" applyBorder="1" applyAlignment="1" applyProtection="1">
      <alignment horizontal="center" vertical="center" wrapText="1"/>
      <protection locked="0"/>
    </xf>
    <xf numFmtId="0" fontId="23" fillId="3" borderId="27" xfId="10" applyFont="1" applyFill="1" applyBorder="1" applyAlignment="1" applyProtection="1">
      <alignment horizontal="center" vertical="center" wrapText="1"/>
    </xf>
    <xf numFmtId="0" fontId="23" fillId="3" borderId="5" xfId="10" applyFont="1" applyFill="1" applyBorder="1" applyAlignment="1" applyProtection="1">
      <alignment horizontal="center" vertical="center" wrapText="1"/>
    </xf>
    <xf numFmtId="0" fontId="20" fillId="0" borderId="3" xfId="9" applyNumberFormat="1" applyFont="1" applyBorder="1" applyAlignment="1" applyProtection="1">
      <alignment horizontal="left" vertical="center"/>
      <protection locked="0"/>
    </xf>
    <xf numFmtId="0" fontId="20" fillId="0" borderId="1" xfId="9" applyNumberFormat="1" applyFont="1" applyBorder="1" applyAlignment="1" applyProtection="1">
      <alignment horizontal="left" vertical="center"/>
      <protection locked="0"/>
    </xf>
    <xf numFmtId="0" fontId="20" fillId="0" borderId="28" xfId="9" applyNumberFormat="1" applyFont="1" applyBorder="1" applyAlignment="1" applyProtection="1">
      <alignment horizontal="left" vertical="center"/>
      <protection locked="0"/>
    </xf>
    <xf numFmtId="0" fontId="35" fillId="0" borderId="3" xfId="9" applyNumberFormat="1" applyFont="1" applyBorder="1" applyAlignment="1" applyProtection="1">
      <alignment horizontal="left" vertical="center"/>
      <protection locked="0"/>
    </xf>
    <xf numFmtId="0" fontId="35" fillId="0" borderId="1" xfId="9" applyNumberFormat="1" applyFont="1" applyBorder="1" applyAlignment="1" applyProtection="1">
      <alignment horizontal="left" vertical="center"/>
      <protection locked="0"/>
    </xf>
    <xf numFmtId="0" fontId="35" fillId="0" borderId="28" xfId="9" applyNumberFormat="1" applyFont="1" applyBorder="1" applyAlignment="1" applyProtection="1">
      <alignment horizontal="left" vertical="center"/>
      <protection locked="0"/>
    </xf>
    <xf numFmtId="0" fontId="20" fillId="0" borderId="3" xfId="12" applyNumberFormat="1" applyFont="1" applyBorder="1" applyAlignment="1" applyProtection="1">
      <alignment horizontal="left" vertical="center"/>
      <protection locked="0"/>
    </xf>
    <xf numFmtId="0" fontId="20" fillId="0" borderId="1" xfId="12" applyNumberFormat="1" applyFont="1" applyBorder="1" applyAlignment="1" applyProtection="1">
      <alignment horizontal="left" vertical="center"/>
      <protection locked="0"/>
    </xf>
    <xf numFmtId="0" fontId="20" fillId="0" borderId="28" xfId="12" applyNumberFormat="1" applyFont="1" applyBorder="1" applyAlignment="1" applyProtection="1">
      <alignment horizontal="left" vertical="center"/>
      <protection locked="0"/>
    </xf>
    <xf numFmtId="0" fontId="23" fillId="3" borderId="51" xfId="10" applyFont="1" applyFill="1" applyBorder="1" applyAlignment="1" applyProtection="1">
      <alignment horizontal="center" vertical="center" wrapText="1"/>
    </xf>
    <xf numFmtId="0" fontId="23" fillId="3" borderId="42" xfId="10" applyFont="1" applyFill="1" applyBorder="1" applyAlignment="1" applyProtection="1">
      <alignment horizontal="center" vertical="center" wrapText="1"/>
    </xf>
    <xf numFmtId="0" fontId="29" fillId="2" borderId="4" xfId="0" applyNumberFormat="1" applyFont="1" applyFill="1" applyBorder="1" applyAlignment="1" applyProtection="1">
      <alignment horizontal="center" vertical="center" wrapText="1"/>
      <protection locked="0"/>
    </xf>
    <xf numFmtId="0" fontId="22" fillId="2" borderId="4" xfId="10" applyFont="1" applyFill="1" applyBorder="1" applyAlignment="1" applyProtection="1">
      <alignment horizontal="center" vertical="center" wrapText="1"/>
    </xf>
    <xf numFmtId="0" fontId="21" fillId="0" borderId="4" xfId="0" applyFont="1" applyFill="1" applyBorder="1" applyAlignment="1" applyProtection="1">
      <alignment horizontal="left" vertical="center"/>
      <protection locked="0"/>
    </xf>
    <xf numFmtId="0" fontId="23" fillId="3" borderId="65" xfId="10" applyFont="1" applyFill="1" applyBorder="1" applyAlignment="1" applyProtection="1">
      <alignment horizontal="center" vertical="center" wrapText="1"/>
    </xf>
    <xf numFmtId="0" fontId="23" fillId="3" borderId="66" xfId="10" applyFont="1" applyFill="1" applyBorder="1" applyAlignment="1" applyProtection="1">
      <alignment horizontal="center" vertical="center" wrapText="1"/>
    </xf>
    <xf numFmtId="0" fontId="23" fillId="3" borderId="61" xfId="10" applyFont="1" applyFill="1" applyBorder="1" applyAlignment="1" applyProtection="1">
      <alignment horizontal="center" vertical="center" wrapText="1"/>
    </xf>
    <xf numFmtId="0" fontId="23" fillId="3" borderId="26" xfId="10" applyFont="1" applyFill="1" applyBorder="1" applyAlignment="1" applyProtection="1">
      <alignment horizontal="center" vertical="center" wrapText="1"/>
    </xf>
    <xf numFmtId="0" fontId="23" fillId="3" borderId="43" xfId="10" applyFont="1" applyFill="1" applyBorder="1" applyAlignment="1" applyProtection="1">
      <alignment horizontal="center" vertical="center" wrapText="1"/>
    </xf>
    <xf numFmtId="0" fontId="23" fillId="3" borderId="41" xfId="10" applyFont="1" applyFill="1" applyBorder="1" applyAlignment="1" applyProtection="1">
      <alignment horizontal="center" vertical="center" wrapText="1"/>
    </xf>
    <xf numFmtId="0" fontId="23" fillId="3" borderId="15" xfId="10" applyFont="1" applyFill="1" applyBorder="1" applyAlignment="1" applyProtection="1">
      <alignment horizontal="center" vertical="center" wrapText="1"/>
    </xf>
    <xf numFmtId="0" fontId="23" fillId="3" borderId="56" xfId="10" applyFont="1" applyFill="1" applyBorder="1" applyAlignment="1" applyProtection="1">
      <alignment horizontal="center" vertical="center" wrapText="1"/>
    </xf>
    <xf numFmtId="0" fontId="23" fillId="3" borderId="6" xfId="10" applyFont="1" applyFill="1" applyBorder="1" applyAlignment="1" applyProtection="1">
      <alignment horizontal="center" vertical="center" wrapText="1"/>
    </xf>
    <xf numFmtId="0" fontId="23" fillId="3" borderId="40" xfId="10" applyFont="1" applyFill="1" applyBorder="1" applyAlignment="1" applyProtection="1">
      <alignment horizontal="center" vertical="center" wrapText="1"/>
    </xf>
    <xf numFmtId="0" fontId="23" fillId="3" borderId="53" xfId="10" applyFont="1" applyFill="1" applyBorder="1" applyAlignment="1" applyProtection="1">
      <alignment horizontal="center" vertical="center" wrapText="1"/>
    </xf>
    <xf numFmtId="0" fontId="23" fillId="3" borderId="34" xfId="10" applyFont="1" applyFill="1" applyBorder="1" applyAlignment="1" applyProtection="1">
      <alignment horizontal="center" vertical="center" wrapText="1"/>
    </xf>
    <xf numFmtId="0" fontId="23" fillId="3" borderId="44" xfId="10" applyFont="1" applyFill="1" applyBorder="1" applyAlignment="1" applyProtection="1">
      <alignment horizontal="center" vertical="center" wrapText="1"/>
    </xf>
    <xf numFmtId="0" fontId="23" fillId="3" borderId="27" xfId="10" applyFont="1" applyFill="1" applyBorder="1" applyAlignment="1" applyProtection="1">
      <alignment horizontal="center" vertical="center"/>
    </xf>
    <xf numFmtId="0" fontId="23" fillId="3" borderId="44" xfId="10" applyFont="1" applyFill="1" applyBorder="1" applyAlignment="1" applyProtection="1">
      <alignment horizontal="center" vertical="center"/>
    </xf>
    <xf numFmtId="0" fontId="23" fillId="3" borderId="46" xfId="10" applyFont="1" applyFill="1" applyBorder="1" applyAlignment="1" applyProtection="1">
      <alignment horizontal="center" vertical="center" wrapText="1"/>
    </xf>
    <xf numFmtId="0" fontId="23" fillId="3" borderId="14" xfId="10" applyFont="1" applyFill="1" applyBorder="1" applyAlignment="1" applyProtection="1">
      <alignment horizontal="center" vertical="center" wrapText="1"/>
    </xf>
    <xf numFmtId="0" fontId="23" fillId="3" borderId="38" xfId="10" applyFont="1" applyFill="1" applyBorder="1" applyAlignment="1" applyProtection="1">
      <alignment horizontal="center" vertical="center" wrapText="1"/>
    </xf>
    <xf numFmtId="0" fontId="23" fillId="3" borderId="0" xfId="10" applyFont="1" applyFill="1" applyBorder="1" applyAlignment="1" applyProtection="1">
      <alignment horizontal="center" vertical="center" wrapText="1"/>
    </xf>
    <xf numFmtId="0" fontId="23" fillId="3" borderId="45" xfId="10" applyFont="1" applyFill="1" applyBorder="1" applyAlignment="1" applyProtection="1">
      <alignment horizontal="center" vertical="center" wrapText="1"/>
    </xf>
    <xf numFmtId="0" fontId="23" fillId="3" borderId="23" xfId="10" applyFont="1" applyFill="1" applyBorder="1" applyAlignment="1" applyProtection="1">
      <alignment horizontal="center" vertical="center" wrapText="1"/>
    </xf>
    <xf numFmtId="0" fontId="23" fillId="3" borderId="24" xfId="10" applyFont="1" applyFill="1" applyBorder="1" applyAlignment="1" applyProtection="1">
      <alignment horizontal="center" vertical="center" wrapText="1"/>
    </xf>
    <xf numFmtId="0" fontId="20" fillId="0" borderId="49" xfId="9" applyNumberFormat="1" applyFont="1" applyBorder="1" applyAlignment="1" applyProtection="1">
      <alignment horizontal="left" vertical="center"/>
      <protection locked="0"/>
    </xf>
    <xf numFmtId="0" fontId="20" fillId="0" borderId="2" xfId="9" applyNumberFormat="1" applyFont="1" applyBorder="1" applyAlignment="1" applyProtection="1">
      <alignment horizontal="left" vertical="center"/>
      <protection locked="0"/>
    </xf>
    <xf numFmtId="0" fontId="7" fillId="2" borderId="47" xfId="10" applyFont="1" applyFill="1" applyBorder="1" applyAlignment="1" applyProtection="1">
      <alignment horizontal="center" vertical="center" wrapText="1"/>
      <protection locked="0"/>
    </xf>
    <xf numFmtId="0" fontId="8" fillId="2" borderId="15" xfId="10" applyFont="1" applyFill="1" applyBorder="1" applyAlignment="1" applyProtection="1">
      <alignment horizontal="center" vertical="center" wrapText="1"/>
      <protection locked="0"/>
    </xf>
    <xf numFmtId="0" fontId="22" fillId="2" borderId="26" xfId="10" applyFont="1" applyFill="1" applyBorder="1" applyAlignment="1" applyProtection="1">
      <alignment horizontal="center" vertical="center" wrapText="1"/>
      <protection locked="0"/>
    </xf>
    <xf numFmtId="0" fontId="23" fillId="7" borderId="43" xfId="10" applyFont="1" applyFill="1" applyBorder="1" applyAlignment="1" applyProtection="1">
      <alignment horizontal="center" vertical="center" wrapText="1"/>
    </xf>
    <xf numFmtId="0" fontId="23" fillId="7" borderId="37" xfId="10" applyFont="1" applyFill="1" applyBorder="1" applyAlignment="1" applyProtection="1">
      <alignment horizontal="center" vertical="center" wrapText="1"/>
    </xf>
    <xf numFmtId="0" fontId="23" fillId="7" borderId="25" xfId="10" applyFont="1" applyFill="1" applyBorder="1" applyAlignment="1" applyProtection="1">
      <alignment horizontal="center" vertical="center" wrapText="1"/>
    </xf>
    <xf numFmtId="0" fontId="23" fillId="11" borderId="43" xfId="10" applyFont="1" applyFill="1" applyBorder="1" applyAlignment="1" applyProtection="1">
      <alignment horizontal="center" vertical="center" wrapText="1"/>
    </xf>
    <xf numFmtId="0" fontId="23" fillId="11" borderId="37" xfId="10" applyFont="1" applyFill="1" applyBorder="1" applyAlignment="1" applyProtection="1">
      <alignment horizontal="center" vertical="center" wrapText="1"/>
    </xf>
    <xf numFmtId="0" fontId="20" fillId="2" borderId="4" xfId="0" applyFont="1" applyFill="1" applyBorder="1" applyAlignment="1" applyProtection="1">
      <alignment horizontal="center" vertical="center"/>
    </xf>
    <xf numFmtId="0" fontId="20" fillId="2" borderId="3" xfId="0" applyFont="1" applyFill="1" applyBorder="1" applyAlignment="1" applyProtection="1">
      <alignment horizontal="center" vertical="center"/>
    </xf>
    <xf numFmtId="0" fontId="20" fillId="2" borderId="2" xfId="0" applyFont="1" applyFill="1" applyBorder="1" applyAlignment="1" applyProtection="1">
      <alignment horizontal="center" vertical="center"/>
    </xf>
    <xf numFmtId="0" fontId="33" fillId="0" borderId="54" xfId="0" applyFont="1" applyBorder="1" applyAlignment="1" applyProtection="1">
      <alignment horizontal="left" vertical="center"/>
      <protection locked="0"/>
    </xf>
    <xf numFmtId="0" fontId="33" fillId="0" borderId="66" xfId="0" applyFont="1" applyBorder="1" applyAlignment="1" applyProtection="1">
      <alignment horizontal="left" vertical="center"/>
      <protection locked="0"/>
    </xf>
    <xf numFmtId="0" fontId="33" fillId="0" borderId="33" xfId="0" applyFont="1" applyBorder="1" applyAlignment="1" applyProtection="1">
      <alignment horizontal="left" vertical="center"/>
      <protection locked="0"/>
    </xf>
    <xf numFmtId="0" fontId="33" fillId="0" borderId="3" xfId="0" applyFont="1" applyBorder="1" applyAlignment="1" applyProtection="1">
      <alignment horizontal="left" vertical="center"/>
      <protection locked="0"/>
    </xf>
    <xf numFmtId="0" fontId="33" fillId="0" borderId="1" xfId="0" applyFont="1" applyBorder="1" applyAlignment="1" applyProtection="1">
      <alignment horizontal="left" vertical="center"/>
      <protection locked="0"/>
    </xf>
    <xf numFmtId="0" fontId="33" fillId="0" borderId="28" xfId="0" applyFont="1" applyBorder="1" applyAlignment="1" applyProtection="1">
      <alignment horizontal="left" vertical="center"/>
      <protection locked="0"/>
    </xf>
    <xf numFmtId="0" fontId="5" fillId="2" borderId="47" xfId="10" applyFont="1" applyFill="1" applyBorder="1" applyAlignment="1" applyProtection="1">
      <alignment horizontal="center" vertical="center" wrapText="1"/>
      <protection locked="0"/>
    </xf>
    <xf numFmtId="0" fontId="39" fillId="0" borderId="49" xfId="9" applyNumberFormat="1" applyFont="1" applyBorder="1" applyAlignment="1" applyProtection="1">
      <alignment horizontal="left" vertical="center"/>
      <protection locked="0"/>
    </xf>
    <xf numFmtId="0" fontId="39" fillId="0" borderId="1" xfId="9" applyNumberFormat="1" applyFont="1" applyBorder="1" applyAlignment="1" applyProtection="1">
      <alignment horizontal="left" vertical="center"/>
      <protection locked="0"/>
    </xf>
    <xf numFmtId="0" fontId="39" fillId="0" borderId="2" xfId="9" applyNumberFormat="1" applyFont="1" applyBorder="1" applyAlignment="1" applyProtection="1">
      <alignment horizontal="left" vertical="center"/>
      <protection locked="0"/>
    </xf>
    <xf numFmtId="0" fontId="5" fillId="2" borderId="56" xfId="10" applyFont="1" applyFill="1" applyBorder="1" applyAlignment="1" applyProtection="1">
      <alignment horizontal="center" vertical="center" wrapText="1"/>
      <protection locked="0"/>
    </xf>
    <xf numFmtId="0" fontId="5" fillId="2" borderId="15" xfId="10" applyFont="1" applyFill="1" applyBorder="1" applyAlignment="1" applyProtection="1">
      <alignment horizontal="center" vertical="center" wrapText="1"/>
      <protection locked="0"/>
    </xf>
    <xf numFmtId="0" fontId="22" fillId="2" borderId="15" xfId="10" applyFont="1" applyFill="1" applyBorder="1" applyAlignment="1" applyProtection="1">
      <alignment horizontal="center" vertical="center" wrapText="1"/>
      <protection locked="0"/>
    </xf>
    <xf numFmtId="0" fontId="21" fillId="0" borderId="4" xfId="0" applyNumberFormat="1" applyFont="1" applyFill="1" applyBorder="1" applyAlignment="1" applyProtection="1">
      <alignment horizontal="left" vertical="center"/>
      <protection locked="0"/>
    </xf>
    <xf numFmtId="0" fontId="4" fillId="2" borderId="47" xfId="10" applyFont="1" applyFill="1" applyBorder="1" applyAlignment="1" applyProtection="1">
      <alignment horizontal="center" vertical="center" wrapText="1"/>
      <protection locked="0"/>
    </xf>
    <xf numFmtId="0" fontId="20" fillId="0" borderId="54" xfId="9" applyNumberFormat="1" applyFont="1" applyBorder="1" applyAlignment="1" applyProtection="1">
      <alignment horizontal="left" vertical="center"/>
      <protection locked="0"/>
    </xf>
    <xf numFmtId="0" fontId="20" fillId="0" borderId="66" xfId="9" applyNumberFormat="1" applyFont="1" applyBorder="1" applyAlignment="1" applyProtection="1">
      <alignment horizontal="left" vertical="center"/>
      <protection locked="0"/>
    </xf>
    <xf numFmtId="0" fontId="20" fillId="0" borderId="33" xfId="9" applyNumberFormat="1" applyFont="1" applyBorder="1" applyAlignment="1" applyProtection="1">
      <alignment horizontal="left" vertical="center"/>
      <protection locked="0"/>
    </xf>
    <xf numFmtId="0" fontId="6" fillId="2" borderId="15" xfId="10" applyFont="1" applyFill="1" applyBorder="1" applyAlignment="1" applyProtection="1">
      <alignment horizontal="center" vertical="center" wrapText="1"/>
      <protection locked="0"/>
    </xf>
    <xf numFmtId="0" fontId="6" fillId="2" borderId="47" xfId="10" applyFont="1" applyFill="1" applyBorder="1" applyAlignment="1" applyProtection="1">
      <alignment horizontal="center" vertical="center" wrapText="1"/>
      <protection locked="0"/>
    </xf>
    <xf numFmtId="0" fontId="6" fillId="2" borderId="56" xfId="10" applyFont="1" applyFill="1" applyBorder="1" applyAlignment="1" applyProtection="1">
      <alignment horizontal="center" vertical="center" wrapText="1"/>
      <protection locked="0"/>
    </xf>
    <xf numFmtId="0" fontId="36" fillId="0" borderId="3" xfId="0" applyFont="1" applyBorder="1" applyAlignment="1" applyProtection="1">
      <alignment horizontal="left" vertical="center"/>
      <protection locked="0"/>
    </xf>
    <xf numFmtId="0" fontId="36" fillId="0" borderId="1" xfId="0" applyFont="1" applyBorder="1" applyAlignment="1" applyProtection="1">
      <alignment horizontal="left" vertical="center"/>
      <protection locked="0"/>
    </xf>
    <xf numFmtId="0" fontId="36" fillId="0" borderId="28" xfId="0" applyFont="1" applyBorder="1" applyAlignment="1" applyProtection="1">
      <alignment horizontal="left" vertical="center"/>
      <protection locked="0"/>
    </xf>
    <xf numFmtId="0" fontId="33" fillId="0" borderId="65" xfId="0" applyFont="1" applyBorder="1" applyAlignment="1" applyProtection="1">
      <alignment horizontal="left" vertical="center"/>
      <protection locked="0"/>
    </xf>
    <xf numFmtId="0" fontId="33" fillId="0" borderId="67" xfId="0" applyFont="1" applyBorder="1" applyAlignment="1" applyProtection="1">
      <alignment horizontal="left" vertical="center"/>
      <protection locked="0"/>
    </xf>
    <xf numFmtId="0" fontId="14"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cellStyle name="Normal 3" xfId="10"/>
    <cellStyle name="Normal 4" xfId="13"/>
    <cellStyle name="Pourcentage" xfId="9" builtinId="5"/>
    <cellStyle name="Pourcentage 2" xfId="11"/>
    <cellStyle name="Pourcentage 3" xfId="12"/>
  </cellStyles>
  <dxfs count="7724">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RowHeight="13.2"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zoomScale="85" zoomScaleNormal="85" workbookViewId="0">
      <selection activeCell="F7" sqref="F7"/>
    </sheetView>
  </sheetViews>
  <sheetFormatPr baseColWidth="10" defaultColWidth="11.44140625" defaultRowHeight="15.6" x14ac:dyDescent="0.25"/>
  <cols>
    <col min="1" max="1" width="10.6640625" style="41" customWidth="1"/>
    <col min="2" max="2" width="21.33203125" style="41" customWidth="1"/>
    <col min="3" max="3" width="23.6640625" style="41" customWidth="1"/>
    <col min="4" max="5" width="9.77734375" style="41" customWidth="1"/>
    <col min="6" max="6" width="12.109375" style="41" customWidth="1"/>
    <col min="7" max="9" width="9.77734375" style="41" customWidth="1"/>
    <col min="10" max="11" width="8" style="41" customWidth="1"/>
    <col min="12" max="16384" width="11.44140625" style="41"/>
  </cols>
  <sheetData>
    <row r="2" spans="2:18" ht="16.2" thickBot="1" x14ac:dyDescent="0.3"/>
    <row r="3" spans="2:18" ht="29.4" thickBot="1" x14ac:dyDescent="0.3">
      <c r="B3" s="357" t="s">
        <v>259</v>
      </c>
      <c r="C3" s="358"/>
      <c r="D3" s="358"/>
      <c r="E3" s="358"/>
      <c r="F3" s="358"/>
      <c r="G3" s="358"/>
      <c r="H3" s="359"/>
    </row>
    <row r="4" spans="2:18" ht="16.2" thickBot="1" x14ac:dyDescent="0.3"/>
    <row r="5" spans="2:18" ht="16.2" thickBot="1" x14ac:dyDescent="0.3">
      <c r="D5" s="42" t="s">
        <v>135</v>
      </c>
      <c r="E5" s="43" t="s">
        <v>136</v>
      </c>
      <c r="F5" s="44" t="s">
        <v>137</v>
      </c>
    </row>
    <row r="6" spans="2:18" x14ac:dyDescent="0.25">
      <c r="B6" s="371" t="s">
        <v>119</v>
      </c>
      <c r="C6" s="372"/>
      <c r="D6" s="200">
        <v>40</v>
      </c>
      <c r="E6" s="46">
        <f>F12</f>
        <v>40</v>
      </c>
      <c r="F6" s="70">
        <f>D6-E6</f>
        <v>0</v>
      </c>
      <c r="L6" s="209" t="s">
        <v>248</v>
      </c>
    </row>
    <row r="7" spans="2:18" x14ac:dyDescent="0.25">
      <c r="B7" s="369" t="s">
        <v>138</v>
      </c>
      <c r="C7" s="370"/>
      <c r="D7" s="201">
        <v>512</v>
      </c>
      <c r="E7" s="45">
        <f ca="1">F13</f>
        <v>492.25</v>
      </c>
      <c r="F7" s="71">
        <f ca="1">D7-E7</f>
        <v>19.75</v>
      </c>
      <c r="L7" s="347" t="s">
        <v>249</v>
      </c>
      <c r="M7" s="347"/>
      <c r="N7" s="347"/>
      <c r="O7" s="347"/>
      <c r="P7" s="347"/>
      <c r="Q7" s="347"/>
      <c r="R7" s="347"/>
    </row>
    <row r="8" spans="2:18" ht="16.2" thickBot="1" x14ac:dyDescent="0.3">
      <c r="B8" s="367" t="s">
        <v>154</v>
      </c>
      <c r="C8" s="368"/>
      <c r="D8" s="226">
        <f>IF(D6="",0,D7/D6)</f>
        <v>12.8</v>
      </c>
      <c r="E8" s="169">
        <f ca="1">F14</f>
        <v>12.30625</v>
      </c>
      <c r="F8" s="170">
        <f ca="1">IF(D6="",0,D8-E8)</f>
        <v>0.49375000000000036</v>
      </c>
      <c r="L8" s="347"/>
      <c r="M8" s="347"/>
      <c r="N8" s="347"/>
      <c r="O8" s="347"/>
      <c r="P8" s="347"/>
      <c r="Q8" s="347"/>
      <c r="R8" s="347"/>
    </row>
    <row r="9" spans="2:18" x14ac:dyDescent="0.25">
      <c r="L9" s="347"/>
      <c r="M9" s="347"/>
      <c r="N9" s="347"/>
      <c r="O9" s="347"/>
      <c r="P9" s="347"/>
      <c r="Q9" s="347"/>
      <c r="R9" s="347"/>
    </row>
    <row r="10" spans="2:18" ht="16.2" thickBot="1" x14ac:dyDescent="0.3">
      <c r="L10" s="347"/>
      <c r="M10" s="347"/>
      <c r="N10" s="347"/>
      <c r="O10" s="347"/>
      <c r="P10" s="347"/>
      <c r="Q10" s="347"/>
      <c r="R10" s="347"/>
    </row>
    <row r="11" spans="2:18" ht="16.2" thickBot="1" x14ac:dyDescent="0.3">
      <c r="D11" s="188" t="s">
        <v>183</v>
      </c>
      <c r="E11" s="189" t="s">
        <v>185</v>
      </c>
      <c r="F11" s="190" t="s">
        <v>4</v>
      </c>
      <c r="L11" s="347"/>
      <c r="M11" s="347"/>
      <c r="N11" s="347"/>
      <c r="O11" s="347"/>
      <c r="P11" s="347"/>
      <c r="Q11" s="347"/>
      <c r="R11" s="347"/>
    </row>
    <row r="12" spans="2:18" ht="16.2" thickBot="1" x14ac:dyDescent="0.3">
      <c r="B12" s="364" t="s">
        <v>118</v>
      </c>
      <c r="C12" s="365"/>
      <c r="D12" s="196">
        <f>SUM(début:fin!AE3)</f>
        <v>20</v>
      </c>
      <c r="E12" s="197">
        <f>SUM(début:fin!AG3)</f>
        <v>20</v>
      </c>
      <c r="F12" s="198">
        <f>D12+E12</f>
        <v>40</v>
      </c>
      <c r="L12" s="347"/>
      <c r="M12" s="347"/>
      <c r="N12" s="347"/>
      <c r="O12" s="347"/>
      <c r="P12" s="347"/>
      <c r="Q12" s="347"/>
      <c r="R12" s="347"/>
    </row>
    <row r="13" spans="2:18" x14ac:dyDescent="0.25">
      <c r="B13" s="360" t="s">
        <v>156</v>
      </c>
      <c r="C13" s="361"/>
      <c r="D13" s="193">
        <f ca="1">SUM(début:fin!AF4)</f>
        <v>450.25</v>
      </c>
      <c r="E13" s="194">
        <f ca="1">SUM(début:fin!AH4)</f>
        <v>42</v>
      </c>
      <c r="F13" s="195">
        <f ca="1">D13+E13</f>
        <v>492.25</v>
      </c>
      <c r="L13" s="347"/>
      <c r="M13" s="347"/>
      <c r="N13" s="347"/>
      <c r="O13" s="347"/>
      <c r="P13" s="347"/>
      <c r="Q13" s="347"/>
      <c r="R13" s="347"/>
    </row>
    <row r="14" spans="2:18" x14ac:dyDescent="0.25">
      <c r="B14" s="362" t="s">
        <v>157</v>
      </c>
      <c r="C14" s="363"/>
      <c r="D14" s="215">
        <f ca="1">IF(D12=0,0,D13/D12)</f>
        <v>22.512499999999999</v>
      </c>
      <c r="E14" s="215">
        <f ca="1">IF(E12=0,0,E13/E12)</f>
        <v>2.1</v>
      </c>
      <c r="F14" s="216">
        <f ca="1">IF(F12=0,0,F13/F12)</f>
        <v>12.30625</v>
      </c>
      <c r="G14" s="217"/>
      <c r="L14" s="347"/>
      <c r="M14" s="347"/>
      <c r="N14" s="347"/>
      <c r="O14" s="347"/>
      <c r="P14" s="347"/>
      <c r="Q14" s="347"/>
      <c r="R14" s="347"/>
    </row>
    <row r="15" spans="2:18" x14ac:dyDescent="0.25">
      <c r="B15" s="366" t="s">
        <v>236</v>
      </c>
      <c r="C15" s="199" t="s">
        <v>238</v>
      </c>
      <c r="D15" s="218">
        <f ca="1">SUM(début:fin!AF6)</f>
        <v>0</v>
      </c>
      <c r="E15" s="219">
        <f ca="1">SUM(début:fin!AH6)</f>
        <v>0</v>
      </c>
      <c r="F15" s="220">
        <f ca="1">D15+E15</f>
        <v>0</v>
      </c>
      <c r="L15" s="347"/>
      <c r="M15" s="347"/>
      <c r="N15" s="347"/>
      <c r="O15" s="347"/>
      <c r="P15" s="347"/>
      <c r="Q15" s="347"/>
      <c r="R15" s="347"/>
    </row>
    <row r="16" spans="2:18" x14ac:dyDescent="0.25">
      <c r="B16" s="366"/>
      <c r="C16" s="199" t="s">
        <v>239</v>
      </c>
      <c r="D16" s="218">
        <f ca="1">SUM(début:fin!AF7)</f>
        <v>0</v>
      </c>
      <c r="E16" s="219">
        <f ca="1">SUM(début:fin!AH7)</f>
        <v>0</v>
      </c>
      <c r="F16" s="220">
        <f t="shared" ref="F16:F18" ca="1" si="0">D16+E16</f>
        <v>0</v>
      </c>
      <c r="L16" s="347"/>
      <c r="M16" s="347"/>
      <c r="N16" s="347"/>
      <c r="O16" s="347"/>
      <c r="P16" s="347"/>
      <c r="Q16" s="347"/>
      <c r="R16" s="347"/>
    </row>
    <row r="17" spans="2:18" x14ac:dyDescent="0.25">
      <c r="B17" s="366"/>
      <c r="C17" s="199" t="s">
        <v>237</v>
      </c>
      <c r="D17" s="218">
        <f ca="1">SUM(début:fin!AF8)</f>
        <v>0</v>
      </c>
      <c r="E17" s="219">
        <f ca="1">SUM(début:fin!AH8)</f>
        <v>0</v>
      </c>
      <c r="F17" s="220">
        <f t="shared" ca="1" si="0"/>
        <v>0</v>
      </c>
      <c r="L17" s="347"/>
      <c r="M17" s="347"/>
      <c r="N17" s="347"/>
      <c r="O17" s="347"/>
      <c r="P17" s="347"/>
      <c r="Q17" s="347"/>
      <c r="R17" s="347"/>
    </row>
    <row r="18" spans="2:18" ht="16.2" thickBot="1" x14ac:dyDescent="0.3">
      <c r="B18" s="367" t="s">
        <v>229</v>
      </c>
      <c r="C18" s="368"/>
      <c r="D18" s="221">
        <f ca="1">SUM(début:fin!AF5)</f>
        <v>0</v>
      </c>
      <c r="E18" s="222">
        <f ca="1">SUM(début:fin!AH5)</f>
        <v>0</v>
      </c>
      <c r="F18" s="223">
        <f t="shared" ca="1" si="0"/>
        <v>0</v>
      </c>
    </row>
    <row r="20" spans="2:18" ht="16.2" thickBot="1" x14ac:dyDescent="0.3"/>
    <row r="21" spans="2:18" x14ac:dyDescent="0.25">
      <c r="B21" s="207" t="s">
        <v>240</v>
      </c>
      <c r="C21" s="208"/>
      <c r="D21" s="208"/>
      <c r="E21" s="208"/>
      <c r="F21" s="208"/>
      <c r="G21" s="355" t="s">
        <v>374</v>
      </c>
      <c r="H21" s="356"/>
    </row>
    <row r="22" spans="2:18" x14ac:dyDescent="0.25">
      <c r="B22" s="186" t="s">
        <v>241</v>
      </c>
      <c r="C22" s="191"/>
      <c r="D22" s="191"/>
      <c r="E22" s="191"/>
      <c r="F22" s="191"/>
      <c r="G22" s="191"/>
      <c r="H22" s="192"/>
    </row>
    <row r="23" spans="2:18" x14ac:dyDescent="0.25">
      <c r="B23" s="348" t="s">
        <v>419</v>
      </c>
      <c r="C23" s="349"/>
      <c r="D23" s="349"/>
      <c r="E23" s="349"/>
      <c r="F23" s="349"/>
      <c r="G23" s="349"/>
      <c r="H23" s="350"/>
    </row>
    <row r="24" spans="2:18" x14ac:dyDescent="0.25">
      <c r="B24" s="351"/>
      <c r="C24" s="349"/>
      <c r="D24" s="349"/>
      <c r="E24" s="349"/>
      <c r="F24" s="349"/>
      <c r="G24" s="349"/>
      <c r="H24" s="350"/>
    </row>
    <row r="25" spans="2:18" x14ac:dyDescent="0.25">
      <c r="B25" s="351"/>
      <c r="C25" s="349"/>
      <c r="D25" s="349"/>
      <c r="E25" s="349"/>
      <c r="F25" s="349"/>
      <c r="G25" s="349"/>
      <c r="H25" s="350"/>
    </row>
    <row r="26" spans="2:18" x14ac:dyDescent="0.25">
      <c r="B26" s="351"/>
      <c r="C26" s="349"/>
      <c r="D26" s="349"/>
      <c r="E26" s="349"/>
      <c r="F26" s="349"/>
      <c r="G26" s="349"/>
      <c r="H26" s="350"/>
    </row>
    <row r="27" spans="2:18" x14ac:dyDescent="0.25">
      <c r="B27" s="351"/>
      <c r="C27" s="349"/>
      <c r="D27" s="349"/>
      <c r="E27" s="349"/>
      <c r="F27" s="349"/>
      <c r="G27" s="349"/>
      <c r="H27" s="350"/>
    </row>
    <row r="28" spans="2:18" x14ac:dyDescent="0.25">
      <c r="B28" s="351"/>
      <c r="C28" s="349"/>
      <c r="D28" s="349"/>
      <c r="E28" s="349"/>
      <c r="F28" s="349"/>
      <c r="G28" s="349"/>
      <c r="H28" s="350"/>
    </row>
    <row r="29" spans="2:18" x14ac:dyDescent="0.25">
      <c r="B29" s="351"/>
      <c r="C29" s="349"/>
      <c r="D29" s="349"/>
      <c r="E29" s="349"/>
      <c r="F29" s="349"/>
      <c r="G29" s="349"/>
      <c r="H29" s="350"/>
    </row>
    <row r="30" spans="2:18" x14ac:dyDescent="0.25">
      <c r="B30" s="351"/>
      <c r="C30" s="349"/>
      <c r="D30" s="349"/>
      <c r="E30" s="349"/>
      <c r="F30" s="349"/>
      <c r="G30" s="349"/>
      <c r="H30" s="350"/>
    </row>
    <row r="31" spans="2:18" x14ac:dyDescent="0.25">
      <c r="B31" s="351"/>
      <c r="C31" s="349"/>
      <c r="D31" s="349"/>
      <c r="E31" s="349"/>
      <c r="F31" s="349"/>
      <c r="G31" s="349"/>
      <c r="H31" s="350"/>
    </row>
    <row r="32" spans="2:18" ht="16.2" thickBot="1" x14ac:dyDescent="0.3">
      <c r="B32" s="352"/>
      <c r="C32" s="353"/>
      <c r="D32" s="353"/>
      <c r="E32" s="353"/>
      <c r="F32" s="353"/>
      <c r="G32" s="353"/>
      <c r="H32" s="354"/>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316"/>
  <sheetViews>
    <sheetView tabSelected="1" zoomScale="80" zoomScaleNormal="80" workbookViewId="0">
      <pane xSplit="9" ySplit="11" topLeftCell="J186" activePane="bottomRight" state="frozen"/>
      <selection pane="topRight" activeCell="E1" sqref="E1"/>
      <selection pane="bottomLeft" activeCell="A6" sqref="A6"/>
      <selection pane="bottomRight" activeCell="N29" sqref="N29"/>
    </sheetView>
  </sheetViews>
  <sheetFormatPr baseColWidth="10" defaultColWidth="11.44140625" defaultRowHeight="15.6" outlineLevelCol="1" x14ac:dyDescent="0.25"/>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38" t="s">
        <v>69</v>
      </c>
      <c r="X2" s="38" t="s">
        <v>70</v>
      </c>
      <c r="AE2" s="434" t="s">
        <v>183</v>
      </c>
      <c r="AF2" s="434"/>
      <c r="AG2" s="434" t="s">
        <v>185</v>
      </c>
      <c r="AH2" s="434"/>
    </row>
    <row r="3" spans="1:34" ht="18" customHeight="1" x14ac:dyDescent="0.25">
      <c r="B3" s="399" t="s">
        <v>183</v>
      </c>
      <c r="C3" s="399"/>
      <c r="G3" s="184"/>
      <c r="H3" s="205" t="s">
        <v>1</v>
      </c>
      <c r="I3" s="377" t="s">
        <v>36</v>
      </c>
      <c r="J3" s="377"/>
      <c r="K3" s="377"/>
      <c r="N3" s="15"/>
      <c r="O3" s="15"/>
      <c r="P3" s="15"/>
      <c r="U3" s="375" t="str">
        <f>Paramétrage!I6</f>
        <v>M - Mention</v>
      </c>
      <c r="V3" s="376"/>
      <c r="W3" s="38">
        <f>ROUND(SUMIFS($U$12:$U$314,$H$12:$H$314,$U3,$Q$12:$Q$314,"&lt;&gt;Mut+ext"),0)</f>
        <v>11</v>
      </c>
      <c r="X3" s="224">
        <f ca="1">SUMIF($H$12:$H$334,$U3,$Y$12:$Y$287)</f>
        <v>215.25</v>
      </c>
      <c r="AE3" s="434">
        <f>IF($B$3="M2",0,I7)</f>
        <v>6</v>
      </c>
      <c r="AF3" s="434"/>
      <c r="AG3" s="435">
        <f>IF($B$3="M1",0,I7)</f>
        <v>0</v>
      </c>
      <c r="AH3" s="436"/>
    </row>
    <row r="4" spans="1:34" ht="18" customHeight="1" x14ac:dyDescent="0.25">
      <c r="B4" s="399"/>
      <c r="C4" s="399"/>
      <c r="G4" s="184"/>
      <c r="H4" s="202" t="s">
        <v>38</v>
      </c>
      <c r="I4" s="377" t="s">
        <v>259</v>
      </c>
      <c r="J4" s="377"/>
      <c r="K4" s="377"/>
      <c r="N4" s="15"/>
      <c r="O4" s="15"/>
      <c r="P4" s="15"/>
      <c r="U4" s="375" t="str">
        <f>Paramétrage!I7</f>
        <v>TR - Transversale</v>
      </c>
      <c r="V4" s="376"/>
      <c r="W4" s="211">
        <f>ROUND(SUMIFS($U$12:$U$314,$H$12:$H$314,$U4,$Q$12:$Q$314,"&lt;&gt;Mut+ext"),0)</f>
        <v>0</v>
      </c>
      <c r="X4" s="224">
        <f ca="1">SUMIF($H$12:$H$334,$U4,$Y$12:$Y$287)</f>
        <v>0</v>
      </c>
      <c r="AE4" s="211">
        <f>IF($B$3="M2",0,W3)</f>
        <v>11</v>
      </c>
      <c r="AF4" s="211">
        <f ca="1">IF($B$3="M2",0,X3)</f>
        <v>215.25</v>
      </c>
      <c r="AG4" s="211">
        <f>IF($B$3="M1",0,W3)</f>
        <v>0</v>
      </c>
      <c r="AH4" s="211">
        <f>IF($B$3="M1",0,X3)</f>
        <v>0</v>
      </c>
    </row>
    <row r="5" spans="1:34" ht="18" customHeight="1" x14ac:dyDescent="0.25">
      <c r="A5" s="181"/>
      <c r="B5" s="399" t="s">
        <v>184</v>
      </c>
      <c r="C5" s="399"/>
      <c r="E5" s="9"/>
      <c r="F5" s="9"/>
      <c r="G5" s="9"/>
      <c r="H5" s="205" t="s">
        <v>66</v>
      </c>
      <c r="I5" s="377" t="s">
        <v>355</v>
      </c>
      <c r="J5" s="377"/>
      <c r="K5" s="377"/>
      <c r="U5" s="375" t="str">
        <f>Paramétrage!I8</f>
        <v>RFC - Recettes de FC</v>
      </c>
      <c r="V5" s="376"/>
      <c r="W5" s="211">
        <f>ROUND(SUMIFS($U$12:$U$314,$H$12:$H$314,$U5,$Q$12:$Q$314,"&lt;&gt;Mut+ext"),0)</f>
        <v>0</v>
      </c>
      <c r="X5" s="224">
        <f ca="1">SUMIF($H$12:$H$334,$U5,$Y$12:$Y$287)</f>
        <v>0</v>
      </c>
      <c r="AE5" s="211">
        <f t="shared" ref="AE5:AE8" si="0">IF($B$3="M2",0,W4)</f>
        <v>0</v>
      </c>
      <c r="AF5" s="211">
        <f t="shared" ref="AF5:AF8" ca="1" si="1">IF($B$3="M2",0,X4)</f>
        <v>0</v>
      </c>
      <c r="AG5" s="211">
        <f t="shared" ref="AG5:AG8" si="2">IF($B$3="M1",0,W4)</f>
        <v>0</v>
      </c>
      <c r="AH5" s="211">
        <f t="shared" ref="AH5:AH8" si="3">IF($B$3="M1",0,X4)</f>
        <v>0</v>
      </c>
    </row>
    <row r="6" spans="1:34" ht="18" customHeight="1" x14ac:dyDescent="0.25">
      <c r="A6" s="181"/>
      <c r="B6" s="399"/>
      <c r="C6" s="399"/>
      <c r="E6" s="9"/>
      <c r="F6" s="9"/>
      <c r="H6" s="205" t="s">
        <v>242</v>
      </c>
      <c r="I6" s="377" t="s">
        <v>260</v>
      </c>
      <c r="J6" s="377"/>
      <c r="K6" s="377"/>
      <c r="U6" s="375" t="str">
        <f>Paramétrage!I9</f>
        <v>RA - Recettes d'apprentissage</v>
      </c>
      <c r="V6" s="376"/>
      <c r="W6" s="211">
        <f>ROUND(SUMIFS($U$12:$U$314,$H$12:$H$314,$U6,$Q$12:$Q$314,"&lt;&gt;Mut+ext"),0)</f>
        <v>0</v>
      </c>
      <c r="X6" s="224">
        <f ca="1">SUMIF($H$12:$H$334,$U6,$Y$12:$Y$287)</f>
        <v>0</v>
      </c>
      <c r="AE6" s="211">
        <f t="shared" si="0"/>
        <v>0</v>
      </c>
      <c r="AF6" s="211">
        <f t="shared" ca="1" si="1"/>
        <v>0</v>
      </c>
      <c r="AG6" s="211">
        <f t="shared" si="2"/>
        <v>0</v>
      </c>
      <c r="AH6" s="211">
        <f t="shared" si="3"/>
        <v>0</v>
      </c>
    </row>
    <row r="7" spans="1:34" ht="18" customHeight="1" x14ac:dyDescent="0.25">
      <c r="A7" s="181"/>
      <c r="B7" s="181"/>
      <c r="C7" s="181"/>
      <c r="E7" s="9"/>
      <c r="F7" s="9"/>
      <c r="G7" s="9"/>
      <c r="H7" s="206" t="s">
        <v>71</v>
      </c>
      <c r="I7" s="401">
        <v>6</v>
      </c>
      <c r="J7" s="401"/>
      <c r="K7" s="401"/>
      <c r="U7" s="375" t="str">
        <f>Paramétrage!I10</f>
        <v>RP - Recettes propres autres</v>
      </c>
      <c r="V7" s="376"/>
      <c r="W7" s="211">
        <f>ROUND(SUMIFS($U$12:$U$314,$H$12:$H$314,$U7,$Q$12:$Q$314,"&lt;&gt;Mut+ext"),0)</f>
        <v>0</v>
      </c>
      <c r="X7" s="224">
        <f ca="1">SUMIF($H$12:$H$334,$U7,$Y$12:$Y$287)</f>
        <v>0</v>
      </c>
      <c r="AE7" s="211">
        <f t="shared" si="0"/>
        <v>0</v>
      </c>
      <c r="AF7" s="211">
        <f t="shared" ca="1" si="1"/>
        <v>0</v>
      </c>
      <c r="AG7" s="211">
        <f t="shared" si="2"/>
        <v>0</v>
      </c>
      <c r="AH7" s="211">
        <f t="shared" si="3"/>
        <v>0</v>
      </c>
    </row>
    <row r="8" spans="1:34" ht="18" customHeight="1" x14ac:dyDescent="0.25">
      <c r="A8" s="47"/>
      <c r="B8" s="47"/>
      <c r="C8" s="47"/>
      <c r="D8" s="9"/>
      <c r="E8" s="9"/>
      <c r="F8" s="9"/>
      <c r="G8" s="9"/>
      <c r="H8" s="16"/>
      <c r="U8" s="16"/>
      <c r="AE8" s="211">
        <f t="shared" si="0"/>
        <v>0</v>
      </c>
      <c r="AF8" s="211">
        <f t="shared" ca="1" si="1"/>
        <v>0</v>
      </c>
      <c r="AG8" s="211">
        <f t="shared" si="2"/>
        <v>0</v>
      </c>
      <c r="AH8" s="211">
        <f t="shared" si="3"/>
        <v>0</v>
      </c>
    </row>
    <row r="9" spans="1:34" ht="6.45" customHeight="1" thickBot="1" x14ac:dyDescent="0.3">
      <c r="B9" s="229"/>
      <c r="C9" s="229"/>
      <c r="D9" s="35"/>
      <c r="E9" s="16"/>
      <c r="F9" s="16"/>
      <c r="G9" s="16"/>
      <c r="H9" s="16"/>
      <c r="U9" s="16"/>
    </row>
    <row r="10" spans="1:34" ht="68.55" customHeight="1" x14ac:dyDescent="0.3">
      <c r="A10" s="19"/>
      <c r="B10" s="402" t="s">
        <v>182</v>
      </c>
      <c r="C10" s="403"/>
      <c r="D10" s="403"/>
      <c r="E10" s="403"/>
      <c r="F10" s="404"/>
      <c r="G10" s="386" t="s">
        <v>14</v>
      </c>
      <c r="H10" s="386" t="s">
        <v>68</v>
      </c>
      <c r="I10" s="415" t="s">
        <v>13</v>
      </c>
      <c r="J10" s="405" t="s">
        <v>72</v>
      </c>
      <c r="K10" s="405" t="s">
        <v>10</v>
      </c>
      <c r="L10" s="415" t="s">
        <v>11</v>
      </c>
      <c r="M10" s="386" t="s">
        <v>243</v>
      </c>
      <c r="N10" s="386" t="s">
        <v>244</v>
      </c>
      <c r="O10" s="405" t="s">
        <v>139</v>
      </c>
      <c r="P10" s="408" t="s">
        <v>65</v>
      </c>
      <c r="Q10" s="410" t="s">
        <v>134</v>
      </c>
      <c r="R10" s="408" t="s">
        <v>73</v>
      </c>
      <c r="S10" s="418"/>
      <c r="T10" s="419"/>
      <c r="U10" s="405" t="s">
        <v>5</v>
      </c>
      <c r="V10" s="64" t="s">
        <v>15</v>
      </c>
      <c r="W10" s="21" t="s">
        <v>186</v>
      </c>
      <c r="X10" s="21" t="s">
        <v>16</v>
      </c>
      <c r="Y10" s="20" t="s">
        <v>22</v>
      </c>
      <c r="Z10" s="422" t="s">
        <v>245</v>
      </c>
      <c r="AA10" s="418"/>
      <c r="AB10" s="418"/>
      <c r="AC10" s="386" t="s">
        <v>232</v>
      </c>
      <c r="AD10" s="412" t="s">
        <v>233</v>
      </c>
      <c r="AE10" s="405" t="s">
        <v>12</v>
      </c>
      <c r="AF10" s="406" t="s">
        <v>6</v>
      </c>
    </row>
    <row r="11" spans="1:34" ht="16.2" thickBot="1" x14ac:dyDescent="0.35">
      <c r="A11" s="19"/>
      <c r="B11" s="228" t="s">
        <v>25</v>
      </c>
      <c r="C11" s="397" t="s">
        <v>9</v>
      </c>
      <c r="D11" s="398"/>
      <c r="E11" s="214" t="s">
        <v>24</v>
      </c>
      <c r="F11" s="214" t="s">
        <v>256</v>
      </c>
      <c r="G11" s="414"/>
      <c r="H11" s="414"/>
      <c r="I11" s="416"/>
      <c r="J11" s="417"/>
      <c r="K11" s="417"/>
      <c r="L11" s="416"/>
      <c r="M11" s="414"/>
      <c r="N11" s="387"/>
      <c r="O11" s="417"/>
      <c r="P11" s="409"/>
      <c r="Q11" s="411"/>
      <c r="R11" s="409"/>
      <c r="S11" s="420"/>
      <c r="T11" s="421"/>
      <c r="U11" s="417"/>
      <c r="V11" s="77">
        <f>V171+V314</f>
        <v>206.5</v>
      </c>
      <c r="W11" s="78">
        <f>W171+W314</f>
        <v>0</v>
      </c>
      <c r="X11" s="78">
        <f>X171+X314</f>
        <v>206.5</v>
      </c>
      <c r="Y11" s="225">
        <f>Y171+Y314</f>
        <v>215.25</v>
      </c>
      <c r="Z11" s="423"/>
      <c r="AA11" s="420"/>
      <c r="AB11" s="420"/>
      <c r="AC11" s="387"/>
      <c r="AD11" s="413"/>
      <c r="AE11" s="398"/>
      <c r="AF11" s="407"/>
    </row>
    <row r="12" spans="1:34" ht="15.45" customHeight="1" x14ac:dyDescent="0.25">
      <c r="A12" s="429" t="s">
        <v>17</v>
      </c>
      <c r="B12" s="400" t="s">
        <v>120</v>
      </c>
      <c r="C12" s="378" t="s">
        <v>267</v>
      </c>
      <c r="D12" s="379"/>
      <c r="E12" s="373">
        <v>8</v>
      </c>
      <c r="F12" s="373" t="s">
        <v>257</v>
      </c>
      <c r="G12" s="171" t="s">
        <v>187</v>
      </c>
      <c r="H12" s="56" t="s">
        <v>158</v>
      </c>
      <c r="I12" s="74" t="s">
        <v>261</v>
      </c>
      <c r="J12" s="68" t="s">
        <v>81</v>
      </c>
      <c r="K12" s="79" t="s">
        <v>257</v>
      </c>
      <c r="L12" s="49"/>
      <c r="M12" s="50" t="s">
        <v>2</v>
      </c>
      <c r="N12" s="62">
        <v>7</v>
      </c>
      <c r="O12" s="59">
        <v>60</v>
      </c>
      <c r="P12" s="66">
        <v>80</v>
      </c>
      <c r="Q12" s="55" t="s">
        <v>280</v>
      </c>
      <c r="R12" s="388" t="s">
        <v>262</v>
      </c>
      <c r="S12" s="389"/>
      <c r="T12" s="390"/>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7</v>
      </c>
      <c r="W12" s="52"/>
      <c r="X12" s="112">
        <f t="shared" ref="X12:X20" si="4">IF(OR(M12="",Q12="Mut+ext"),0,IF(ISERROR(V12+W12)=TRUE,V12,V12+W12))</f>
        <v>7</v>
      </c>
      <c r="Y12" s="114">
        <f>IF(OR(M12="",Q12="Mut+ext"),0,IF(ISERROR(W12+V12*VLOOKUP(M12,Paramétrage!$C$6:$E$29,3,0))=TRUE,X12,W12+V12*VLOOKUP(M12,Paramétrage!$C$6:$E$29,3,0)))</f>
        <v>10.5</v>
      </c>
      <c r="Z12" s="424" t="s">
        <v>266</v>
      </c>
      <c r="AA12" s="389"/>
      <c r="AB12" s="425"/>
      <c r="AC12" s="80" t="s">
        <v>312</v>
      </c>
      <c r="AD12" s="53"/>
      <c r="AE12" s="81">
        <f t="shared" ref="AE12:AE25" si="5">IF(G12="",0,IF(K12="",0,IF(SUMIF($G$12:$G$25,G12,$O$12:$O$25)=0,0,IF(OR(L12="",K12="obligatoire"),AF12/SUMIF($G$12:$G$25,G12,$O$12:$O$25),AF12/(SUMIF($G$12:$G$25,G12,$O$12:$O$25)/L12)))))</f>
        <v>7</v>
      </c>
      <c r="AF12" s="22">
        <f t="shared" ref="AF12:AF25" si="6">N12*O12</f>
        <v>420</v>
      </c>
    </row>
    <row r="13" spans="1:34" ht="15.45" customHeight="1" x14ac:dyDescent="0.25">
      <c r="A13" s="430"/>
      <c r="B13" s="400"/>
      <c r="C13" s="384"/>
      <c r="D13" s="381"/>
      <c r="E13" s="373"/>
      <c r="F13" s="373"/>
      <c r="G13" s="248" t="s">
        <v>253</v>
      </c>
      <c r="H13" s="56" t="s">
        <v>158</v>
      </c>
      <c r="I13" s="74" t="s">
        <v>261</v>
      </c>
      <c r="J13" s="68" t="s">
        <v>81</v>
      </c>
      <c r="K13" s="79" t="s">
        <v>257</v>
      </c>
      <c r="L13" s="49"/>
      <c r="M13" s="50" t="s">
        <v>2</v>
      </c>
      <c r="N13" s="62">
        <v>7</v>
      </c>
      <c r="O13" s="59">
        <v>60</v>
      </c>
      <c r="P13" s="66">
        <v>80</v>
      </c>
      <c r="Q13" s="51" t="s">
        <v>265</v>
      </c>
      <c r="R13" s="388" t="s">
        <v>313</v>
      </c>
      <c r="S13" s="389"/>
      <c r="T13" s="390"/>
      <c r="U13" s="113"/>
      <c r="V13" s="115"/>
      <c r="W13" s="52"/>
      <c r="X13" s="112"/>
      <c r="Y13" s="114"/>
      <c r="Z13" s="237"/>
      <c r="AA13" s="236"/>
      <c r="AB13" s="238"/>
      <c r="AC13" s="80"/>
      <c r="AD13" s="53"/>
      <c r="AE13" s="81"/>
      <c r="AF13" s="22"/>
    </row>
    <row r="14" spans="1:34" ht="15.45" customHeight="1" x14ac:dyDescent="0.25">
      <c r="A14" s="430"/>
      <c r="B14" s="400"/>
      <c r="C14" s="384"/>
      <c r="D14" s="381"/>
      <c r="E14" s="373"/>
      <c r="F14" s="373"/>
      <c r="G14" s="248" t="s">
        <v>254</v>
      </c>
      <c r="H14" s="56" t="s">
        <v>158</v>
      </c>
      <c r="I14" s="74" t="s">
        <v>261</v>
      </c>
      <c r="J14" s="68" t="s">
        <v>81</v>
      </c>
      <c r="K14" s="79" t="s">
        <v>257</v>
      </c>
      <c r="L14" s="49"/>
      <c r="M14" s="50" t="s">
        <v>2</v>
      </c>
      <c r="N14" s="62">
        <v>7</v>
      </c>
      <c r="O14" s="59">
        <v>60</v>
      </c>
      <c r="P14" s="66">
        <v>80</v>
      </c>
      <c r="Q14" s="51" t="s">
        <v>265</v>
      </c>
      <c r="R14" s="440" t="s">
        <v>314</v>
      </c>
      <c r="S14" s="441"/>
      <c r="T14" s="442"/>
      <c r="U14" s="113"/>
      <c r="V14" s="115"/>
      <c r="W14" s="52"/>
      <c r="X14" s="112"/>
      <c r="Y14" s="114"/>
      <c r="Z14" s="237"/>
      <c r="AA14" s="236"/>
      <c r="AB14" s="238"/>
      <c r="AC14" s="80"/>
      <c r="AD14" s="53"/>
      <c r="AE14" s="81"/>
      <c r="AF14" s="22"/>
    </row>
    <row r="15" spans="1:34" x14ac:dyDescent="0.25">
      <c r="A15" s="430"/>
      <c r="B15" s="400"/>
      <c r="C15" s="380"/>
      <c r="D15" s="381"/>
      <c r="E15" s="373"/>
      <c r="F15" s="373"/>
      <c r="G15" s="248" t="s">
        <v>255</v>
      </c>
      <c r="H15" s="56" t="s">
        <v>158</v>
      </c>
      <c r="I15" s="74" t="s">
        <v>263</v>
      </c>
      <c r="J15" s="68">
        <v>21</v>
      </c>
      <c r="K15" s="79" t="s">
        <v>257</v>
      </c>
      <c r="L15" s="49"/>
      <c r="M15" s="50" t="s">
        <v>2</v>
      </c>
      <c r="N15" s="62">
        <v>10.5</v>
      </c>
      <c r="O15" s="59">
        <v>50</v>
      </c>
      <c r="P15" s="66">
        <v>80</v>
      </c>
      <c r="Q15" s="51" t="s">
        <v>280</v>
      </c>
      <c r="R15" s="388" t="s">
        <v>262</v>
      </c>
      <c r="S15" s="389"/>
      <c r="T15" s="390"/>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10.5</v>
      </c>
      <c r="W15" s="52"/>
      <c r="X15" s="112">
        <f t="shared" si="4"/>
        <v>10.5</v>
      </c>
      <c r="Y15" s="114">
        <f>IF(OR(M15="",Q15="Mut+ext"),0,IF(ISERROR(W15+V15*VLOOKUP(M15,Paramétrage!$C$6:$E$29,3,0))=TRUE,X15,W15+V15*VLOOKUP(M15,Paramétrage!$C$6:$E$29,3,0)))</f>
        <v>15.75</v>
      </c>
      <c r="Z15" s="424"/>
      <c r="AA15" s="389"/>
      <c r="AB15" s="425"/>
      <c r="AC15" s="80" t="s">
        <v>312</v>
      </c>
      <c r="AD15" s="53"/>
      <c r="AE15" s="81">
        <f t="shared" si="5"/>
        <v>10.5</v>
      </c>
      <c r="AF15" s="23">
        <f t="shared" si="6"/>
        <v>525</v>
      </c>
    </row>
    <row r="16" spans="1:34" x14ac:dyDescent="0.25">
      <c r="A16" s="430"/>
      <c r="B16" s="400"/>
      <c r="C16" s="380"/>
      <c r="D16" s="381"/>
      <c r="E16" s="373"/>
      <c r="F16" s="373"/>
      <c r="G16" s="248" t="s">
        <v>329</v>
      </c>
      <c r="H16" s="56" t="s">
        <v>158</v>
      </c>
      <c r="I16" s="74" t="s">
        <v>264</v>
      </c>
      <c r="J16" s="68">
        <v>21</v>
      </c>
      <c r="K16" s="79" t="s">
        <v>257</v>
      </c>
      <c r="L16" s="49"/>
      <c r="M16" s="50" t="s">
        <v>2</v>
      </c>
      <c r="N16" s="62">
        <v>10.5</v>
      </c>
      <c r="O16" s="59">
        <v>50</v>
      </c>
      <c r="P16" s="66">
        <v>80</v>
      </c>
      <c r="Q16" s="51" t="s">
        <v>265</v>
      </c>
      <c r="R16" s="388" t="s">
        <v>315</v>
      </c>
      <c r="S16" s="389"/>
      <c r="T16" s="390"/>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4"/>
        <v>0</v>
      </c>
      <c r="Y16" s="114">
        <f>IF(OR(M16="",Q16="Mut+ext"),0,IF(ISERROR(W16+V16*VLOOKUP(M16,Paramétrage!$C$6:$E$29,3,0))=TRUE,X16,W16+V16*VLOOKUP(M16,Paramétrage!$C$6:$E$29,3,0)))</f>
        <v>0</v>
      </c>
      <c r="Z16" s="424"/>
      <c r="AA16" s="389"/>
      <c r="AB16" s="425"/>
      <c r="AC16" s="80" t="s">
        <v>312</v>
      </c>
      <c r="AD16" s="53"/>
      <c r="AE16" s="81">
        <f t="shared" si="5"/>
        <v>10.5</v>
      </c>
      <c r="AF16" s="23">
        <f t="shared" si="6"/>
        <v>525</v>
      </c>
    </row>
    <row r="17" spans="1:32" hidden="1" x14ac:dyDescent="0.25">
      <c r="A17" s="430"/>
      <c r="B17" s="400"/>
      <c r="C17" s="380"/>
      <c r="D17" s="381"/>
      <c r="E17" s="373"/>
      <c r="F17" s="373"/>
      <c r="G17" s="171"/>
      <c r="H17" s="56"/>
      <c r="I17" s="74"/>
      <c r="J17" s="68"/>
      <c r="K17" s="79"/>
      <c r="L17" s="49"/>
      <c r="M17" s="50"/>
      <c r="N17" s="62"/>
      <c r="O17" s="59"/>
      <c r="P17" s="66"/>
      <c r="Q17" s="51"/>
      <c r="R17" s="388"/>
      <c r="S17" s="389"/>
      <c r="T17" s="390"/>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4"/>
        <v>0</v>
      </c>
      <c r="Y17" s="114">
        <f>IF(OR(M17="",Q17="Mut+ext"),0,IF(ISERROR(W17+V17*VLOOKUP(M17,Paramétrage!$C$6:$E$29,3,0))=TRUE,X17,W17+V17*VLOOKUP(M17,Paramétrage!$C$6:$E$29,3,0)))</f>
        <v>0</v>
      </c>
      <c r="Z17" s="424"/>
      <c r="AA17" s="389"/>
      <c r="AB17" s="425"/>
      <c r="AC17" s="69"/>
      <c r="AD17" s="53"/>
      <c r="AE17" s="81">
        <f t="shared" si="5"/>
        <v>0</v>
      </c>
      <c r="AF17" s="23">
        <f t="shared" si="6"/>
        <v>0</v>
      </c>
    </row>
    <row r="18" spans="1:32" hidden="1" x14ac:dyDescent="0.25">
      <c r="A18" s="430"/>
      <c r="B18" s="400"/>
      <c r="C18" s="380"/>
      <c r="D18" s="381"/>
      <c r="E18" s="373"/>
      <c r="F18" s="373"/>
      <c r="G18" s="171"/>
      <c r="H18" s="56"/>
      <c r="I18" s="74"/>
      <c r="J18" s="68"/>
      <c r="K18" s="79"/>
      <c r="L18" s="49"/>
      <c r="M18" s="50"/>
      <c r="N18" s="62"/>
      <c r="O18" s="59"/>
      <c r="P18" s="66"/>
      <c r="Q18" s="51"/>
      <c r="R18" s="388"/>
      <c r="S18" s="389"/>
      <c r="T18" s="390"/>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4"/>
        <v>0</v>
      </c>
      <c r="Y18" s="114">
        <f>IF(OR(M18="",Q18="Mut+ext"),0,IF(ISERROR(W18+V18*VLOOKUP(M18,Paramétrage!$C$6:$E$29,3,0))=TRUE,X18,W18+V18*VLOOKUP(M18,Paramétrage!$C$6:$E$29,3,0)))</f>
        <v>0</v>
      </c>
      <c r="Z18" s="424"/>
      <c r="AA18" s="389"/>
      <c r="AB18" s="425"/>
      <c r="AC18" s="213"/>
      <c r="AD18" s="53"/>
      <c r="AE18" s="81">
        <f t="shared" si="5"/>
        <v>0</v>
      </c>
      <c r="AF18" s="23">
        <f t="shared" si="6"/>
        <v>0</v>
      </c>
    </row>
    <row r="19" spans="1:32" hidden="1" x14ac:dyDescent="0.25">
      <c r="A19" s="430"/>
      <c r="B19" s="400"/>
      <c r="C19" s="380"/>
      <c r="D19" s="381"/>
      <c r="E19" s="373"/>
      <c r="F19" s="373"/>
      <c r="G19" s="171"/>
      <c r="H19" s="56"/>
      <c r="I19" s="74"/>
      <c r="J19" s="68"/>
      <c r="K19" s="79"/>
      <c r="L19" s="49"/>
      <c r="M19" s="50"/>
      <c r="N19" s="61"/>
      <c r="O19" s="60"/>
      <c r="P19" s="66"/>
      <c r="Q19" s="51"/>
      <c r="R19" s="388"/>
      <c r="S19" s="389"/>
      <c r="T19" s="390"/>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4"/>
        <v>0</v>
      </c>
      <c r="Y19" s="114">
        <f>IF(OR(M19="",Q19="Mut+ext"),0,IF(ISERROR(W19+V19*VLOOKUP(M19,Paramétrage!$C$6:$E$29,3,0))=TRUE,X19,W19+V19*VLOOKUP(M19,Paramétrage!$C$6:$E$29,3,0)))</f>
        <v>0</v>
      </c>
      <c r="Z19" s="424"/>
      <c r="AA19" s="389"/>
      <c r="AB19" s="425"/>
      <c r="AC19" s="213"/>
      <c r="AD19" s="53"/>
      <c r="AE19" s="81">
        <f t="shared" si="5"/>
        <v>0</v>
      </c>
      <c r="AF19" s="23">
        <f t="shared" si="6"/>
        <v>0</v>
      </c>
    </row>
    <row r="20" spans="1:32" hidden="1" x14ac:dyDescent="0.25">
      <c r="A20" s="430"/>
      <c r="B20" s="400"/>
      <c r="C20" s="380"/>
      <c r="D20" s="381"/>
      <c r="E20" s="373"/>
      <c r="F20" s="373"/>
      <c r="G20" s="171"/>
      <c r="H20" s="73"/>
      <c r="I20" s="175"/>
      <c r="J20" s="68"/>
      <c r="K20" s="67"/>
      <c r="L20" s="49"/>
      <c r="M20" s="50"/>
      <c r="N20" s="61"/>
      <c r="O20" s="59"/>
      <c r="P20" s="66"/>
      <c r="Q20" s="51"/>
      <c r="R20" s="388"/>
      <c r="S20" s="389"/>
      <c r="T20" s="390"/>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4"/>
        <v>0</v>
      </c>
      <c r="Y20" s="114">
        <f>IF(OR(M20="",Q20="Mut+ext"),0,IF(ISERROR(W20+V20*VLOOKUP(M20,Paramétrage!$C$6:$E$29,3,0))=TRUE,X20,W20+V20*VLOOKUP(M20,Paramétrage!$C$6:$E$29,3,0)))</f>
        <v>0</v>
      </c>
      <c r="Z20" s="424"/>
      <c r="AA20" s="389"/>
      <c r="AB20" s="425"/>
      <c r="AC20" s="213"/>
      <c r="AD20" s="53"/>
      <c r="AE20" s="81">
        <f t="shared" si="5"/>
        <v>0</v>
      </c>
      <c r="AF20" s="23">
        <f t="shared" si="6"/>
        <v>0</v>
      </c>
    </row>
    <row r="21" spans="1:32" hidden="1" x14ac:dyDescent="0.25">
      <c r="A21" s="430"/>
      <c r="B21" s="400"/>
      <c r="C21" s="380"/>
      <c r="D21" s="381"/>
      <c r="E21" s="373"/>
      <c r="F21" s="373"/>
      <c r="G21" s="171"/>
      <c r="H21" s="56"/>
      <c r="I21" s="74"/>
      <c r="J21" s="68"/>
      <c r="K21" s="79"/>
      <c r="L21" s="49"/>
      <c r="M21" s="50"/>
      <c r="N21" s="62"/>
      <c r="O21" s="59"/>
      <c r="P21" s="66"/>
      <c r="Q21" s="51"/>
      <c r="R21" s="388"/>
      <c r="S21" s="389"/>
      <c r="T21" s="390"/>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ref="X21:X25" si="7">IF(OR(M21="",Q21="Mut+ext"),0,IF(ISERROR(V21+W21)=TRUE,V21,V21+W21))</f>
        <v>0</v>
      </c>
      <c r="Y21" s="114">
        <f>IF(OR(M21="",Q21="Mut+ext"),0,IF(ISERROR(W21+V21*VLOOKUP(M21,Paramétrage!$C$6:$E$29,3,0))=TRUE,X21,W21+V21*VLOOKUP(M21,Paramétrage!$C$6:$E$29,3,0)))</f>
        <v>0</v>
      </c>
      <c r="Z21" s="424"/>
      <c r="AA21" s="389"/>
      <c r="AB21" s="425"/>
      <c r="AC21" s="69"/>
      <c r="AD21" s="53"/>
      <c r="AE21" s="81">
        <f t="shared" si="5"/>
        <v>0</v>
      </c>
      <c r="AF21" s="23">
        <f t="shared" si="6"/>
        <v>0</v>
      </c>
    </row>
    <row r="22" spans="1:32" hidden="1" x14ac:dyDescent="0.25">
      <c r="A22" s="430"/>
      <c r="B22" s="400"/>
      <c r="C22" s="380"/>
      <c r="D22" s="381"/>
      <c r="E22" s="373"/>
      <c r="F22" s="373"/>
      <c r="G22" s="171"/>
      <c r="H22" s="56"/>
      <c r="I22" s="74"/>
      <c r="J22" s="68"/>
      <c r="K22" s="79"/>
      <c r="L22" s="49"/>
      <c r="M22" s="50"/>
      <c r="N22" s="62"/>
      <c r="O22" s="59"/>
      <c r="P22" s="66"/>
      <c r="Q22" s="51"/>
      <c r="R22" s="388"/>
      <c r="S22" s="389"/>
      <c r="T22" s="390"/>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7"/>
        <v>0</v>
      </c>
      <c r="Y22" s="114">
        <f>IF(OR(M22="",Q22="Mut+ext"),0,IF(ISERROR(W22+V22*VLOOKUP(M22,Paramétrage!$C$6:$E$29,3,0))=TRUE,X22,W22+V22*VLOOKUP(M22,Paramétrage!$C$6:$E$29,3,0)))</f>
        <v>0</v>
      </c>
      <c r="Z22" s="424"/>
      <c r="AA22" s="389"/>
      <c r="AB22" s="425"/>
      <c r="AC22" s="174"/>
      <c r="AD22" s="53"/>
      <c r="AE22" s="81">
        <f t="shared" si="5"/>
        <v>0</v>
      </c>
      <c r="AF22" s="23">
        <f t="shared" si="6"/>
        <v>0</v>
      </c>
    </row>
    <row r="23" spans="1:32" hidden="1" x14ac:dyDescent="0.25">
      <c r="A23" s="430"/>
      <c r="B23" s="400"/>
      <c r="C23" s="380"/>
      <c r="D23" s="381"/>
      <c r="E23" s="373"/>
      <c r="F23" s="373"/>
      <c r="G23" s="171"/>
      <c r="H23" s="56"/>
      <c r="I23" s="74"/>
      <c r="J23" s="68"/>
      <c r="K23" s="79"/>
      <c r="L23" s="49"/>
      <c r="M23" s="50"/>
      <c r="N23" s="61"/>
      <c r="O23" s="60"/>
      <c r="P23" s="66"/>
      <c r="Q23" s="51"/>
      <c r="R23" s="388"/>
      <c r="S23" s="389"/>
      <c r="T23" s="390"/>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7"/>
        <v>0</v>
      </c>
      <c r="Y23" s="114">
        <f>IF(OR(M23="",Q23="Mut+ext"),0,IF(ISERROR(W23+V23*VLOOKUP(M23,Paramétrage!$C$6:$E$29,3,0))=TRUE,X23,W23+V23*VLOOKUP(M23,Paramétrage!$C$6:$E$29,3,0)))</f>
        <v>0</v>
      </c>
      <c r="Z23" s="424"/>
      <c r="AA23" s="389"/>
      <c r="AB23" s="425"/>
      <c r="AC23" s="174"/>
      <c r="AD23" s="53"/>
      <c r="AE23" s="81">
        <f t="shared" si="5"/>
        <v>0</v>
      </c>
      <c r="AF23" s="23">
        <f t="shared" si="6"/>
        <v>0</v>
      </c>
    </row>
    <row r="24" spans="1:32" hidden="1" x14ac:dyDescent="0.25">
      <c r="A24" s="430"/>
      <c r="B24" s="400"/>
      <c r="C24" s="380"/>
      <c r="D24" s="381"/>
      <c r="E24" s="373"/>
      <c r="F24" s="373"/>
      <c r="G24" s="171"/>
      <c r="H24" s="73"/>
      <c r="I24" s="175"/>
      <c r="J24" s="68"/>
      <c r="K24" s="67"/>
      <c r="L24" s="49"/>
      <c r="M24" s="50"/>
      <c r="N24" s="61"/>
      <c r="O24" s="59"/>
      <c r="P24" s="66"/>
      <c r="Q24" s="51"/>
      <c r="R24" s="388"/>
      <c r="S24" s="389"/>
      <c r="T24" s="390"/>
      <c r="U24" s="113">
        <f>IF(OR(P24="",M24=Paramétrage!$C$10,M24=Paramétrage!$C$13,M24=Paramétrage!$C$17,M24=Paramétrage!$C$20,M24=Paramétrage!$C$24,M24=Paramétrage!$C$27,AND(M24&lt;&gt;Paramétrage!$C$9,Q24="Mut+ext")),0,ROUNDUP(O24/P24,0))</f>
        <v>0</v>
      </c>
      <c r="V24" s="115">
        <f>IF(OR(M24="",Q24="Mut+ext"),0,IF(VLOOKUP(M24,Paramétrage!$C$6:$E$29,2,0)=0,0,IF(P24="","saisir capacité",N24*U24*VLOOKUP(M24,Paramétrage!$C$6:$E$29,2,0))))</f>
        <v>0</v>
      </c>
      <c r="W24" s="52"/>
      <c r="X24" s="112">
        <f t="shared" si="7"/>
        <v>0</v>
      </c>
      <c r="Y24" s="114">
        <f>IF(OR(M24="",Q24="Mut+ext"),0,IF(ISERROR(W24+V24*VLOOKUP(M24,Paramétrage!$C$6:$E$29,3,0))=TRUE,X24,W24+V24*VLOOKUP(M24,Paramétrage!$C$6:$E$29,3,0)))</f>
        <v>0</v>
      </c>
      <c r="Z24" s="424"/>
      <c r="AA24" s="389"/>
      <c r="AB24" s="425"/>
      <c r="AC24" s="174"/>
      <c r="AD24" s="53"/>
      <c r="AE24" s="81">
        <f t="shared" si="5"/>
        <v>0</v>
      </c>
      <c r="AF24" s="23">
        <f t="shared" si="6"/>
        <v>0</v>
      </c>
    </row>
    <row r="25" spans="1:32" x14ac:dyDescent="0.25">
      <c r="A25" s="430"/>
      <c r="B25" s="400"/>
      <c r="C25" s="382"/>
      <c r="D25" s="383"/>
      <c r="E25" s="374"/>
      <c r="F25" s="374"/>
      <c r="G25" s="171"/>
      <c r="H25" s="73"/>
      <c r="I25" s="175"/>
      <c r="J25" s="68"/>
      <c r="K25" s="67"/>
      <c r="L25" s="49"/>
      <c r="M25" s="50"/>
      <c r="N25" s="61"/>
      <c r="O25" s="58"/>
      <c r="P25" s="66"/>
      <c r="Q25" s="51"/>
      <c r="R25" s="388"/>
      <c r="S25" s="389"/>
      <c r="T25" s="390"/>
      <c r="U25" s="113">
        <f>IF(OR(P25="",M25=Paramétrage!$C$10,M25=Paramétrage!$C$13,M25=Paramétrage!$C$17,M25=Paramétrage!$C$20,M25=Paramétrage!$C$24,M25=Paramétrage!$C$27,AND(M25&lt;&gt;Paramétrage!$C$9,Q25="Mut+ext")),0,ROUNDUP(O25/P25,0))</f>
        <v>0</v>
      </c>
      <c r="V25" s="115">
        <f>IF(OR(M25="",Q25="Mut+ext"),0,IF(VLOOKUP(M25,Paramétrage!$C$6:$E$29,2,0)=0,0,IF(P25="","saisir capacité",N25*U25*VLOOKUP(M25,Paramétrage!$C$6:$E$29,2,0))))</f>
        <v>0</v>
      </c>
      <c r="W25" s="52"/>
      <c r="X25" s="112">
        <f t="shared" si="7"/>
        <v>0</v>
      </c>
      <c r="Y25" s="114">
        <f>IF(OR(M25="",Q25="Mut+ext"),0,IF(ISERROR(W25+V25*VLOOKUP(M25,Paramétrage!$C$6:$E$29,3,0))=TRUE,X25,W25+V25*VLOOKUP(M25,Paramétrage!$C$6:$E$29,3,0)))</f>
        <v>0</v>
      </c>
      <c r="Z25" s="424"/>
      <c r="AA25" s="389"/>
      <c r="AB25" s="425"/>
      <c r="AC25" s="174"/>
      <c r="AD25" s="53"/>
      <c r="AE25" s="81">
        <f t="shared" si="5"/>
        <v>0</v>
      </c>
      <c r="AF25" s="23">
        <f t="shared" si="6"/>
        <v>0</v>
      </c>
    </row>
    <row r="26" spans="1:32" x14ac:dyDescent="0.25">
      <c r="A26" s="430"/>
      <c r="B26" s="400"/>
      <c r="C26" s="182"/>
      <c r="D26" s="183"/>
      <c r="E26" s="83"/>
      <c r="F26" s="83"/>
      <c r="G26" s="83"/>
      <c r="H26" s="178"/>
      <c r="I26" s="176"/>
      <c r="J26" s="136"/>
      <c r="K26" s="84"/>
      <c r="L26" s="85"/>
      <c r="M26" s="137"/>
      <c r="N26" s="254">
        <f>AE26</f>
        <v>28</v>
      </c>
      <c r="O26" s="87"/>
      <c r="P26" s="87"/>
      <c r="Q26" s="90"/>
      <c r="R26" s="88"/>
      <c r="S26" s="88"/>
      <c r="T26" s="89"/>
      <c r="U26" s="138"/>
      <c r="V26" s="91">
        <f>SUM(V12:V25)</f>
        <v>17.5</v>
      </c>
      <c r="W26" s="92">
        <f>SUM(W12:W25)</f>
        <v>0</v>
      </c>
      <c r="X26" s="93">
        <f>SUM(X12:X25)</f>
        <v>17.5</v>
      </c>
      <c r="Y26" s="94">
        <f>SUM(Y12:Y25)</f>
        <v>26.25</v>
      </c>
      <c r="Z26" s="139"/>
      <c r="AA26" s="140"/>
      <c r="AB26" s="141"/>
      <c r="AC26" s="142"/>
      <c r="AD26" s="143"/>
      <c r="AE26" s="144">
        <f>SUM(AE12:AE25)</f>
        <v>28</v>
      </c>
      <c r="AF26" s="145">
        <f>SUM(AF12:AF25)</f>
        <v>1470</v>
      </c>
    </row>
    <row r="27" spans="1:32" ht="15.45" customHeight="1" x14ac:dyDescent="0.25">
      <c r="A27" s="430"/>
      <c r="B27" s="400" t="s">
        <v>121</v>
      </c>
      <c r="C27" s="378" t="s">
        <v>268</v>
      </c>
      <c r="D27" s="379"/>
      <c r="E27" s="373">
        <v>16</v>
      </c>
      <c r="F27" s="373" t="s">
        <v>257</v>
      </c>
      <c r="G27" s="171" t="s">
        <v>188</v>
      </c>
      <c r="H27" s="56" t="s">
        <v>158</v>
      </c>
      <c r="I27" s="74" t="s">
        <v>291</v>
      </c>
      <c r="J27" s="68" t="s">
        <v>81</v>
      </c>
      <c r="K27" s="79" t="s">
        <v>257</v>
      </c>
      <c r="L27" s="49">
        <v>1</v>
      </c>
      <c r="M27" s="50" t="s">
        <v>0</v>
      </c>
      <c r="N27" s="62">
        <v>21</v>
      </c>
      <c r="O27" s="59">
        <v>12</v>
      </c>
      <c r="P27" s="66">
        <v>40</v>
      </c>
      <c r="Q27" s="55" t="s">
        <v>280</v>
      </c>
      <c r="R27" s="391" t="s">
        <v>428</v>
      </c>
      <c r="S27" s="392"/>
      <c r="T27" s="393"/>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21</v>
      </c>
      <c r="W27" s="52"/>
      <c r="X27" s="112">
        <f t="shared" ref="X27:X53" si="8">IF(OR(M27="",Q27="Mut+ext"),0,IF(ISERROR(V27+W27)=TRUE,V27,V27+W27))</f>
        <v>21</v>
      </c>
      <c r="Y27" s="114">
        <f>IF(OR(M27="",Q27="Mut+ext"),0,IF(ISERROR(W27+V27*VLOOKUP(M27,Paramétrage!$C$6:$E$29,3,0))=TRUE,X27,W27+V27*VLOOKUP(M27,Paramétrage!$C$6:$E$29,3,0)))</f>
        <v>21</v>
      </c>
      <c r="Z27" s="424"/>
      <c r="AA27" s="389"/>
      <c r="AB27" s="425"/>
      <c r="AC27" s="80" t="s">
        <v>312</v>
      </c>
      <c r="AD27" s="53"/>
      <c r="AE27" s="81">
        <f t="shared" ref="AE27:AE33" si="9">IF(G27="",0,IF(K27="",0,IF(SUMIF($G$27:$G$53,G27,$O$27:$O$53)=0,0,IF(OR(L27="",K27="obligatoire"),AF27/SUMIF($G$27:$G$53,G27,$O$27:$O$53),AF27/(SUMIF($G$27:$G$53,G27,$O$27:$O$53)/L27)))))</f>
        <v>21</v>
      </c>
      <c r="AF27" s="22">
        <f t="shared" ref="AF27:AF53" si="10">N27*O27</f>
        <v>252</v>
      </c>
    </row>
    <row r="28" spans="1:32" x14ac:dyDescent="0.25">
      <c r="A28" s="430"/>
      <c r="B28" s="400"/>
      <c r="C28" s="380"/>
      <c r="D28" s="381"/>
      <c r="E28" s="373"/>
      <c r="F28" s="373"/>
      <c r="G28" s="171" t="s">
        <v>189</v>
      </c>
      <c r="H28" s="56" t="s">
        <v>158</v>
      </c>
      <c r="I28" s="74" t="s">
        <v>327</v>
      </c>
      <c r="J28" s="68" t="s">
        <v>81</v>
      </c>
      <c r="K28" s="79" t="s">
        <v>257</v>
      </c>
      <c r="L28" s="49">
        <v>1</v>
      </c>
      <c r="M28" s="50" t="s">
        <v>0</v>
      </c>
      <c r="N28" s="62">
        <v>21</v>
      </c>
      <c r="O28" s="59">
        <v>12</v>
      </c>
      <c r="P28" s="66">
        <v>40</v>
      </c>
      <c r="Q28" s="51" t="s">
        <v>280</v>
      </c>
      <c r="R28" s="391" t="s">
        <v>428</v>
      </c>
      <c r="S28" s="392"/>
      <c r="T28" s="393"/>
      <c r="U28" s="113">
        <f>IF(OR(P28="",M28=Paramétrage!$C$10,M28=Paramétrage!$C$13,M28=Paramétrage!$C$17,M28=Paramétrage!$C$20,M28=Paramétrage!$C$24,M28=Paramétrage!$C$27,AND(M28&lt;&gt;Paramétrage!$C$9,Q28="Mut+ext")),0,ROUNDUP(O28/P28,0))</f>
        <v>1</v>
      </c>
      <c r="V28" s="115">
        <f>IF(OR(M28="",Q28="Mut+ext"),0,IF(VLOOKUP(M28,Paramétrage!$C$6:$E$29,2,0)=0,0,IF(P28="","saisir capacité",N28*U28*VLOOKUP(M28,Paramétrage!$C$6:$E$29,2,0))))</f>
        <v>21</v>
      </c>
      <c r="W28" s="52"/>
      <c r="X28" s="112">
        <f t="shared" si="8"/>
        <v>21</v>
      </c>
      <c r="Y28" s="114">
        <f>IF(OR(M28="",Q28="Mut+ext"),0,IF(ISERROR(W28+V28*VLOOKUP(M28,Paramétrage!$C$6:$E$29,3,0))=TRUE,X28,W28+V28*VLOOKUP(M28,Paramétrage!$C$6:$E$29,3,0)))</f>
        <v>21</v>
      </c>
      <c r="Z28" s="424"/>
      <c r="AA28" s="389"/>
      <c r="AB28" s="425"/>
      <c r="AC28" s="80" t="s">
        <v>312</v>
      </c>
      <c r="AD28" s="53"/>
      <c r="AE28" s="81">
        <f t="shared" si="9"/>
        <v>21</v>
      </c>
      <c r="AF28" s="23">
        <f t="shared" si="10"/>
        <v>252</v>
      </c>
    </row>
    <row r="29" spans="1:32" x14ac:dyDescent="0.25">
      <c r="A29" s="430"/>
      <c r="B29" s="400"/>
      <c r="C29" s="380"/>
      <c r="D29" s="381"/>
      <c r="E29" s="373"/>
      <c r="F29" s="373"/>
      <c r="G29" s="248" t="s">
        <v>258</v>
      </c>
      <c r="H29" s="56" t="s">
        <v>158</v>
      </c>
      <c r="I29" s="74" t="s">
        <v>270</v>
      </c>
      <c r="J29" s="68" t="s">
        <v>81</v>
      </c>
      <c r="K29" s="79" t="s">
        <v>272</v>
      </c>
      <c r="L29" s="256">
        <v>2</v>
      </c>
      <c r="M29" s="50" t="s">
        <v>0</v>
      </c>
      <c r="N29" s="62">
        <v>21</v>
      </c>
      <c r="O29" s="59">
        <v>20</v>
      </c>
      <c r="P29" s="66">
        <v>40</v>
      </c>
      <c r="Q29" s="51" t="s">
        <v>280</v>
      </c>
      <c r="R29" s="394" t="s">
        <v>271</v>
      </c>
      <c r="S29" s="395"/>
      <c r="T29" s="396"/>
      <c r="U29" s="113">
        <f>IF(OR(P29="",M29=Paramétrage!$C$10,M29=Paramétrage!$C$13,M29=Paramétrage!$C$17,M29=Paramétrage!$C$20,M29=Paramétrage!$C$24,M29=Paramétrage!$C$27,AND(M29&lt;&gt;Paramétrage!$C$9,Q29="Mut+ext")),0,ROUNDUP(O29/P29,0))</f>
        <v>1</v>
      </c>
      <c r="V29" s="115">
        <f>IF(OR(M29="",Q29="Mut+ext"),0,IF(VLOOKUP(M29,Paramétrage!$C$6:$E$29,2,0)=0,0,IF(P29="","saisir capacité",N29*U29*VLOOKUP(M29,Paramétrage!$C$6:$E$29,2,0))))</f>
        <v>21</v>
      </c>
      <c r="W29" s="52"/>
      <c r="X29" s="112">
        <f t="shared" si="8"/>
        <v>21</v>
      </c>
      <c r="Y29" s="114">
        <f>IF(OR(M29="",Q29="Mut+ext"),0,IF(ISERROR(W29+V29*VLOOKUP(M29,Paramétrage!$C$6:$E$29,3,0))=TRUE,X29,W29+V29*VLOOKUP(M29,Paramétrage!$C$6:$E$29,3,0)))</f>
        <v>21</v>
      </c>
      <c r="Z29" s="424"/>
      <c r="AA29" s="389"/>
      <c r="AB29" s="425"/>
      <c r="AC29" s="80" t="s">
        <v>312</v>
      </c>
      <c r="AD29" s="53"/>
      <c r="AE29" s="81">
        <f t="shared" si="9"/>
        <v>1.5</v>
      </c>
      <c r="AF29" s="23">
        <f t="shared" si="10"/>
        <v>420</v>
      </c>
    </row>
    <row r="30" spans="1:32" x14ac:dyDescent="0.25">
      <c r="A30" s="430"/>
      <c r="B30" s="400"/>
      <c r="C30" s="380"/>
      <c r="D30" s="381"/>
      <c r="E30" s="373"/>
      <c r="F30" s="373"/>
      <c r="G30" s="248" t="s">
        <v>258</v>
      </c>
      <c r="H30" s="56" t="s">
        <v>158</v>
      </c>
      <c r="I30" s="74" t="s">
        <v>273</v>
      </c>
      <c r="J30" s="68" t="s">
        <v>81</v>
      </c>
      <c r="K30" s="79" t="s">
        <v>272</v>
      </c>
      <c r="L30" s="256">
        <v>2</v>
      </c>
      <c r="M30" s="50" t="s">
        <v>0</v>
      </c>
      <c r="N30" s="62">
        <v>21</v>
      </c>
      <c r="O30" s="59">
        <v>20</v>
      </c>
      <c r="P30" s="66">
        <v>40</v>
      </c>
      <c r="Q30" s="51" t="s">
        <v>280</v>
      </c>
      <c r="R30" s="394" t="s">
        <v>271</v>
      </c>
      <c r="S30" s="395"/>
      <c r="T30" s="396"/>
      <c r="U30" s="113">
        <f>IF(OR(P30="",M30=Paramétrage!$C$10,M30=Paramétrage!$C$13,M30=Paramétrage!$C$17,M30=Paramétrage!$C$20,M30=Paramétrage!$C$24,M30=Paramétrage!$C$27,AND(M30&lt;&gt;Paramétrage!$C$9,Q30="Mut+ext")),0,ROUNDUP(O30/P30,0))</f>
        <v>1</v>
      </c>
      <c r="V30" s="115">
        <f>IF(OR(M30="",Q30="Mut+ext"),0,IF(VLOOKUP(M30,Paramétrage!$C$6:$E$29,2,0)=0,0,IF(P30="","saisir capacité",N30*U30*VLOOKUP(M30,Paramétrage!$C$6:$E$29,2,0))))</f>
        <v>21</v>
      </c>
      <c r="W30" s="52"/>
      <c r="X30" s="112">
        <f t="shared" ref="X30:X33" si="11">IF(OR(M30="",Q30="Mut+ext"),0,IF(ISERROR(V30+W30)=TRUE,V30,V30+W30))</f>
        <v>21</v>
      </c>
      <c r="Y30" s="114">
        <f>IF(OR(M30="",Q30="Mut+ext"),0,IF(ISERROR(W30+V30*VLOOKUP(M30,Paramétrage!$C$6:$E$29,3,0))=TRUE,X30,W30+V30*VLOOKUP(M30,Paramétrage!$C$6:$E$29,3,0)))</f>
        <v>21</v>
      </c>
      <c r="Z30" s="424"/>
      <c r="AA30" s="389"/>
      <c r="AB30" s="425"/>
      <c r="AC30" s="80" t="s">
        <v>312</v>
      </c>
      <c r="AD30" s="53"/>
      <c r="AE30" s="81">
        <f t="shared" si="9"/>
        <v>1.5</v>
      </c>
      <c r="AF30" s="23">
        <f t="shared" si="10"/>
        <v>420</v>
      </c>
    </row>
    <row r="31" spans="1:32" x14ac:dyDescent="0.25">
      <c r="A31" s="430"/>
      <c r="B31" s="400"/>
      <c r="C31" s="380"/>
      <c r="D31" s="381"/>
      <c r="E31" s="373"/>
      <c r="F31" s="373"/>
      <c r="G31" s="248" t="s">
        <v>258</v>
      </c>
      <c r="H31" s="56" t="s">
        <v>158</v>
      </c>
      <c r="I31" s="74" t="s">
        <v>357</v>
      </c>
      <c r="J31" s="68" t="s">
        <v>81</v>
      </c>
      <c r="K31" s="79" t="s">
        <v>272</v>
      </c>
      <c r="L31" s="256">
        <v>2</v>
      </c>
      <c r="M31" s="50" t="s">
        <v>0</v>
      </c>
      <c r="N31" s="62">
        <v>21</v>
      </c>
      <c r="O31" s="59">
        <v>20</v>
      </c>
      <c r="P31" s="66">
        <v>40</v>
      </c>
      <c r="Q31" s="51" t="s">
        <v>265</v>
      </c>
      <c r="R31" s="388" t="s">
        <v>356</v>
      </c>
      <c r="S31" s="389"/>
      <c r="T31" s="390"/>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11"/>
        <v>0</v>
      </c>
      <c r="Y31" s="114">
        <f>IF(OR(M31="",Q31="Mut+ext"),0,IF(ISERROR(W31+V31*VLOOKUP(M31,Paramétrage!$C$6:$E$29,3,0))=TRUE,X31,W31+V31*VLOOKUP(M31,Paramétrage!$C$6:$E$29,3,0)))</f>
        <v>0</v>
      </c>
      <c r="Z31" s="424"/>
      <c r="AA31" s="389"/>
      <c r="AB31" s="425"/>
      <c r="AC31" s="80" t="s">
        <v>312</v>
      </c>
      <c r="AD31" s="53"/>
      <c r="AE31" s="81">
        <f t="shared" si="9"/>
        <v>1.5</v>
      </c>
      <c r="AF31" s="23">
        <f t="shared" si="10"/>
        <v>420</v>
      </c>
    </row>
    <row r="32" spans="1:32" x14ac:dyDescent="0.25">
      <c r="A32" s="430"/>
      <c r="B32" s="400"/>
      <c r="C32" s="380"/>
      <c r="D32" s="381"/>
      <c r="E32" s="373"/>
      <c r="F32" s="373"/>
      <c r="G32" s="288" t="s">
        <v>258</v>
      </c>
      <c r="H32" s="56" t="s">
        <v>158</v>
      </c>
      <c r="I32" s="74" t="s">
        <v>422</v>
      </c>
      <c r="J32" s="68" t="s">
        <v>81</v>
      </c>
      <c r="K32" s="79" t="s">
        <v>272</v>
      </c>
      <c r="L32" s="256">
        <v>2</v>
      </c>
      <c r="M32" s="50" t="s">
        <v>0</v>
      </c>
      <c r="N32" s="61">
        <v>21</v>
      </c>
      <c r="O32" s="60">
        <v>20</v>
      </c>
      <c r="P32" s="66">
        <v>40</v>
      </c>
      <c r="Q32" s="51" t="s">
        <v>265</v>
      </c>
      <c r="R32" s="388" t="s">
        <v>385</v>
      </c>
      <c r="S32" s="389"/>
      <c r="T32" s="390"/>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11"/>
        <v>0</v>
      </c>
      <c r="Y32" s="114">
        <f>IF(OR(M32="",Q32="Mut+ext"),0,IF(ISERROR(W32+V32*VLOOKUP(M32,Paramétrage!$C$6:$E$29,3,0))=TRUE,X32,W32+V32*VLOOKUP(M32,Paramétrage!$C$6:$E$29,3,0)))</f>
        <v>0</v>
      </c>
      <c r="Z32" s="424"/>
      <c r="AA32" s="389"/>
      <c r="AB32" s="425"/>
      <c r="AC32" s="80" t="s">
        <v>312</v>
      </c>
      <c r="AD32" s="53"/>
      <c r="AE32" s="81">
        <f t="shared" si="9"/>
        <v>1.5</v>
      </c>
      <c r="AF32" s="23">
        <f t="shared" si="10"/>
        <v>420</v>
      </c>
    </row>
    <row r="33" spans="1:32" x14ac:dyDescent="0.25">
      <c r="A33" s="430"/>
      <c r="B33" s="400"/>
      <c r="C33" s="380"/>
      <c r="D33" s="381"/>
      <c r="E33" s="373"/>
      <c r="F33" s="373"/>
      <c r="G33" s="288" t="s">
        <v>258</v>
      </c>
      <c r="H33" s="73" t="s">
        <v>158</v>
      </c>
      <c r="I33" s="175" t="s">
        <v>423</v>
      </c>
      <c r="J33" s="68" t="s">
        <v>81</v>
      </c>
      <c r="K33" s="67" t="s">
        <v>272</v>
      </c>
      <c r="L33" s="256">
        <v>2</v>
      </c>
      <c r="M33" s="50" t="s">
        <v>0</v>
      </c>
      <c r="N33" s="61">
        <v>21</v>
      </c>
      <c r="O33" s="59">
        <v>20</v>
      </c>
      <c r="P33" s="66">
        <v>40</v>
      </c>
      <c r="Q33" s="51" t="s">
        <v>265</v>
      </c>
      <c r="R33" s="388" t="s">
        <v>387</v>
      </c>
      <c r="S33" s="389"/>
      <c r="T33" s="390"/>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11"/>
        <v>0</v>
      </c>
      <c r="Y33" s="114">
        <f>IF(OR(M33="",Q33="Mut+ext"),0,IF(ISERROR(W33+V33*VLOOKUP(M33,Paramétrage!$C$6:$E$29,3,0))=TRUE,X33,W33+V33*VLOOKUP(M33,Paramétrage!$C$6:$E$29,3,0)))</f>
        <v>0</v>
      </c>
      <c r="Z33" s="424"/>
      <c r="AA33" s="389"/>
      <c r="AB33" s="425"/>
      <c r="AC33" s="80" t="s">
        <v>312</v>
      </c>
      <c r="AD33" s="53"/>
      <c r="AE33" s="81">
        <f t="shared" si="9"/>
        <v>1.5</v>
      </c>
      <c r="AF33" s="23">
        <f t="shared" si="10"/>
        <v>420</v>
      </c>
    </row>
    <row r="34" spans="1:32" x14ac:dyDescent="0.25">
      <c r="A34" s="430"/>
      <c r="B34" s="400"/>
      <c r="C34" s="380"/>
      <c r="D34" s="381"/>
      <c r="E34" s="373"/>
      <c r="F34" s="373"/>
      <c r="G34" s="288" t="s">
        <v>258</v>
      </c>
      <c r="H34" s="305" t="s">
        <v>158</v>
      </c>
      <c r="I34" s="175" t="s">
        <v>424</v>
      </c>
      <c r="J34" s="68">
        <v>21</v>
      </c>
      <c r="K34" s="67" t="s">
        <v>272</v>
      </c>
      <c r="L34" s="256">
        <v>2</v>
      </c>
      <c r="M34" s="306" t="s">
        <v>0</v>
      </c>
      <c r="N34" s="61">
        <v>21</v>
      </c>
      <c r="O34" s="59">
        <v>20</v>
      </c>
      <c r="P34" s="66">
        <v>40</v>
      </c>
      <c r="Q34" s="51" t="s">
        <v>265</v>
      </c>
      <c r="R34" s="277" t="s">
        <v>421</v>
      </c>
      <c r="S34" s="278"/>
      <c r="T34" s="279"/>
      <c r="U34" s="113"/>
      <c r="V34" s="115"/>
      <c r="W34" s="52"/>
      <c r="X34" s="112"/>
      <c r="Y34" s="114"/>
      <c r="Z34" s="282"/>
      <c r="AA34" s="278"/>
      <c r="AB34" s="283"/>
      <c r="AC34" s="80"/>
      <c r="AD34" s="53"/>
      <c r="AE34" s="81"/>
      <c r="AF34" s="23"/>
    </row>
    <row r="35" spans="1:32" x14ac:dyDescent="0.25">
      <c r="A35" s="430"/>
      <c r="B35" s="400"/>
      <c r="C35" s="380"/>
      <c r="D35" s="381"/>
      <c r="E35" s="373"/>
      <c r="F35" s="373"/>
      <c r="G35" s="330" t="s">
        <v>258</v>
      </c>
      <c r="H35" s="320" t="s">
        <v>158</v>
      </c>
      <c r="I35" s="321" t="s">
        <v>425</v>
      </c>
      <c r="J35" s="68" t="s">
        <v>81</v>
      </c>
      <c r="K35" s="79" t="s">
        <v>272</v>
      </c>
      <c r="L35" s="256">
        <v>2</v>
      </c>
      <c r="M35" s="50" t="s">
        <v>0</v>
      </c>
      <c r="N35" s="61">
        <v>21</v>
      </c>
      <c r="O35" s="60">
        <v>20</v>
      </c>
      <c r="P35" s="66">
        <v>40</v>
      </c>
      <c r="Q35" s="51" t="s">
        <v>265</v>
      </c>
      <c r="R35" s="388" t="s">
        <v>385</v>
      </c>
      <c r="S35" s="389"/>
      <c r="T35" s="390"/>
      <c r="U35" s="113"/>
      <c r="V35" s="115"/>
      <c r="W35" s="52"/>
      <c r="X35" s="112"/>
      <c r="Y35" s="114"/>
      <c r="Z35" s="303"/>
      <c r="AA35" s="301"/>
      <c r="AB35" s="304"/>
      <c r="AC35" s="80"/>
      <c r="AD35" s="53"/>
      <c r="AE35" s="81"/>
      <c r="AF35" s="23"/>
    </row>
    <row r="36" spans="1:32" x14ac:dyDescent="0.25">
      <c r="A36" s="430"/>
      <c r="B36" s="400"/>
      <c r="C36" s="380"/>
      <c r="D36" s="381"/>
      <c r="E36" s="373"/>
      <c r="F36" s="373"/>
      <c r="G36" s="330" t="s">
        <v>258</v>
      </c>
      <c r="H36" s="331" t="s">
        <v>158</v>
      </c>
      <c r="I36" s="328" t="s">
        <v>426</v>
      </c>
      <c r="J36" s="68" t="s">
        <v>81</v>
      </c>
      <c r="K36" s="67" t="s">
        <v>272</v>
      </c>
      <c r="L36" s="256">
        <v>2</v>
      </c>
      <c r="M36" s="50" t="s">
        <v>0</v>
      </c>
      <c r="N36" s="61">
        <v>21</v>
      </c>
      <c r="O36" s="59">
        <v>20</v>
      </c>
      <c r="P36" s="66">
        <v>40</v>
      </c>
      <c r="Q36" s="51" t="s">
        <v>265</v>
      </c>
      <c r="R36" s="388" t="s">
        <v>387</v>
      </c>
      <c r="S36" s="389"/>
      <c r="T36" s="390"/>
      <c r="U36" s="113"/>
      <c r="V36" s="115"/>
      <c r="W36" s="52"/>
      <c r="X36" s="112"/>
      <c r="Y36" s="114"/>
      <c r="Z36" s="303"/>
      <c r="AA36" s="301"/>
      <c r="AB36" s="304"/>
      <c r="AC36" s="80"/>
      <c r="AD36" s="53"/>
      <c r="AE36" s="81"/>
      <c r="AF36" s="23"/>
    </row>
    <row r="37" spans="1:32" x14ac:dyDescent="0.25">
      <c r="A37" s="430"/>
      <c r="B37" s="400"/>
      <c r="C37" s="380"/>
      <c r="D37" s="381"/>
      <c r="E37" s="373"/>
      <c r="F37" s="373"/>
      <c r="G37" s="330" t="s">
        <v>258</v>
      </c>
      <c r="H37" s="332" t="s">
        <v>158</v>
      </c>
      <c r="I37" s="328" t="s">
        <v>427</v>
      </c>
      <c r="J37" s="68">
        <v>21</v>
      </c>
      <c r="K37" s="67" t="s">
        <v>272</v>
      </c>
      <c r="L37" s="256">
        <v>2</v>
      </c>
      <c r="M37" s="306" t="s">
        <v>0</v>
      </c>
      <c r="N37" s="61">
        <v>21</v>
      </c>
      <c r="O37" s="59">
        <v>20</v>
      </c>
      <c r="P37" s="66">
        <v>40</v>
      </c>
      <c r="Q37" s="51" t="s">
        <v>265</v>
      </c>
      <c r="R37" s="300" t="s">
        <v>421</v>
      </c>
      <c r="S37" s="301"/>
      <c r="T37" s="302"/>
      <c r="U37" s="113"/>
      <c r="V37" s="115"/>
      <c r="W37" s="52"/>
      <c r="X37" s="112"/>
      <c r="Y37" s="114"/>
      <c r="Z37" s="303"/>
      <c r="AA37" s="301"/>
      <c r="AB37" s="304"/>
      <c r="AC37" s="80"/>
      <c r="AD37" s="53"/>
      <c r="AE37" s="81"/>
      <c r="AF37" s="23"/>
    </row>
    <row r="38" spans="1:32" x14ac:dyDescent="0.25">
      <c r="A38" s="430"/>
      <c r="B38" s="400"/>
      <c r="C38" s="380"/>
      <c r="D38" s="381"/>
      <c r="E38" s="373"/>
      <c r="F38" s="373"/>
      <c r="G38" s="288" t="s">
        <v>258</v>
      </c>
      <c r="H38" s="56" t="s">
        <v>158</v>
      </c>
      <c r="I38" s="74" t="s">
        <v>277</v>
      </c>
      <c r="J38" s="68">
        <v>21</v>
      </c>
      <c r="K38" s="79" t="s">
        <v>272</v>
      </c>
      <c r="L38" s="256">
        <v>2</v>
      </c>
      <c r="M38" s="50" t="s">
        <v>0</v>
      </c>
      <c r="N38" s="62">
        <v>21</v>
      </c>
      <c r="O38" s="59">
        <v>20</v>
      </c>
      <c r="P38" s="66">
        <v>40</v>
      </c>
      <c r="Q38" s="55" t="s">
        <v>265</v>
      </c>
      <c r="R38" s="394" t="s">
        <v>388</v>
      </c>
      <c r="S38" s="395"/>
      <c r="T38" s="396"/>
      <c r="U38" s="113">
        <f>IF(OR(P38="",M38=Paramétrage!$C$10,M38=Paramétrage!$C$13,M38=Paramétrage!$C$17,M38=Paramétrage!$C$20,M38=Paramétrage!$C$24,M38=Paramétrage!$C$27,AND(M38&lt;&gt;Paramétrage!$C$9,Q38="Mut+ext")),0,ROUNDUP(O38/P38,0))</f>
        <v>0</v>
      </c>
      <c r="V38" s="115">
        <f>IF(OR(M38="",Q38="Mut+ext"),0,IF(VLOOKUP(M38,Paramétrage!$C$6:$E$29,2,0)=0,0,IF(P38="","saisir capacité",N38*U38*VLOOKUP(M38,Paramétrage!$C$6:$E$29,2,0))))</f>
        <v>0</v>
      </c>
      <c r="W38" s="52"/>
      <c r="X38" s="112">
        <f t="shared" si="8"/>
        <v>0</v>
      </c>
      <c r="Y38" s="114">
        <f>IF(OR(M38="",Q38="Mut+ext"),0,IF(ISERROR(W38+V38*VLOOKUP(M38,Paramétrage!$C$6:$E$29,3,0))=TRUE,X38,W38+V38*VLOOKUP(M38,Paramétrage!$C$6:$E$29,3,0)))</f>
        <v>0</v>
      </c>
      <c r="Z38" s="424"/>
      <c r="AA38" s="389"/>
      <c r="AB38" s="425"/>
      <c r="AC38" s="80" t="s">
        <v>312</v>
      </c>
      <c r="AD38" s="53"/>
      <c r="AE38" s="81">
        <f>IF(G38="",0,IF(K38="",0,IF(SUMIF($G$27:$G$53,G38,$O$27:$O$53)=0,0,IF(OR(L38="",K38="obligatoire"),AF38/SUMIF($G$27:$G$53,G38,$O$27:$O$53),AF38/(SUMIF($G$27:$G$53,G38,$O$27:$O$53)/L38)))))</f>
        <v>1.5</v>
      </c>
      <c r="AF38" s="23">
        <f t="shared" si="10"/>
        <v>420</v>
      </c>
    </row>
    <row r="39" spans="1:32" x14ac:dyDescent="0.25">
      <c r="A39" s="430"/>
      <c r="B39" s="400"/>
      <c r="C39" s="380"/>
      <c r="D39" s="381"/>
      <c r="E39" s="373"/>
      <c r="F39" s="373"/>
      <c r="G39" s="288" t="s">
        <v>258</v>
      </c>
      <c r="H39" s="56" t="s">
        <v>158</v>
      </c>
      <c r="I39" s="74" t="s">
        <v>278</v>
      </c>
      <c r="J39" s="68">
        <v>21</v>
      </c>
      <c r="K39" s="79" t="s">
        <v>272</v>
      </c>
      <c r="L39" s="256">
        <v>2</v>
      </c>
      <c r="M39" s="50" t="s">
        <v>0</v>
      </c>
      <c r="N39" s="62">
        <v>21</v>
      </c>
      <c r="O39" s="59">
        <v>20</v>
      </c>
      <c r="P39" s="66">
        <v>40</v>
      </c>
      <c r="Q39" s="51" t="s">
        <v>265</v>
      </c>
      <c r="R39" s="394" t="s">
        <v>388</v>
      </c>
      <c r="S39" s="395"/>
      <c r="T39" s="396"/>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8"/>
        <v>0</v>
      </c>
      <c r="Y39" s="114">
        <f>IF(OR(M39="",Q39="Mut+ext"),0,IF(ISERROR(W39+V39*VLOOKUP(M39,Paramétrage!$C$6:$E$29,3,0))=TRUE,X39,W39+V39*VLOOKUP(M39,Paramétrage!$C$6:$E$29,3,0)))</f>
        <v>0</v>
      </c>
      <c r="Z39" s="424"/>
      <c r="AA39" s="389"/>
      <c r="AB39" s="425"/>
      <c r="AC39" s="80" t="s">
        <v>312</v>
      </c>
      <c r="AD39" s="53"/>
      <c r="AE39" s="81">
        <f>IF(G39="",0,IF(K39="",0,IF(SUMIF($G$27:$G$53,G39,$O$27:$O$53)=0,0,IF(OR(L39="",K39="obligatoire"),AF39/SUMIF($G$27:$G$53,G39,$O$27:$O$53),AF39/(SUMIF($G$27:$G$53,G39,$O$27:$O$53)/L39)))))</f>
        <v>1.5</v>
      </c>
      <c r="AF39" s="23">
        <f t="shared" si="10"/>
        <v>420</v>
      </c>
    </row>
    <row r="40" spans="1:32" x14ac:dyDescent="0.25">
      <c r="A40" s="430"/>
      <c r="B40" s="400"/>
      <c r="C40" s="380"/>
      <c r="D40" s="381"/>
      <c r="E40" s="373"/>
      <c r="F40" s="373"/>
      <c r="G40" s="288" t="s">
        <v>258</v>
      </c>
      <c r="H40" s="56" t="s">
        <v>158</v>
      </c>
      <c r="I40" s="74" t="s">
        <v>279</v>
      </c>
      <c r="J40" s="68">
        <v>21</v>
      </c>
      <c r="K40" s="79" t="s">
        <v>272</v>
      </c>
      <c r="L40" s="256">
        <v>2</v>
      </c>
      <c r="M40" s="50" t="s">
        <v>0</v>
      </c>
      <c r="N40" s="62">
        <v>21</v>
      </c>
      <c r="O40" s="59">
        <v>20</v>
      </c>
      <c r="P40" s="66">
        <v>40</v>
      </c>
      <c r="Q40" s="51" t="s">
        <v>265</v>
      </c>
      <c r="R40" s="394" t="s">
        <v>388</v>
      </c>
      <c r="S40" s="395"/>
      <c r="T40" s="396"/>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8"/>
        <v>0</v>
      </c>
      <c r="Y40" s="114">
        <f>IF(OR(M40="",Q40="Mut+ext"),0,IF(ISERROR(W40+V40*VLOOKUP(M40,Paramétrage!$C$6:$E$29,3,0))=TRUE,X40,W40+V40*VLOOKUP(M40,Paramétrage!$C$6:$E$29,3,0)))</f>
        <v>0</v>
      </c>
      <c r="Z40" s="424"/>
      <c r="AA40" s="389"/>
      <c r="AB40" s="425"/>
      <c r="AC40" s="80" t="s">
        <v>312</v>
      </c>
      <c r="AD40" s="53"/>
      <c r="AE40" s="81">
        <f>IF(G40="",0,IF(K40="",0,IF(SUMIF($G$27:$G$53,G40,$O$27:$O$53)=0,0,IF(OR(L40="",K40="obligatoire"),AF40/SUMIF($G$27:$G$53,G40,$O$27:$O$53),AF40/(SUMIF($G$27:$G$53,G40,$O$27:$O$53)/L40)))))</f>
        <v>1.5</v>
      </c>
      <c r="AF40" s="23">
        <f t="shared" si="10"/>
        <v>420</v>
      </c>
    </row>
    <row r="41" spans="1:32" ht="16.2" thickBot="1" x14ac:dyDescent="0.3">
      <c r="A41" s="430"/>
      <c r="B41" s="400"/>
      <c r="C41" s="380"/>
      <c r="D41" s="381"/>
      <c r="E41" s="373"/>
      <c r="F41" s="373"/>
      <c r="G41" s="288" t="s">
        <v>258</v>
      </c>
      <c r="H41" s="294" t="s">
        <v>158</v>
      </c>
      <c r="I41" s="175" t="s">
        <v>411</v>
      </c>
      <c r="J41" s="68">
        <v>21</v>
      </c>
      <c r="K41" s="67" t="s">
        <v>272</v>
      </c>
      <c r="L41" s="256">
        <v>2</v>
      </c>
      <c r="M41" s="50" t="s">
        <v>0</v>
      </c>
      <c r="N41" s="61">
        <v>24</v>
      </c>
      <c r="O41" s="58">
        <v>20</v>
      </c>
      <c r="P41" s="66">
        <v>40</v>
      </c>
      <c r="Q41" s="51" t="s">
        <v>265</v>
      </c>
      <c r="R41" s="263" t="s">
        <v>385</v>
      </c>
      <c r="S41" s="296"/>
      <c r="T41" s="297"/>
      <c r="U41" s="113"/>
      <c r="V41" s="115"/>
      <c r="W41" s="52"/>
      <c r="X41" s="112"/>
      <c r="Y41" s="114"/>
      <c r="Z41" s="269"/>
      <c r="AA41" s="264"/>
      <c r="AB41" s="270"/>
      <c r="AC41" s="80"/>
      <c r="AD41" s="53"/>
      <c r="AE41" s="81"/>
      <c r="AF41" s="23"/>
    </row>
    <row r="42" spans="1:32" ht="16.2" thickBot="1" x14ac:dyDescent="0.3">
      <c r="A42" s="430"/>
      <c r="B42" s="400"/>
      <c r="C42" s="380"/>
      <c r="D42" s="381"/>
      <c r="E42" s="373"/>
      <c r="F42" s="373"/>
      <c r="G42" s="288" t="s">
        <v>258</v>
      </c>
      <c r="H42" s="73" t="s">
        <v>158</v>
      </c>
      <c r="I42" s="74" t="s">
        <v>348</v>
      </c>
      <c r="J42" s="68">
        <v>21</v>
      </c>
      <c r="K42" s="79" t="s">
        <v>272</v>
      </c>
      <c r="L42" s="256">
        <v>2</v>
      </c>
      <c r="M42" s="50" t="s">
        <v>2</v>
      </c>
      <c r="N42" s="62">
        <v>16</v>
      </c>
      <c r="O42" s="59">
        <v>30</v>
      </c>
      <c r="P42" s="66">
        <v>40</v>
      </c>
      <c r="Q42" s="55" t="s">
        <v>265</v>
      </c>
      <c r="R42" s="437" t="s">
        <v>317</v>
      </c>
      <c r="S42" s="438"/>
      <c r="T42" s="439"/>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424"/>
      <c r="AA42" s="389"/>
      <c r="AB42" s="425"/>
      <c r="AC42" s="80" t="s">
        <v>312</v>
      </c>
      <c r="AD42" s="53"/>
      <c r="AE42" s="81">
        <f>IF(G42="",0,IF(K42="",0,IF(SUMIF($G$27:$G$53,G42,$O$27:$O$53)=0,0,IF(OR(L42="",K42="obligatoire"),AF42/SUMIF($G$27:$G$53,G42,$O$27:$O$53),AF42/(SUMIF($G$27:$G$53,G42,$O$27:$O$53)/L42)))))</f>
        <v>1.7142857142857142</v>
      </c>
      <c r="AF42" s="23">
        <f t="shared" si="10"/>
        <v>480</v>
      </c>
    </row>
    <row r="43" spans="1:32" ht="16.2" thickBot="1" x14ac:dyDescent="0.3">
      <c r="A43" s="430"/>
      <c r="B43" s="400"/>
      <c r="C43" s="380"/>
      <c r="D43" s="381"/>
      <c r="E43" s="373"/>
      <c r="F43" s="373"/>
      <c r="G43" s="288" t="s">
        <v>258</v>
      </c>
      <c r="H43" s="73" t="s">
        <v>158</v>
      </c>
      <c r="I43" s="74" t="s">
        <v>285</v>
      </c>
      <c r="J43" s="68">
        <v>21</v>
      </c>
      <c r="K43" s="79" t="s">
        <v>272</v>
      </c>
      <c r="L43" s="256">
        <v>2</v>
      </c>
      <c r="M43" s="50" t="s">
        <v>2</v>
      </c>
      <c r="N43" s="62">
        <v>16</v>
      </c>
      <c r="O43" s="59">
        <v>30</v>
      </c>
      <c r="P43" s="66">
        <v>40</v>
      </c>
      <c r="Q43" s="51" t="s">
        <v>265</v>
      </c>
      <c r="R43" s="437" t="s">
        <v>317</v>
      </c>
      <c r="S43" s="438"/>
      <c r="T43" s="439"/>
      <c r="U43" s="113"/>
      <c r="V43" s="115"/>
      <c r="W43" s="52"/>
      <c r="X43" s="112"/>
      <c r="Y43" s="114"/>
      <c r="Z43" s="269"/>
      <c r="AA43" s="264"/>
      <c r="AB43" s="270"/>
      <c r="AC43" s="80" t="s">
        <v>312</v>
      </c>
      <c r="AD43" s="53"/>
      <c r="AE43" s="81"/>
      <c r="AF43" s="23"/>
    </row>
    <row r="44" spans="1:32" ht="16.2" thickBot="1" x14ac:dyDescent="0.3">
      <c r="A44" s="430"/>
      <c r="B44" s="400"/>
      <c r="C44" s="380"/>
      <c r="D44" s="381"/>
      <c r="E44" s="373"/>
      <c r="F44" s="373"/>
      <c r="G44" s="288" t="s">
        <v>258</v>
      </c>
      <c r="H44" s="73" t="s">
        <v>158</v>
      </c>
      <c r="I44" s="74" t="s">
        <v>349</v>
      </c>
      <c r="J44" s="68">
        <v>21</v>
      </c>
      <c r="K44" s="79" t="s">
        <v>272</v>
      </c>
      <c r="L44" s="256">
        <v>2</v>
      </c>
      <c r="M44" s="50" t="s">
        <v>2</v>
      </c>
      <c r="N44" s="62">
        <v>16</v>
      </c>
      <c r="O44" s="59">
        <v>30</v>
      </c>
      <c r="P44" s="66">
        <v>40</v>
      </c>
      <c r="Q44" s="51" t="s">
        <v>265</v>
      </c>
      <c r="R44" s="437" t="s">
        <v>317</v>
      </c>
      <c r="S44" s="438"/>
      <c r="T44" s="439"/>
      <c r="U44" s="113"/>
      <c r="V44" s="115"/>
      <c r="W44" s="52"/>
      <c r="X44" s="112"/>
      <c r="Y44" s="114"/>
      <c r="Z44" s="269"/>
      <c r="AA44" s="264"/>
      <c r="AB44" s="270"/>
      <c r="AC44" s="80" t="s">
        <v>312</v>
      </c>
      <c r="AD44" s="53"/>
      <c r="AE44" s="81"/>
      <c r="AF44" s="23"/>
    </row>
    <row r="45" spans="1:32" ht="16.2" thickBot="1" x14ac:dyDescent="0.3">
      <c r="A45" s="430"/>
      <c r="B45" s="400"/>
      <c r="C45" s="380"/>
      <c r="D45" s="381"/>
      <c r="E45" s="373"/>
      <c r="F45" s="373"/>
      <c r="G45" s="288" t="s">
        <v>258</v>
      </c>
      <c r="H45" s="73" t="s">
        <v>158</v>
      </c>
      <c r="I45" s="74" t="s">
        <v>350</v>
      </c>
      <c r="J45" s="68">
        <v>21</v>
      </c>
      <c r="K45" s="79" t="s">
        <v>272</v>
      </c>
      <c r="L45" s="256">
        <v>2</v>
      </c>
      <c r="M45" s="50" t="s">
        <v>2</v>
      </c>
      <c r="N45" s="62">
        <v>16</v>
      </c>
      <c r="O45" s="59">
        <v>30</v>
      </c>
      <c r="P45" s="66">
        <v>40</v>
      </c>
      <c r="Q45" s="51" t="s">
        <v>265</v>
      </c>
      <c r="R45" s="437" t="s">
        <v>317</v>
      </c>
      <c r="S45" s="438"/>
      <c r="T45" s="439"/>
      <c r="U45" s="113"/>
      <c r="V45" s="115"/>
      <c r="W45" s="52"/>
      <c r="X45" s="112"/>
      <c r="Y45" s="114"/>
      <c r="Z45" s="269"/>
      <c r="AA45" s="264"/>
      <c r="AB45" s="270"/>
      <c r="AC45" s="80" t="s">
        <v>312</v>
      </c>
      <c r="AD45" s="53"/>
      <c r="AE45" s="81"/>
      <c r="AF45" s="23"/>
    </row>
    <row r="46" spans="1:32" ht="16.2" thickBot="1" x14ac:dyDescent="0.3">
      <c r="A46" s="430"/>
      <c r="B46" s="400"/>
      <c r="C46" s="380"/>
      <c r="D46" s="381"/>
      <c r="E46" s="373"/>
      <c r="F46" s="373"/>
      <c r="G46" s="288" t="s">
        <v>258</v>
      </c>
      <c r="H46" s="73" t="s">
        <v>158</v>
      </c>
      <c r="I46" s="74" t="s">
        <v>351</v>
      </c>
      <c r="J46" s="68">
        <v>21</v>
      </c>
      <c r="K46" s="79" t="s">
        <v>272</v>
      </c>
      <c r="L46" s="256">
        <v>2</v>
      </c>
      <c r="M46" s="50" t="s">
        <v>2</v>
      </c>
      <c r="N46" s="62">
        <v>16</v>
      </c>
      <c r="O46" s="59">
        <v>30</v>
      </c>
      <c r="P46" s="66">
        <v>40</v>
      </c>
      <c r="Q46" s="51" t="s">
        <v>265</v>
      </c>
      <c r="R46" s="437" t="s">
        <v>317</v>
      </c>
      <c r="S46" s="438"/>
      <c r="T46" s="439"/>
      <c r="U46" s="113"/>
      <c r="V46" s="115"/>
      <c r="W46" s="52"/>
      <c r="X46" s="112"/>
      <c r="Y46" s="114"/>
      <c r="Z46" s="269"/>
      <c r="AA46" s="264"/>
      <c r="AB46" s="270"/>
      <c r="AC46" s="80" t="s">
        <v>312</v>
      </c>
      <c r="AD46" s="53"/>
      <c r="AE46" s="81"/>
      <c r="AF46" s="23"/>
    </row>
    <row r="47" spans="1:32" x14ac:dyDescent="0.25">
      <c r="A47" s="430"/>
      <c r="B47" s="400"/>
      <c r="C47" s="380"/>
      <c r="D47" s="381"/>
      <c r="E47" s="373"/>
      <c r="F47" s="373"/>
      <c r="G47" s="288" t="s">
        <v>258</v>
      </c>
      <c r="H47" s="73" t="s">
        <v>158</v>
      </c>
      <c r="I47" s="74" t="s">
        <v>286</v>
      </c>
      <c r="J47" s="68">
        <v>21</v>
      </c>
      <c r="K47" s="79" t="s">
        <v>272</v>
      </c>
      <c r="L47" s="256">
        <v>2</v>
      </c>
      <c r="M47" s="50" t="s">
        <v>2</v>
      </c>
      <c r="N47" s="62">
        <v>16</v>
      </c>
      <c r="O47" s="59">
        <v>30</v>
      </c>
      <c r="P47" s="66">
        <v>40</v>
      </c>
      <c r="Q47" s="51" t="s">
        <v>265</v>
      </c>
      <c r="R47" s="437" t="s">
        <v>317</v>
      </c>
      <c r="S47" s="438"/>
      <c r="T47" s="439"/>
      <c r="U47" s="113"/>
      <c r="V47" s="115"/>
      <c r="W47" s="52"/>
      <c r="X47" s="112"/>
      <c r="Y47" s="114"/>
      <c r="Z47" s="269"/>
      <c r="AA47" s="264"/>
      <c r="AB47" s="270"/>
      <c r="AC47" s="80" t="s">
        <v>312</v>
      </c>
      <c r="AD47" s="53"/>
      <c r="AE47" s="81"/>
      <c r="AF47" s="23"/>
    </row>
    <row r="48" spans="1:32" x14ac:dyDescent="0.25">
      <c r="A48" s="430"/>
      <c r="B48" s="400"/>
      <c r="C48" s="380"/>
      <c r="D48" s="381"/>
      <c r="E48" s="373"/>
      <c r="F48" s="373"/>
      <c r="G48" s="288" t="s">
        <v>258</v>
      </c>
      <c r="H48" s="73" t="s">
        <v>158</v>
      </c>
      <c r="I48" s="74" t="s">
        <v>341</v>
      </c>
      <c r="J48" s="68">
        <v>21</v>
      </c>
      <c r="K48" s="79" t="s">
        <v>272</v>
      </c>
      <c r="L48" s="256">
        <v>2</v>
      </c>
      <c r="M48" s="50" t="s">
        <v>0</v>
      </c>
      <c r="N48" s="62">
        <v>21</v>
      </c>
      <c r="O48" s="59">
        <v>20</v>
      </c>
      <c r="P48" s="66">
        <v>40</v>
      </c>
      <c r="Q48" s="51" t="s">
        <v>265</v>
      </c>
      <c r="R48" s="388" t="s">
        <v>389</v>
      </c>
      <c r="S48" s="389"/>
      <c r="T48" s="390"/>
      <c r="U48" s="113"/>
      <c r="V48" s="115"/>
      <c r="W48" s="52"/>
      <c r="X48" s="112"/>
      <c r="Y48" s="114"/>
      <c r="Z48" s="269"/>
      <c r="AA48" s="264"/>
      <c r="AB48" s="270"/>
      <c r="AC48" s="80" t="s">
        <v>312</v>
      </c>
      <c r="AD48" s="53"/>
      <c r="AE48" s="81"/>
      <c r="AF48" s="23"/>
    </row>
    <row r="49" spans="1:32" x14ac:dyDescent="0.25">
      <c r="A49" s="430"/>
      <c r="B49" s="400"/>
      <c r="C49" s="380"/>
      <c r="D49" s="381"/>
      <c r="E49" s="373"/>
      <c r="F49" s="373"/>
      <c r="G49" s="288" t="s">
        <v>258</v>
      </c>
      <c r="H49" s="73" t="s">
        <v>158</v>
      </c>
      <c r="I49" s="74" t="s">
        <v>342</v>
      </c>
      <c r="J49" s="68">
        <v>21</v>
      </c>
      <c r="K49" s="79" t="s">
        <v>272</v>
      </c>
      <c r="L49" s="256">
        <v>2</v>
      </c>
      <c r="M49" s="50" t="s">
        <v>0</v>
      </c>
      <c r="N49" s="61">
        <v>21</v>
      </c>
      <c r="O49" s="60">
        <v>20</v>
      </c>
      <c r="P49" s="66">
        <v>40</v>
      </c>
      <c r="Q49" s="51" t="s">
        <v>265</v>
      </c>
      <c r="R49" s="388" t="s">
        <v>389</v>
      </c>
      <c r="S49" s="389"/>
      <c r="T49" s="390"/>
      <c r="U49" s="113"/>
      <c r="V49" s="115"/>
      <c r="W49" s="52"/>
      <c r="X49" s="112"/>
      <c r="Y49" s="114"/>
      <c r="Z49" s="269"/>
      <c r="AA49" s="264"/>
      <c r="AB49" s="270"/>
      <c r="AC49" s="80" t="s">
        <v>312</v>
      </c>
      <c r="AD49" s="53"/>
      <c r="AE49" s="81"/>
      <c r="AF49" s="23"/>
    </row>
    <row r="50" spans="1:32" x14ac:dyDescent="0.25">
      <c r="A50" s="430"/>
      <c r="B50" s="400"/>
      <c r="C50" s="380"/>
      <c r="D50" s="381"/>
      <c r="E50" s="373"/>
      <c r="F50" s="373"/>
      <c r="G50" s="288" t="s">
        <v>258</v>
      </c>
      <c r="H50" s="73" t="s">
        <v>158</v>
      </c>
      <c r="I50" s="74" t="s">
        <v>394</v>
      </c>
      <c r="J50" s="68" t="s">
        <v>81</v>
      </c>
      <c r="K50" s="79" t="s">
        <v>272</v>
      </c>
      <c r="L50" s="256">
        <v>2</v>
      </c>
      <c r="M50" s="289" t="s">
        <v>0</v>
      </c>
      <c r="N50" s="61">
        <v>21</v>
      </c>
      <c r="O50" s="60">
        <v>20</v>
      </c>
      <c r="P50" s="66">
        <v>40</v>
      </c>
      <c r="Q50" s="51" t="s">
        <v>265</v>
      </c>
      <c r="R50" s="263" t="s">
        <v>392</v>
      </c>
      <c r="S50" s="264"/>
      <c r="T50" s="265"/>
      <c r="U50" s="113"/>
      <c r="V50" s="115"/>
      <c r="W50" s="52"/>
      <c r="X50" s="112"/>
      <c r="Y50" s="114"/>
      <c r="Z50" s="269"/>
      <c r="AA50" s="264"/>
      <c r="AB50" s="270"/>
      <c r="AC50" s="80"/>
      <c r="AD50" s="53"/>
      <c r="AE50" s="81"/>
      <c r="AF50" s="23"/>
    </row>
    <row r="51" spans="1:32" x14ac:dyDescent="0.25">
      <c r="A51" s="430"/>
      <c r="B51" s="400"/>
      <c r="C51" s="380"/>
      <c r="D51" s="381"/>
      <c r="E51" s="373"/>
      <c r="F51" s="373"/>
      <c r="G51" s="288" t="s">
        <v>258</v>
      </c>
      <c r="H51" s="73" t="s">
        <v>158</v>
      </c>
      <c r="I51" s="74" t="s">
        <v>395</v>
      </c>
      <c r="J51" s="68" t="s">
        <v>81</v>
      </c>
      <c r="K51" s="79" t="s">
        <v>272</v>
      </c>
      <c r="L51" s="256">
        <v>2</v>
      </c>
      <c r="M51" s="50" t="s">
        <v>0</v>
      </c>
      <c r="N51" s="61">
        <v>21</v>
      </c>
      <c r="O51" s="60">
        <v>20</v>
      </c>
      <c r="P51" s="66">
        <v>40</v>
      </c>
      <c r="Q51" s="51" t="s">
        <v>265</v>
      </c>
      <c r="R51" s="263" t="s">
        <v>385</v>
      </c>
      <c r="S51" s="264"/>
      <c r="T51" s="265"/>
      <c r="U51" s="113"/>
      <c r="V51" s="115"/>
      <c r="W51" s="52"/>
      <c r="X51" s="112"/>
      <c r="Y51" s="114"/>
      <c r="Z51" s="269"/>
      <c r="AA51" s="264"/>
      <c r="AB51" s="270"/>
      <c r="AC51" s="80"/>
      <c r="AD51" s="53"/>
      <c r="AE51" s="81"/>
      <c r="AF51" s="23"/>
    </row>
    <row r="52" spans="1:32" x14ac:dyDescent="0.25">
      <c r="A52" s="430"/>
      <c r="B52" s="400"/>
      <c r="C52" s="380"/>
      <c r="D52" s="381"/>
      <c r="E52" s="373"/>
      <c r="F52" s="373"/>
      <c r="G52" s="288" t="s">
        <v>258</v>
      </c>
      <c r="H52" s="73" t="s">
        <v>158</v>
      </c>
      <c r="I52" s="74" t="s">
        <v>396</v>
      </c>
      <c r="J52" s="68" t="s">
        <v>81</v>
      </c>
      <c r="K52" s="79" t="s">
        <v>272</v>
      </c>
      <c r="L52" s="256">
        <v>2</v>
      </c>
      <c r="M52" s="289" t="s">
        <v>0</v>
      </c>
      <c r="N52" s="61">
        <v>21</v>
      </c>
      <c r="O52" s="60">
        <v>20</v>
      </c>
      <c r="P52" s="66">
        <v>40</v>
      </c>
      <c r="Q52" s="51" t="s">
        <v>265</v>
      </c>
      <c r="R52" s="263" t="s">
        <v>392</v>
      </c>
      <c r="S52" s="264"/>
      <c r="T52" s="265"/>
      <c r="U52" s="113"/>
      <c r="V52" s="115"/>
      <c r="W52" s="52"/>
      <c r="X52" s="112"/>
      <c r="Y52" s="114"/>
      <c r="Z52" s="269"/>
      <c r="AA52" s="264"/>
      <c r="AB52" s="270"/>
      <c r="AC52" s="80"/>
      <c r="AD52" s="53"/>
      <c r="AE52" s="81"/>
      <c r="AF52" s="23"/>
    </row>
    <row r="53" spans="1:32" x14ac:dyDescent="0.25">
      <c r="A53" s="430"/>
      <c r="B53" s="400"/>
      <c r="C53" s="382"/>
      <c r="D53" s="383"/>
      <c r="E53" s="374"/>
      <c r="F53" s="374"/>
      <c r="G53" s="288" t="s">
        <v>258</v>
      </c>
      <c r="H53" s="73" t="s">
        <v>158</v>
      </c>
      <c r="I53" s="74" t="s">
        <v>390</v>
      </c>
      <c r="J53" s="68" t="s">
        <v>152</v>
      </c>
      <c r="K53" s="79" t="s">
        <v>272</v>
      </c>
      <c r="L53" s="256">
        <v>2</v>
      </c>
      <c r="M53" s="50" t="s">
        <v>0</v>
      </c>
      <c r="N53" s="61">
        <v>21</v>
      </c>
      <c r="O53" s="60">
        <v>20</v>
      </c>
      <c r="P53" s="66">
        <v>40</v>
      </c>
      <c r="Q53" s="51" t="s">
        <v>265</v>
      </c>
      <c r="R53" s="388" t="s">
        <v>391</v>
      </c>
      <c r="S53" s="389"/>
      <c r="T53" s="390"/>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8"/>
        <v>0</v>
      </c>
      <c r="Y53" s="114">
        <f>IF(OR(M53="",Q53="Mut+ext"),0,IF(ISERROR(W53+V53*VLOOKUP(M53,Paramétrage!$C$6:$E$29,3,0))=TRUE,X53,W53+V53*VLOOKUP(M53,Paramétrage!$C$6:$E$29,3,0)))</f>
        <v>0</v>
      </c>
      <c r="Z53" s="424"/>
      <c r="AA53" s="389"/>
      <c r="AB53" s="425"/>
      <c r="AC53" s="80" t="s">
        <v>312</v>
      </c>
      <c r="AD53" s="53"/>
      <c r="AE53" s="81">
        <f>IF(G53="",0,IF(K53="",0,IF(SUMIF($G$27:$G$53,G53,$O$27:$O$53)=0,0,IF(OR(L53="",K53="obligatoire"),AF53/SUMIF($G$27:$G$53,G53,$O$27:$O$53),AF53/(SUMIF($G$27:$G$53,G53,$O$27:$O$53)/L53)))))</f>
        <v>1.5</v>
      </c>
      <c r="AF53" s="23">
        <f t="shared" si="10"/>
        <v>420</v>
      </c>
    </row>
    <row r="54" spans="1:32" x14ac:dyDescent="0.25">
      <c r="A54" s="430"/>
      <c r="B54" s="400"/>
      <c r="C54" s="182"/>
      <c r="D54" s="183"/>
      <c r="E54" s="83"/>
      <c r="F54" s="83"/>
      <c r="G54" s="83"/>
      <c r="H54" s="178"/>
      <c r="I54" s="176"/>
      <c r="J54" s="136"/>
      <c r="K54" s="84"/>
      <c r="L54" s="85"/>
      <c r="M54" s="137"/>
      <c r="N54" s="86">
        <f>AE54</f>
        <v>57.214285714285715</v>
      </c>
      <c r="O54" s="87"/>
      <c r="P54" s="87"/>
      <c r="Q54" s="90"/>
      <c r="R54" s="88"/>
      <c r="S54" s="88"/>
      <c r="T54" s="89"/>
      <c r="U54" s="138"/>
      <c r="V54" s="91">
        <f>SUM(V27:V53)</f>
        <v>84</v>
      </c>
      <c r="W54" s="92">
        <f>SUM(W27:W53)</f>
        <v>0</v>
      </c>
      <c r="X54" s="93">
        <f>SUM(X27:X53)</f>
        <v>84</v>
      </c>
      <c r="Y54" s="94">
        <f>SUM(Y27:Y53)</f>
        <v>84</v>
      </c>
      <c r="Z54" s="139"/>
      <c r="AA54" s="140"/>
      <c r="AB54" s="141"/>
      <c r="AC54" s="142"/>
      <c r="AD54" s="143"/>
      <c r="AE54" s="144">
        <f>SUM(AE27:AE53)</f>
        <v>57.214285714285715</v>
      </c>
      <c r="AF54" s="145">
        <f>SUM(AF27:AF53)</f>
        <v>4764</v>
      </c>
    </row>
    <row r="55" spans="1:32" ht="15.45" customHeight="1" x14ac:dyDescent="0.25">
      <c r="A55" s="430"/>
      <c r="B55" s="400" t="s">
        <v>122</v>
      </c>
      <c r="C55" s="378" t="s">
        <v>274</v>
      </c>
      <c r="D55" s="379"/>
      <c r="E55" s="373">
        <v>6</v>
      </c>
      <c r="F55" s="373" t="s">
        <v>257</v>
      </c>
      <c r="G55" s="171" t="s">
        <v>190</v>
      </c>
      <c r="H55" s="320" t="s">
        <v>158</v>
      </c>
      <c r="I55" s="321" t="s">
        <v>399</v>
      </c>
      <c r="J55" s="322">
        <v>21</v>
      </c>
      <c r="K55" s="323" t="s">
        <v>272</v>
      </c>
      <c r="L55" s="49">
        <v>1</v>
      </c>
      <c r="M55" s="50" t="s">
        <v>0</v>
      </c>
      <c r="N55" s="62">
        <v>21</v>
      </c>
      <c r="O55" s="59">
        <v>20</v>
      </c>
      <c r="P55" s="66">
        <v>40</v>
      </c>
      <c r="Q55" s="55" t="s">
        <v>265</v>
      </c>
      <c r="R55" s="391" t="s">
        <v>382</v>
      </c>
      <c r="S55" s="392"/>
      <c r="T55" s="393"/>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ref="X55:X78" si="12">IF(OR(M55="",Q55="Mut+ext"),0,IF(ISERROR(V55+W55)=TRUE,V55,V55+W55))</f>
        <v>0</v>
      </c>
      <c r="Y55" s="114">
        <f>IF(OR(M55="",Q55="Mut+ext"),0,IF(ISERROR(W55+V55*VLOOKUP(M55,Paramétrage!$C$6:$E$29,3,0))=TRUE,X55,W55+V55*VLOOKUP(M55,Paramétrage!$C$6:$E$29,3,0)))</f>
        <v>0</v>
      </c>
      <c r="Z55" s="424"/>
      <c r="AA55" s="389"/>
      <c r="AB55" s="425"/>
      <c r="AC55" s="80"/>
      <c r="AD55" s="53"/>
      <c r="AE55" s="81">
        <f>IF(G55="",0,IF(K55="",0,IF(SUMIF(G55:G78,G55,O55:O78)=0,0,IF(OR(L55="",K55="obligatoire"),AF55/SUMIF(G55:G78,G55,O55:O78),AF55/(SUMIF(G55:G78,G55,O55:O78)/L55)))))</f>
        <v>1.75</v>
      </c>
      <c r="AF55" s="22">
        <f>N55*O55</f>
        <v>420</v>
      </c>
    </row>
    <row r="56" spans="1:32" ht="15.45" customHeight="1" x14ac:dyDescent="0.25">
      <c r="A56" s="430"/>
      <c r="B56" s="400"/>
      <c r="C56" s="384"/>
      <c r="D56" s="381"/>
      <c r="E56" s="373"/>
      <c r="F56" s="373"/>
      <c r="G56" s="171" t="s">
        <v>190</v>
      </c>
      <c r="H56" s="320" t="s">
        <v>158</v>
      </c>
      <c r="I56" s="321" t="s">
        <v>376</v>
      </c>
      <c r="J56" s="322">
        <v>21</v>
      </c>
      <c r="K56" s="323" t="s">
        <v>272</v>
      </c>
      <c r="L56" s="49">
        <v>1</v>
      </c>
      <c r="M56" s="50" t="s">
        <v>0</v>
      </c>
      <c r="N56" s="62">
        <v>21</v>
      </c>
      <c r="O56" s="59">
        <v>20</v>
      </c>
      <c r="P56" s="66">
        <v>40</v>
      </c>
      <c r="Q56" s="51" t="s">
        <v>265</v>
      </c>
      <c r="R56" s="258" t="s">
        <v>382</v>
      </c>
      <c r="S56" s="259"/>
      <c r="T56" s="260"/>
      <c r="U56" s="113"/>
      <c r="V56" s="115"/>
      <c r="W56" s="52"/>
      <c r="X56" s="112"/>
      <c r="Y56" s="114"/>
      <c r="Z56" s="261"/>
      <c r="AA56" s="257"/>
      <c r="AB56" s="262"/>
      <c r="AC56" s="80"/>
      <c r="AD56" s="53"/>
      <c r="AE56" s="81"/>
      <c r="AF56" s="22"/>
    </row>
    <row r="57" spans="1:32" ht="15.45" customHeight="1" x14ac:dyDescent="0.25">
      <c r="A57" s="430"/>
      <c r="B57" s="400"/>
      <c r="C57" s="384"/>
      <c r="D57" s="381"/>
      <c r="E57" s="373"/>
      <c r="F57" s="373"/>
      <c r="G57" s="171" t="s">
        <v>190</v>
      </c>
      <c r="H57" s="320" t="s">
        <v>158</v>
      </c>
      <c r="I57" s="321" t="s">
        <v>377</v>
      </c>
      <c r="J57" s="322">
        <v>21</v>
      </c>
      <c r="K57" s="323" t="s">
        <v>272</v>
      </c>
      <c r="L57" s="49">
        <v>1</v>
      </c>
      <c r="M57" s="50" t="s">
        <v>0</v>
      </c>
      <c r="N57" s="62">
        <v>21</v>
      </c>
      <c r="O57" s="59">
        <v>20</v>
      </c>
      <c r="P57" s="66">
        <v>40</v>
      </c>
      <c r="Q57" s="51" t="s">
        <v>265</v>
      </c>
      <c r="R57" s="258" t="s">
        <v>383</v>
      </c>
      <c r="S57" s="259"/>
      <c r="T57" s="260"/>
      <c r="U57" s="113"/>
      <c r="V57" s="115"/>
      <c r="W57" s="52"/>
      <c r="X57" s="112"/>
      <c r="Y57" s="114"/>
      <c r="Z57" s="261"/>
      <c r="AA57" s="257"/>
      <c r="AB57" s="262"/>
      <c r="AC57" s="80"/>
      <c r="AD57" s="53"/>
      <c r="AE57" s="81"/>
      <c r="AF57" s="22"/>
    </row>
    <row r="58" spans="1:32" ht="15.45" customHeight="1" x14ac:dyDescent="0.25">
      <c r="A58" s="430"/>
      <c r="B58" s="400"/>
      <c r="C58" s="384"/>
      <c r="D58" s="381"/>
      <c r="E58" s="373"/>
      <c r="F58" s="373"/>
      <c r="G58" s="171" t="s">
        <v>190</v>
      </c>
      <c r="H58" s="320" t="s">
        <v>158</v>
      </c>
      <c r="I58" s="321" t="s">
        <v>378</v>
      </c>
      <c r="J58" s="322" t="s">
        <v>152</v>
      </c>
      <c r="K58" s="323" t="s">
        <v>272</v>
      </c>
      <c r="L58" s="49">
        <v>1</v>
      </c>
      <c r="M58" s="50" t="s">
        <v>0</v>
      </c>
      <c r="N58" s="62">
        <v>21</v>
      </c>
      <c r="O58" s="59">
        <v>20</v>
      </c>
      <c r="P58" s="66">
        <v>40</v>
      </c>
      <c r="Q58" s="51" t="s">
        <v>265</v>
      </c>
      <c r="R58" s="258" t="s">
        <v>383</v>
      </c>
      <c r="S58" s="259"/>
      <c r="T58" s="260"/>
      <c r="U58" s="113"/>
      <c r="V58" s="115"/>
      <c r="W58" s="52"/>
      <c r="X58" s="112"/>
      <c r="Y58" s="114"/>
      <c r="Z58" s="261"/>
      <c r="AA58" s="257"/>
      <c r="AB58" s="262"/>
      <c r="AC58" s="80"/>
      <c r="AD58" s="53"/>
      <c r="AE58" s="81"/>
      <c r="AF58" s="22"/>
    </row>
    <row r="59" spans="1:32" ht="15.45" customHeight="1" x14ac:dyDescent="0.25">
      <c r="A59" s="430"/>
      <c r="B59" s="400"/>
      <c r="C59" s="384"/>
      <c r="D59" s="381"/>
      <c r="E59" s="373"/>
      <c r="F59" s="373"/>
      <c r="G59" s="171" t="s">
        <v>190</v>
      </c>
      <c r="H59" s="320" t="s">
        <v>158</v>
      </c>
      <c r="I59" s="321" t="s">
        <v>380</v>
      </c>
      <c r="J59" s="322" t="s">
        <v>152</v>
      </c>
      <c r="K59" s="323" t="s">
        <v>272</v>
      </c>
      <c r="L59" s="49">
        <v>1</v>
      </c>
      <c r="M59" s="50" t="s">
        <v>0</v>
      </c>
      <c r="N59" s="62">
        <v>21</v>
      </c>
      <c r="O59" s="59">
        <v>20</v>
      </c>
      <c r="P59" s="66">
        <v>40</v>
      </c>
      <c r="Q59" s="51" t="s">
        <v>265</v>
      </c>
      <c r="R59" s="258" t="s">
        <v>383</v>
      </c>
      <c r="S59" s="259"/>
      <c r="T59" s="260"/>
      <c r="U59" s="113"/>
      <c r="V59" s="115"/>
      <c r="W59" s="52"/>
      <c r="X59" s="112"/>
      <c r="Y59" s="114"/>
      <c r="Z59" s="261"/>
      <c r="AA59" s="257"/>
      <c r="AB59" s="262"/>
      <c r="AC59" s="80"/>
      <c r="AD59" s="53"/>
      <c r="AE59" s="81"/>
      <c r="AF59" s="22"/>
    </row>
    <row r="60" spans="1:32" ht="15.45" customHeight="1" x14ac:dyDescent="0.25">
      <c r="A60" s="430"/>
      <c r="B60" s="400"/>
      <c r="C60" s="384"/>
      <c r="D60" s="381"/>
      <c r="E60" s="373"/>
      <c r="F60" s="373"/>
      <c r="G60" s="171" t="s">
        <v>190</v>
      </c>
      <c r="H60" s="320" t="s">
        <v>158</v>
      </c>
      <c r="I60" s="321" t="s">
        <v>381</v>
      </c>
      <c r="J60" s="322" t="s">
        <v>152</v>
      </c>
      <c r="K60" s="323" t="s">
        <v>272</v>
      </c>
      <c r="L60" s="49">
        <v>1</v>
      </c>
      <c r="M60" s="50" t="s">
        <v>0</v>
      </c>
      <c r="N60" s="62">
        <v>21</v>
      </c>
      <c r="O60" s="59">
        <v>20</v>
      </c>
      <c r="P60" s="66">
        <v>40</v>
      </c>
      <c r="Q60" s="51" t="s">
        <v>265</v>
      </c>
      <c r="R60" s="258" t="s">
        <v>383</v>
      </c>
      <c r="S60" s="259"/>
      <c r="T60" s="260"/>
      <c r="U60" s="113"/>
      <c r="V60" s="115"/>
      <c r="W60" s="52"/>
      <c r="X60" s="112"/>
      <c r="Y60" s="114"/>
      <c r="Z60" s="261"/>
      <c r="AA60" s="257"/>
      <c r="AB60" s="262"/>
      <c r="AC60" s="80"/>
      <c r="AD60" s="53"/>
      <c r="AE60" s="81"/>
      <c r="AF60" s="22"/>
    </row>
    <row r="61" spans="1:32" ht="15.45" customHeight="1" x14ac:dyDescent="0.25">
      <c r="A61" s="430"/>
      <c r="B61" s="400"/>
      <c r="C61" s="384"/>
      <c r="D61" s="381"/>
      <c r="E61" s="373"/>
      <c r="F61" s="373"/>
      <c r="G61" s="171" t="s">
        <v>190</v>
      </c>
      <c r="H61" s="320" t="s">
        <v>158</v>
      </c>
      <c r="I61" s="321" t="s">
        <v>379</v>
      </c>
      <c r="J61" s="322" t="s">
        <v>152</v>
      </c>
      <c r="K61" s="323" t="s">
        <v>272</v>
      </c>
      <c r="L61" s="49">
        <v>1</v>
      </c>
      <c r="M61" s="50" t="s">
        <v>0</v>
      </c>
      <c r="N61" s="62">
        <v>21</v>
      </c>
      <c r="O61" s="59">
        <v>20</v>
      </c>
      <c r="P61" s="66">
        <v>40</v>
      </c>
      <c r="Q61" s="51" t="s">
        <v>265</v>
      </c>
      <c r="R61" s="258" t="s">
        <v>383</v>
      </c>
      <c r="S61" s="259"/>
      <c r="T61" s="260"/>
      <c r="U61" s="113"/>
      <c r="V61" s="115"/>
      <c r="W61" s="52"/>
      <c r="X61" s="112"/>
      <c r="Y61" s="114"/>
      <c r="Z61" s="261"/>
      <c r="AA61" s="257"/>
      <c r="AB61" s="262"/>
      <c r="AC61" s="80"/>
      <c r="AD61" s="53"/>
      <c r="AE61" s="81"/>
      <c r="AF61" s="22"/>
    </row>
    <row r="62" spans="1:32" ht="15.45" customHeight="1" thickBot="1" x14ac:dyDescent="0.3">
      <c r="A62" s="430"/>
      <c r="B62" s="400"/>
      <c r="C62" s="384"/>
      <c r="D62" s="381"/>
      <c r="E62" s="373"/>
      <c r="F62" s="373"/>
      <c r="G62" s="171"/>
      <c r="H62" s="320"/>
      <c r="I62" s="321"/>
      <c r="J62" s="322"/>
      <c r="K62" s="323"/>
      <c r="L62" s="49"/>
      <c r="M62" s="50"/>
      <c r="N62" s="62"/>
      <c r="O62" s="59"/>
      <c r="P62" s="66"/>
      <c r="Q62" s="51"/>
      <c r="R62" s="388"/>
      <c r="S62" s="389"/>
      <c r="T62" s="390"/>
      <c r="U62" s="113"/>
      <c r="V62" s="115"/>
      <c r="W62" s="52"/>
      <c r="X62" s="112"/>
      <c r="Y62" s="114"/>
      <c r="Z62" s="269"/>
      <c r="AA62" s="264"/>
      <c r="AB62" s="270"/>
      <c r="AC62" s="80"/>
      <c r="AD62" s="53"/>
      <c r="AE62" s="81"/>
      <c r="AF62" s="22"/>
    </row>
    <row r="63" spans="1:32" ht="15.45" customHeight="1" x14ac:dyDescent="0.25">
      <c r="A63" s="430"/>
      <c r="B63" s="400"/>
      <c r="C63" s="384"/>
      <c r="D63" s="381"/>
      <c r="E63" s="373"/>
      <c r="F63" s="373"/>
      <c r="G63" s="171"/>
      <c r="H63" s="320"/>
      <c r="I63" s="321"/>
      <c r="J63" s="322"/>
      <c r="K63" s="323"/>
      <c r="L63" s="49"/>
      <c r="M63" s="50"/>
      <c r="N63" s="62"/>
      <c r="O63" s="59"/>
      <c r="P63" s="66"/>
      <c r="Q63" s="51"/>
      <c r="R63" s="437"/>
      <c r="S63" s="438"/>
      <c r="T63" s="439"/>
      <c r="U63" s="113"/>
      <c r="V63" s="115"/>
      <c r="W63" s="52"/>
      <c r="X63" s="112"/>
      <c r="Y63" s="114"/>
      <c r="Z63" s="269"/>
      <c r="AA63" s="264"/>
      <c r="AB63" s="270"/>
      <c r="AC63" s="80"/>
      <c r="AD63" s="53"/>
      <c r="AE63" s="81"/>
      <c r="AF63" s="22"/>
    </row>
    <row r="64" spans="1:32" x14ac:dyDescent="0.25">
      <c r="A64" s="430"/>
      <c r="B64" s="400"/>
      <c r="C64" s="380"/>
      <c r="D64" s="381"/>
      <c r="E64" s="373"/>
      <c r="F64" s="373"/>
      <c r="G64" s="288" t="s">
        <v>190</v>
      </c>
      <c r="H64" s="320" t="s">
        <v>158</v>
      </c>
      <c r="I64" s="321" t="s">
        <v>341</v>
      </c>
      <c r="J64" s="322">
        <v>21</v>
      </c>
      <c r="K64" s="323" t="s">
        <v>272</v>
      </c>
      <c r="L64" s="49">
        <v>1</v>
      </c>
      <c r="M64" s="289" t="s">
        <v>0</v>
      </c>
      <c r="N64" s="62">
        <v>21</v>
      </c>
      <c r="O64" s="291">
        <v>20</v>
      </c>
      <c r="P64" s="292">
        <v>40</v>
      </c>
      <c r="Q64" s="51" t="s">
        <v>265</v>
      </c>
      <c r="R64" s="391" t="s">
        <v>382</v>
      </c>
      <c r="S64" s="392"/>
      <c r="T64" s="393"/>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si="12"/>
        <v>0</v>
      </c>
      <c r="Y64" s="114">
        <f>IF(OR(M64="",Q64="Mut+ext"),0,IF(ISERROR(W64+V64*VLOOKUP(M64,Paramétrage!$C$6:$E$29,3,0))=TRUE,X64,W64+V64*VLOOKUP(M64,Paramétrage!$C$6:$E$29,3,0)))</f>
        <v>0</v>
      </c>
      <c r="Z64" s="424"/>
      <c r="AA64" s="389"/>
      <c r="AB64" s="425"/>
      <c r="AC64" s="80" t="s">
        <v>312</v>
      </c>
      <c r="AD64" s="53"/>
      <c r="AE64" s="81">
        <f>IF(G64="",0,IF(K64="",0,IF(SUMIF(G55:G78,G64,O55:O78)=0,0,IF(OR(L64="",K64="obligatoire"),AF64/SUMIF(G55:G78,G64,O55:O78),AF64/(SUMIF(G55:G78,G64,O55:O78)/L64)))))</f>
        <v>1.75</v>
      </c>
      <c r="AF64" s="22">
        <f t="shared" ref="AF64:AF78" si="13">N64*O64</f>
        <v>420</v>
      </c>
    </row>
    <row r="65" spans="1:32" hidden="1" x14ac:dyDescent="0.25">
      <c r="A65" s="430"/>
      <c r="B65" s="400"/>
      <c r="C65" s="380"/>
      <c r="D65" s="381"/>
      <c r="E65" s="373"/>
      <c r="F65" s="373"/>
      <c r="G65" s="171"/>
      <c r="H65" s="56"/>
      <c r="I65" s="74"/>
      <c r="J65" s="68"/>
      <c r="K65" s="79"/>
      <c r="L65" s="49"/>
      <c r="M65" s="50"/>
      <c r="N65" s="62"/>
      <c r="O65" s="59"/>
      <c r="P65" s="66"/>
      <c r="Q65" s="51"/>
      <c r="R65" s="388"/>
      <c r="S65" s="389"/>
      <c r="T65" s="390"/>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424"/>
      <c r="AA65" s="389"/>
      <c r="AB65" s="425"/>
      <c r="AC65" s="174"/>
      <c r="AD65" s="53"/>
      <c r="AE65" s="81">
        <f>IF(G65="",0,IF(K65="",0,IF(SUMIF(G55:G78,G65,O55:O78)=0,0,IF(OR(L65="",K65="obligatoire"),AF65/SUMIF(G55:G78,G65,O55:O78),AF65/(SUMIF(G55:G78,G65,O55:O78)/L65)))))</f>
        <v>0</v>
      </c>
      <c r="AF65" s="22">
        <f t="shared" si="13"/>
        <v>0</v>
      </c>
    </row>
    <row r="66" spans="1:32" hidden="1" x14ac:dyDescent="0.25">
      <c r="A66" s="430"/>
      <c r="B66" s="400"/>
      <c r="C66" s="380"/>
      <c r="D66" s="381"/>
      <c r="E66" s="373"/>
      <c r="F66" s="373"/>
      <c r="G66" s="171"/>
      <c r="H66" s="56"/>
      <c r="I66" s="74"/>
      <c r="J66" s="68"/>
      <c r="K66" s="79"/>
      <c r="L66" s="49"/>
      <c r="M66" s="50"/>
      <c r="N66" s="62"/>
      <c r="O66" s="59"/>
      <c r="P66" s="66"/>
      <c r="Q66" s="51"/>
      <c r="R66" s="388"/>
      <c r="S66" s="389"/>
      <c r="T66" s="390"/>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424"/>
      <c r="AA66" s="389"/>
      <c r="AB66" s="425"/>
      <c r="AC66" s="69"/>
      <c r="AD66" s="53"/>
      <c r="AE66" s="81">
        <f>IF(G66="",0,IF(K66="",0,IF(SUMIF(G55:G78,G66,O55:O78)=0,0,IF(OR(L66="",K66="obligatoire"),AF66/SUMIF(G55:G78,G66,O55:O78),AF66/(SUMIF(G55:G78,G66,O55:O78)/L66)))))</f>
        <v>0</v>
      </c>
      <c r="AF66" s="22">
        <f t="shared" si="13"/>
        <v>0</v>
      </c>
    </row>
    <row r="67" spans="1:32" hidden="1" x14ac:dyDescent="0.25">
      <c r="A67" s="430"/>
      <c r="B67" s="400"/>
      <c r="C67" s="380"/>
      <c r="D67" s="381"/>
      <c r="E67" s="373"/>
      <c r="F67" s="373"/>
      <c r="G67" s="171"/>
      <c r="H67" s="56"/>
      <c r="I67" s="74"/>
      <c r="J67" s="68"/>
      <c r="K67" s="79"/>
      <c r="L67" s="49"/>
      <c r="M67" s="50"/>
      <c r="N67" s="62"/>
      <c r="O67" s="59"/>
      <c r="P67" s="66"/>
      <c r="Q67" s="51"/>
      <c r="R67" s="388"/>
      <c r="S67" s="389"/>
      <c r="T67" s="390"/>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ref="X67:X70" si="14">IF(OR(M67="",Q67="Mut+ext"),0,IF(ISERROR(V67+W67)=TRUE,V67,V67+W67))</f>
        <v>0</v>
      </c>
      <c r="Y67" s="114">
        <f>IF(OR(M67="",Q67="Mut+ext"),0,IF(ISERROR(W67+V67*VLOOKUP(M67,Paramétrage!$C$6:$E$29,3,0))=TRUE,X67,W67+V67*VLOOKUP(M67,Paramétrage!$C$6:$E$29,3,0)))</f>
        <v>0</v>
      </c>
      <c r="Z67" s="424"/>
      <c r="AA67" s="389"/>
      <c r="AB67" s="425"/>
      <c r="AC67" s="213"/>
      <c r="AD67" s="53"/>
      <c r="AE67" s="81">
        <f>IF(G67="",0,IF(K67="",0,IF(SUMIF(G40:G70,G67,O40:O70)=0,0,IF(OR(L67="",K67="obligatoire"),AF67/SUMIF(G40:G70,G67,O40:O70),AF67/(SUMIF(G40:G70,G67,O40:O70)/L67)))))</f>
        <v>0</v>
      </c>
      <c r="AF67" s="22">
        <f t="shared" ref="AF67:AF70" si="15">N67*O67</f>
        <v>0</v>
      </c>
    </row>
    <row r="68" spans="1:32" hidden="1" x14ac:dyDescent="0.25">
      <c r="A68" s="430"/>
      <c r="B68" s="400"/>
      <c r="C68" s="380"/>
      <c r="D68" s="381"/>
      <c r="E68" s="373"/>
      <c r="F68" s="373"/>
      <c r="G68" s="171"/>
      <c r="H68" s="73"/>
      <c r="I68" s="175"/>
      <c r="J68" s="68"/>
      <c r="K68" s="67"/>
      <c r="L68" s="49"/>
      <c r="M68" s="50"/>
      <c r="N68" s="61"/>
      <c r="O68" s="60"/>
      <c r="P68" s="66"/>
      <c r="Q68" s="51"/>
      <c r="R68" s="388"/>
      <c r="S68" s="389"/>
      <c r="T68" s="390"/>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4"/>
        <v>0</v>
      </c>
      <c r="Y68" s="114">
        <f>IF(OR(M68="",Q68="Mut+ext"),0,IF(ISERROR(W68+V68*VLOOKUP(M68,Paramétrage!$C$6:$E$29,3,0))=TRUE,X68,W68+V68*VLOOKUP(M68,Paramétrage!$C$6:$E$29,3,0)))</f>
        <v>0</v>
      </c>
      <c r="Z68" s="424"/>
      <c r="AA68" s="389"/>
      <c r="AB68" s="425"/>
      <c r="AC68" s="213"/>
      <c r="AD68" s="53"/>
      <c r="AE68" s="81">
        <f>IF(G68="",0,IF(K68="",0,IF(SUMIF(G40:G70,G68,O40:O70)=0,0,IF(OR(L68="",K68="obligatoire"),AF68/SUMIF(G40:G70,G68,O40:O70),AF68/(SUMIF(G40:G70,G68,O40:O70)/L68)))))</f>
        <v>0</v>
      </c>
      <c r="AF68" s="22">
        <f t="shared" si="15"/>
        <v>0</v>
      </c>
    </row>
    <row r="69" spans="1:32" hidden="1" x14ac:dyDescent="0.25">
      <c r="A69" s="430"/>
      <c r="B69" s="400"/>
      <c r="C69" s="380"/>
      <c r="D69" s="381"/>
      <c r="E69" s="373"/>
      <c r="F69" s="373"/>
      <c r="G69" s="171"/>
      <c r="H69" s="73"/>
      <c r="I69" s="175"/>
      <c r="J69" s="68"/>
      <c r="K69" s="67"/>
      <c r="L69" s="49"/>
      <c r="M69" s="50"/>
      <c r="N69" s="61"/>
      <c r="O69" s="59"/>
      <c r="P69" s="66"/>
      <c r="Q69" s="51"/>
      <c r="R69" s="388"/>
      <c r="S69" s="389"/>
      <c r="T69" s="390"/>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4"/>
        <v>0</v>
      </c>
      <c r="Y69" s="114">
        <f>IF(OR(M69="",Q69="Mut+ext"),0,IF(ISERROR(W69+V69*VLOOKUP(M69,Paramétrage!$C$6:$E$29,3,0))=TRUE,X69,W69+V69*VLOOKUP(M69,Paramétrage!$C$6:$E$29,3,0)))</f>
        <v>0</v>
      </c>
      <c r="Z69" s="424"/>
      <c r="AA69" s="389"/>
      <c r="AB69" s="425"/>
      <c r="AC69" s="213"/>
      <c r="AD69" s="53"/>
      <c r="AE69" s="81">
        <f>IF(G69="",0,IF(K69="",0,IF(SUMIF(G40:G70,G69,O40:O70)=0,0,IF(OR(L69="",K69="obligatoire"),AF69/SUMIF(G40:G70,G69,O40:O70),AF69/(SUMIF(G40:G70,G69,O40:O70)/L69)))))</f>
        <v>0</v>
      </c>
      <c r="AF69" s="22">
        <f t="shared" si="15"/>
        <v>0</v>
      </c>
    </row>
    <row r="70" spans="1:32" hidden="1" x14ac:dyDescent="0.25">
      <c r="A70" s="430"/>
      <c r="B70" s="400"/>
      <c r="C70" s="380"/>
      <c r="D70" s="381"/>
      <c r="E70" s="373"/>
      <c r="F70" s="373"/>
      <c r="G70" s="171"/>
      <c r="H70" s="73"/>
      <c r="I70" s="175"/>
      <c r="J70" s="68"/>
      <c r="K70" s="67"/>
      <c r="L70" s="49"/>
      <c r="M70" s="50"/>
      <c r="N70" s="61"/>
      <c r="O70" s="58"/>
      <c r="P70" s="66"/>
      <c r="Q70" s="51"/>
      <c r="R70" s="388"/>
      <c r="S70" s="389"/>
      <c r="T70" s="390"/>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4"/>
        <v>0</v>
      </c>
      <c r="Y70" s="114">
        <f>IF(OR(M70="",Q70="Mut+ext"),0,IF(ISERROR(W70+V70*VLOOKUP(M70,Paramétrage!$C$6:$E$29,3,0))=TRUE,X70,W70+V70*VLOOKUP(M70,Paramétrage!$C$6:$E$29,3,0)))</f>
        <v>0</v>
      </c>
      <c r="Z70" s="424"/>
      <c r="AA70" s="389"/>
      <c r="AB70" s="425"/>
      <c r="AC70" s="213"/>
      <c r="AD70" s="53"/>
      <c r="AE70" s="81">
        <f>IF(G70="",0,IF(K70="",0,IF(SUMIF(G40:G70,G70,O40:O70)=0,0,IF(OR(L70="",K70="obligatoire"),AF70/SUMIF(G40:G70,G70,O40:O70),AF70/(SUMIF(G40:G70,G70,O40:O70)/L70)))))</f>
        <v>0</v>
      </c>
      <c r="AF70" s="22">
        <f t="shared" si="15"/>
        <v>0</v>
      </c>
    </row>
    <row r="71" spans="1:32" hidden="1" x14ac:dyDescent="0.25">
      <c r="A71" s="430"/>
      <c r="B71" s="400"/>
      <c r="C71" s="380"/>
      <c r="D71" s="381"/>
      <c r="E71" s="373"/>
      <c r="F71" s="373"/>
      <c r="G71" s="171"/>
      <c r="H71" s="56"/>
      <c r="I71" s="74"/>
      <c r="J71" s="68"/>
      <c r="K71" s="79"/>
      <c r="L71" s="49"/>
      <c r="M71" s="50"/>
      <c r="N71" s="62"/>
      <c r="O71" s="59"/>
      <c r="P71" s="66"/>
      <c r="Q71" s="51"/>
      <c r="R71" s="388"/>
      <c r="S71" s="389"/>
      <c r="T71" s="390"/>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424"/>
      <c r="AA71" s="389"/>
      <c r="AB71" s="425"/>
      <c r="AC71" s="174"/>
      <c r="AD71" s="53"/>
      <c r="AE71" s="81">
        <f>IF(G71="",0,IF(K71="",0,IF(SUMIF(G55:G78,G71,O55:O78)=0,0,IF(OR(L71="",K71="obligatoire"),AF71/SUMIF(G55:G78,G71,O55:O78),AF71/(SUMIF(G55:G78,G71,O55:O78)/L71)))))</f>
        <v>0</v>
      </c>
      <c r="AF71" s="22">
        <f t="shared" si="13"/>
        <v>0</v>
      </c>
    </row>
    <row r="72" spans="1:32" hidden="1" x14ac:dyDescent="0.25">
      <c r="A72" s="430"/>
      <c r="B72" s="400"/>
      <c r="C72" s="380"/>
      <c r="D72" s="381"/>
      <c r="E72" s="373"/>
      <c r="F72" s="373"/>
      <c r="G72" s="171"/>
      <c r="H72" s="73"/>
      <c r="I72" s="175"/>
      <c r="J72" s="68"/>
      <c r="K72" s="67"/>
      <c r="L72" s="49"/>
      <c r="M72" s="50"/>
      <c r="N72" s="61"/>
      <c r="O72" s="60"/>
      <c r="P72" s="66"/>
      <c r="Q72" s="51"/>
      <c r="R72" s="388"/>
      <c r="S72" s="389"/>
      <c r="T72" s="390"/>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424"/>
      <c r="AA72" s="389"/>
      <c r="AB72" s="425"/>
      <c r="AC72" s="174"/>
      <c r="AD72" s="53"/>
      <c r="AE72" s="81">
        <f>IF(G72="",0,IF(K72="",0,IF(SUMIF(G55:G78,G72,O55:O78)=0,0,IF(OR(L72="",K72="obligatoire"),AF72/SUMIF(G55:G78,G72,O55:O78),AF72/(SUMIF(G55:G78,G72,O55:O78)/L72)))))</f>
        <v>0</v>
      </c>
      <c r="AF72" s="22">
        <f t="shared" si="13"/>
        <v>0</v>
      </c>
    </row>
    <row r="73" spans="1:32" hidden="1" x14ac:dyDescent="0.25">
      <c r="A73" s="430"/>
      <c r="B73" s="400"/>
      <c r="C73" s="380"/>
      <c r="D73" s="381"/>
      <c r="E73" s="373"/>
      <c r="F73" s="373"/>
      <c r="G73" s="171"/>
      <c r="H73" s="73"/>
      <c r="I73" s="175"/>
      <c r="J73" s="68"/>
      <c r="K73" s="67"/>
      <c r="L73" s="49"/>
      <c r="M73" s="50"/>
      <c r="N73" s="61"/>
      <c r="O73" s="59"/>
      <c r="P73" s="66"/>
      <c r="Q73" s="51"/>
      <c r="R73" s="388"/>
      <c r="S73" s="389"/>
      <c r="T73" s="390"/>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424"/>
      <c r="AA73" s="389"/>
      <c r="AB73" s="425"/>
      <c r="AC73" s="174"/>
      <c r="AD73" s="53"/>
      <c r="AE73" s="81">
        <f>IF(G73="",0,IF(K73="",0,IF(SUMIF(G55:G78,G73,O55:O78)=0,0,IF(OR(L73="",K73="obligatoire"),AF73/SUMIF(G55:G78,G73,O55:O78),AF73/(SUMIF(G55:G78,G73,O55:O78)/L73)))))</f>
        <v>0</v>
      </c>
      <c r="AF73" s="22">
        <f t="shared" si="13"/>
        <v>0</v>
      </c>
    </row>
    <row r="74" spans="1:32" x14ac:dyDescent="0.25">
      <c r="A74" s="430"/>
      <c r="B74" s="400"/>
      <c r="C74" s="380"/>
      <c r="D74" s="381"/>
      <c r="E74" s="373"/>
      <c r="F74" s="373"/>
      <c r="G74" s="288" t="s">
        <v>190</v>
      </c>
      <c r="H74" s="73" t="s">
        <v>158</v>
      </c>
      <c r="I74" s="175" t="s">
        <v>342</v>
      </c>
      <c r="J74" s="68">
        <v>21</v>
      </c>
      <c r="K74" s="67" t="s">
        <v>272</v>
      </c>
      <c r="L74" s="49">
        <v>1</v>
      </c>
      <c r="M74" s="289" t="s">
        <v>0</v>
      </c>
      <c r="N74" s="61">
        <v>21</v>
      </c>
      <c r="O74" s="293">
        <v>20</v>
      </c>
      <c r="P74" s="292">
        <v>40</v>
      </c>
      <c r="Q74" s="51" t="s">
        <v>265</v>
      </c>
      <c r="R74" s="391" t="s">
        <v>382</v>
      </c>
      <c r="S74" s="392"/>
      <c r="T74" s="393"/>
      <c r="U74" s="113"/>
      <c r="V74" s="115"/>
      <c r="W74" s="52"/>
      <c r="X74" s="112"/>
      <c r="Y74" s="114"/>
      <c r="Z74" s="269"/>
      <c r="AA74" s="264"/>
      <c r="AB74" s="270"/>
      <c r="AC74" s="264"/>
      <c r="AD74" s="53"/>
      <c r="AE74" s="81"/>
      <c r="AF74" s="22"/>
    </row>
    <row r="75" spans="1:32" x14ac:dyDescent="0.25">
      <c r="A75" s="430"/>
      <c r="B75" s="400"/>
      <c r="C75" s="380"/>
      <c r="D75" s="381"/>
      <c r="E75" s="373"/>
      <c r="F75" s="373"/>
      <c r="G75" s="288" t="s">
        <v>190</v>
      </c>
      <c r="H75" s="73" t="s">
        <v>158</v>
      </c>
      <c r="I75" s="175" t="s">
        <v>394</v>
      </c>
      <c r="J75" s="68" t="s">
        <v>81</v>
      </c>
      <c r="K75" s="67" t="s">
        <v>272</v>
      </c>
      <c r="L75" s="49">
        <v>1</v>
      </c>
      <c r="M75" s="50" t="s">
        <v>0</v>
      </c>
      <c r="N75" s="61">
        <v>21</v>
      </c>
      <c r="O75" s="58">
        <v>20</v>
      </c>
      <c r="P75" s="66">
        <v>40</v>
      </c>
      <c r="Q75" s="51" t="s">
        <v>265</v>
      </c>
      <c r="R75" s="391" t="s">
        <v>382</v>
      </c>
      <c r="S75" s="392"/>
      <c r="T75" s="393"/>
      <c r="U75" s="113"/>
      <c r="V75" s="115"/>
      <c r="W75" s="52"/>
      <c r="X75" s="112"/>
      <c r="Y75" s="114"/>
      <c r="Z75" s="269"/>
      <c r="AA75" s="264"/>
      <c r="AB75" s="270"/>
      <c r="AC75" s="264"/>
      <c r="AD75" s="53"/>
      <c r="AE75" s="81"/>
      <c r="AF75" s="22"/>
    </row>
    <row r="76" spans="1:32" x14ac:dyDescent="0.25">
      <c r="A76" s="430"/>
      <c r="B76" s="400"/>
      <c r="C76" s="380"/>
      <c r="D76" s="381"/>
      <c r="E76" s="373"/>
      <c r="F76" s="373"/>
      <c r="G76" s="288" t="s">
        <v>190</v>
      </c>
      <c r="H76" s="73" t="s">
        <v>158</v>
      </c>
      <c r="I76" s="175" t="s">
        <v>395</v>
      </c>
      <c r="J76" s="68" t="s">
        <v>81</v>
      </c>
      <c r="K76" s="67" t="s">
        <v>272</v>
      </c>
      <c r="L76" s="49">
        <v>1</v>
      </c>
      <c r="M76" s="289" t="s">
        <v>0</v>
      </c>
      <c r="N76" s="61">
        <v>21</v>
      </c>
      <c r="O76" s="58">
        <v>20</v>
      </c>
      <c r="P76" s="66">
        <v>40</v>
      </c>
      <c r="Q76" s="51" t="s">
        <v>265</v>
      </c>
      <c r="R76" s="391" t="s">
        <v>382</v>
      </c>
      <c r="S76" s="392"/>
      <c r="T76" s="393"/>
      <c r="U76" s="113"/>
      <c r="V76" s="115"/>
      <c r="W76" s="52"/>
      <c r="X76" s="112"/>
      <c r="Y76" s="114"/>
      <c r="Z76" s="269"/>
      <c r="AA76" s="264"/>
      <c r="AB76" s="270"/>
      <c r="AC76" s="264"/>
      <c r="AD76" s="53"/>
      <c r="AE76" s="81"/>
      <c r="AF76" s="22"/>
    </row>
    <row r="77" spans="1:32" x14ac:dyDescent="0.25">
      <c r="A77" s="430"/>
      <c r="B77" s="400"/>
      <c r="C77" s="380"/>
      <c r="D77" s="381"/>
      <c r="E77" s="373"/>
      <c r="F77" s="373"/>
      <c r="G77" s="288" t="s">
        <v>190</v>
      </c>
      <c r="H77" s="73" t="s">
        <v>158</v>
      </c>
      <c r="I77" s="175" t="s">
        <v>396</v>
      </c>
      <c r="J77" s="68" t="s">
        <v>81</v>
      </c>
      <c r="K77" s="67" t="s">
        <v>272</v>
      </c>
      <c r="L77" s="49">
        <v>1</v>
      </c>
      <c r="M77" s="289" t="s">
        <v>0</v>
      </c>
      <c r="N77" s="61">
        <v>21</v>
      </c>
      <c r="O77" s="58">
        <v>20</v>
      </c>
      <c r="P77" s="66">
        <v>40</v>
      </c>
      <c r="Q77" s="51" t="s">
        <v>265</v>
      </c>
      <c r="R77" s="391" t="s">
        <v>382</v>
      </c>
      <c r="S77" s="392"/>
      <c r="T77" s="393"/>
      <c r="U77" s="113"/>
      <c r="V77" s="115"/>
      <c r="W77" s="52"/>
      <c r="X77" s="112"/>
      <c r="Y77" s="114"/>
      <c r="Z77" s="269"/>
      <c r="AA77" s="264"/>
      <c r="AB77" s="270"/>
      <c r="AC77" s="264"/>
      <c r="AD77" s="53"/>
      <c r="AE77" s="81"/>
      <c r="AF77" s="22"/>
    </row>
    <row r="78" spans="1:32" x14ac:dyDescent="0.25">
      <c r="A78" s="430"/>
      <c r="B78" s="400"/>
      <c r="C78" s="382"/>
      <c r="D78" s="383"/>
      <c r="E78" s="374"/>
      <c r="F78" s="374"/>
      <c r="G78" s="171" t="s">
        <v>191</v>
      </c>
      <c r="H78" s="73" t="s">
        <v>158</v>
      </c>
      <c r="I78" s="74" t="s">
        <v>288</v>
      </c>
      <c r="J78" s="68" t="s">
        <v>81</v>
      </c>
      <c r="K78" s="67" t="s">
        <v>257</v>
      </c>
      <c r="L78" s="49"/>
      <c r="M78" s="50" t="s">
        <v>0</v>
      </c>
      <c r="N78" s="61">
        <v>21</v>
      </c>
      <c r="O78" s="58">
        <v>20</v>
      </c>
      <c r="P78" s="66">
        <v>20</v>
      </c>
      <c r="Q78" s="51" t="s">
        <v>280</v>
      </c>
      <c r="R78" s="388" t="s">
        <v>275</v>
      </c>
      <c r="S78" s="389"/>
      <c r="T78" s="390"/>
      <c r="U78" s="113">
        <f>IF(OR(P78="",M78=Paramétrage!$C$10,M78=Paramétrage!$C$13,M78=Paramétrage!$C$17,M78=Paramétrage!$C$20,M78=Paramétrage!$C$24,M78=Paramétrage!$C$27,AND(M78&lt;&gt;Paramétrage!$C$9,Q78="Mut+ext")),0,ROUNDUP(O78/P78,0))</f>
        <v>1</v>
      </c>
      <c r="V78" s="115">
        <f>IF(OR(M78="",Q78="Mut+ext"),0,IF(VLOOKUP(M78,Paramétrage!$C$6:$E$29,2,0)=0,0,IF(P78="","saisir capacité",N78*U78*VLOOKUP(M78,Paramétrage!$C$6:$E$29,2,0))))</f>
        <v>21</v>
      </c>
      <c r="W78" s="52"/>
      <c r="X78" s="112">
        <f t="shared" si="12"/>
        <v>21</v>
      </c>
      <c r="Y78" s="114">
        <f>IF(OR(M78="",Q78="Mut+ext"),0,IF(ISERROR(W78+V78*VLOOKUP(M78,Paramétrage!$C$6:$E$29,3,0))=TRUE,X78,W78+V78*VLOOKUP(M78,Paramétrage!$C$6:$E$29,3,0)))</f>
        <v>21</v>
      </c>
      <c r="Z78" s="424"/>
      <c r="AA78" s="389"/>
      <c r="AB78" s="425"/>
      <c r="AC78" s="174"/>
      <c r="AD78" s="53"/>
      <c r="AE78" s="81">
        <f>IF(G78="",0,IF(K78="",0,IF(SUMIF(G55:G78,G78,O55:O78)=0,0,IF(OR(L78="",K78="obligatoire"),AF78/SUMIF(G55:G78,G78,O55:O78),AF78/(SUMIF(G55:G78,G78,O55:O78)/L78)))))</f>
        <v>21</v>
      </c>
      <c r="AF78" s="22">
        <f t="shared" si="13"/>
        <v>420</v>
      </c>
    </row>
    <row r="79" spans="1:32" ht="16.2" thickBot="1" x14ac:dyDescent="0.3">
      <c r="A79" s="430"/>
      <c r="B79" s="400"/>
      <c r="C79" s="182"/>
      <c r="D79" s="183"/>
      <c r="E79" s="83"/>
      <c r="F79" s="83"/>
      <c r="G79" s="83"/>
      <c r="H79" s="178"/>
      <c r="I79" s="176"/>
      <c r="J79" s="136"/>
      <c r="K79" s="84"/>
      <c r="L79" s="85"/>
      <c r="M79" s="137"/>
      <c r="N79" s="86">
        <f>AE79</f>
        <v>24.5</v>
      </c>
      <c r="O79" s="87"/>
      <c r="P79" s="87"/>
      <c r="Q79" s="90"/>
      <c r="R79" s="88"/>
      <c r="S79" s="88"/>
      <c r="T79" s="89"/>
      <c r="U79" s="138"/>
      <c r="V79" s="91">
        <f>SUM(V55:V78)</f>
        <v>21</v>
      </c>
      <c r="W79" s="92">
        <f>SUM(W55:W78)</f>
        <v>0</v>
      </c>
      <c r="X79" s="93">
        <f>SUM(X55:X78)</f>
        <v>21</v>
      </c>
      <c r="Y79" s="94">
        <f>SUM(Y55:Y78)</f>
        <v>21</v>
      </c>
      <c r="Z79" s="139"/>
      <c r="AA79" s="140"/>
      <c r="AB79" s="141"/>
      <c r="AC79" s="142"/>
      <c r="AD79" s="143"/>
      <c r="AE79" s="144">
        <f>SUM(AE55:AE78)</f>
        <v>24.5</v>
      </c>
      <c r="AF79" s="145">
        <f>SUM(AF55:AF78)</f>
        <v>1260</v>
      </c>
    </row>
    <row r="80" spans="1:32" ht="15.45" hidden="1" customHeight="1" x14ac:dyDescent="0.25">
      <c r="A80" s="430"/>
      <c r="B80" s="400" t="s">
        <v>123</v>
      </c>
      <c r="C80" s="385" t="s">
        <v>159</v>
      </c>
      <c r="D80" s="379"/>
      <c r="E80" s="373"/>
      <c r="F80" s="373" t="s">
        <v>257</v>
      </c>
      <c r="G80" s="171" t="s">
        <v>192</v>
      </c>
      <c r="H80" s="56"/>
      <c r="I80" s="74"/>
      <c r="J80" s="68"/>
      <c r="K80" s="79"/>
      <c r="L80" s="49"/>
      <c r="M80" s="50"/>
      <c r="N80" s="62"/>
      <c r="O80" s="59"/>
      <c r="P80" s="66"/>
      <c r="Q80" s="55"/>
      <c r="R80" s="388"/>
      <c r="S80" s="389"/>
      <c r="T80" s="390"/>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ref="X80:X91" si="16">IF(OR(M80="",Q80="Mut+ext"),0,IF(ISERROR(V80+W80)=TRUE,V80,V80+W80))</f>
        <v>0</v>
      </c>
      <c r="Y80" s="114">
        <f>IF(OR(M80="",Q80="Mut+ext"),0,IF(ISERROR(W80+V80*VLOOKUP(M80,Paramétrage!$C$6:$E$29,3,0))=TRUE,X80,W80+V80*VLOOKUP(M80,Paramétrage!$C$6:$E$29,3,0)))</f>
        <v>0</v>
      </c>
      <c r="Z80" s="424"/>
      <c r="AA80" s="389"/>
      <c r="AB80" s="425"/>
      <c r="AC80" s="80"/>
      <c r="AD80" s="53"/>
      <c r="AE80" s="81">
        <f>IF(G80="",0,IF(K80="",0,IF(SUMIF(G80:G91,G80,O80:O91)=0,0,IF(OR(L80="",K80="obligatoire"),AF80/SUMIF(G80:G91,G80,O80:O91),AF80/(SUMIF(G80:G91,G80,O80:O91)/L80)))))</f>
        <v>0</v>
      </c>
      <c r="AF80" s="22">
        <f>N80*O80</f>
        <v>0</v>
      </c>
    </row>
    <row r="81" spans="1:32" hidden="1" x14ac:dyDescent="0.25">
      <c r="A81" s="430"/>
      <c r="B81" s="400"/>
      <c r="C81" s="380"/>
      <c r="D81" s="381"/>
      <c r="E81" s="373"/>
      <c r="F81" s="373"/>
      <c r="G81" s="171" t="s">
        <v>193</v>
      </c>
      <c r="H81" s="56"/>
      <c r="I81" s="74"/>
      <c r="J81" s="68"/>
      <c r="K81" s="79"/>
      <c r="L81" s="49"/>
      <c r="M81" s="50"/>
      <c r="N81" s="62"/>
      <c r="O81" s="59"/>
      <c r="P81" s="66"/>
      <c r="Q81" s="51"/>
      <c r="R81" s="388"/>
      <c r="S81" s="389"/>
      <c r="T81" s="390"/>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6"/>
        <v>0</v>
      </c>
      <c r="Y81" s="114">
        <f>IF(OR(M81="",Q81="Mut+ext"),0,IF(ISERROR(W81+V81*VLOOKUP(M81,Paramétrage!$C$6:$E$29,3,0))=TRUE,X81,W81+V81*VLOOKUP(M81,Paramétrage!$C$6:$E$29,3,0)))</f>
        <v>0</v>
      </c>
      <c r="Z81" s="424"/>
      <c r="AA81" s="389"/>
      <c r="AB81" s="425"/>
      <c r="AC81" s="174"/>
      <c r="AD81" s="53"/>
      <c r="AE81" s="81">
        <f>IF(G81="",0,IF(K81="",0,IF(SUMIF(G80:G91,G81,O80:O91)=0,0,IF(OR(L81="",K81="obligatoire"),AF81/SUMIF(G80:G91,G81,O80:O91),AF81/(SUMIF(G80:G91,G81,O80:O91)/L81)))))</f>
        <v>0</v>
      </c>
      <c r="AF81" s="22">
        <f t="shared" ref="AF81:AF91" si="17">N81*O81</f>
        <v>0</v>
      </c>
    </row>
    <row r="82" spans="1:32" hidden="1" x14ac:dyDescent="0.25">
      <c r="A82" s="430"/>
      <c r="B82" s="400"/>
      <c r="C82" s="380"/>
      <c r="D82" s="381"/>
      <c r="E82" s="373"/>
      <c r="F82" s="373"/>
      <c r="G82" s="171" t="s">
        <v>194</v>
      </c>
      <c r="H82" s="56"/>
      <c r="I82" s="74"/>
      <c r="J82" s="68"/>
      <c r="K82" s="79"/>
      <c r="L82" s="49"/>
      <c r="M82" s="50"/>
      <c r="N82" s="62"/>
      <c r="O82" s="59"/>
      <c r="P82" s="66"/>
      <c r="Q82" s="51"/>
      <c r="R82" s="388"/>
      <c r="S82" s="389"/>
      <c r="T82" s="390"/>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6"/>
        <v>0</v>
      </c>
      <c r="Y82" s="114">
        <f>IF(OR(M82="",Q82="Mut+ext"),0,IF(ISERROR(W82+V82*VLOOKUP(M82,Paramétrage!$C$6:$E$29,3,0))=TRUE,X82,W82+V82*VLOOKUP(M82,Paramétrage!$C$6:$E$29,3,0)))</f>
        <v>0</v>
      </c>
      <c r="Z82" s="424"/>
      <c r="AA82" s="389"/>
      <c r="AB82" s="425"/>
      <c r="AC82" s="174"/>
      <c r="AD82" s="53"/>
      <c r="AE82" s="81">
        <f>IF(G82="",0,IF(K82="",0,IF(SUMIF(G80:G91,G82,O80:O91)=0,0,IF(OR(L82="",K82="obligatoire"),AF82/SUMIF(G80:G91,G82,O80:O91),AF82/(SUMIF(G80:G91,G82,O80:O91)/L82)))))</f>
        <v>0</v>
      </c>
      <c r="AF82" s="22">
        <f t="shared" si="17"/>
        <v>0</v>
      </c>
    </row>
    <row r="83" spans="1:32" hidden="1" x14ac:dyDescent="0.25">
      <c r="A83" s="430"/>
      <c r="B83" s="400"/>
      <c r="C83" s="380"/>
      <c r="D83" s="381"/>
      <c r="E83" s="373"/>
      <c r="F83" s="373"/>
      <c r="G83" s="171"/>
      <c r="H83" s="56"/>
      <c r="I83" s="74"/>
      <c r="J83" s="68"/>
      <c r="K83" s="79"/>
      <c r="L83" s="49"/>
      <c r="M83" s="50"/>
      <c r="N83" s="62"/>
      <c r="O83" s="59"/>
      <c r="P83" s="66"/>
      <c r="Q83" s="51"/>
      <c r="R83" s="388"/>
      <c r="S83" s="389"/>
      <c r="T83" s="390"/>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ref="X83:X86" si="18">IF(OR(M83="",Q83="Mut+ext"),0,IF(ISERROR(V83+W83)=TRUE,V83,V83+W83))</f>
        <v>0</v>
      </c>
      <c r="Y83" s="114">
        <f>IF(OR(M83="",Q83="Mut+ext"),0,IF(ISERROR(W83+V83*VLOOKUP(M83,Paramétrage!$C$6:$E$29,3,0))=TRUE,X83,W83+V83*VLOOKUP(M83,Paramétrage!$C$6:$E$29,3,0)))</f>
        <v>0</v>
      </c>
      <c r="Z83" s="424"/>
      <c r="AA83" s="389"/>
      <c r="AB83" s="425"/>
      <c r="AC83" s="69"/>
      <c r="AD83" s="53"/>
      <c r="AE83" s="81">
        <f>IF(G83="",0,IF(K83="",0,IF(SUMIF(G72:G87,G83,O72:O87)=0,0,IF(OR(L83="",K83="obligatoire"),AF83/SUMIF(G72:G87,G83,O72:O87),AF83/(SUMIF(G72:G87,G83,O72:O87)/L83)))))</f>
        <v>0</v>
      </c>
      <c r="AF83" s="22">
        <f t="shared" ref="AF83:AF86" si="19">N83*O83</f>
        <v>0</v>
      </c>
    </row>
    <row r="84" spans="1:32" hidden="1" x14ac:dyDescent="0.25">
      <c r="A84" s="430"/>
      <c r="B84" s="400"/>
      <c r="C84" s="380"/>
      <c r="D84" s="381"/>
      <c r="E84" s="373"/>
      <c r="F84" s="373"/>
      <c r="G84" s="171"/>
      <c r="H84" s="56"/>
      <c r="I84" s="74"/>
      <c r="J84" s="68"/>
      <c r="K84" s="79"/>
      <c r="L84" s="49"/>
      <c r="M84" s="50"/>
      <c r="N84" s="62"/>
      <c r="O84" s="59"/>
      <c r="P84" s="66"/>
      <c r="Q84" s="51"/>
      <c r="R84" s="388"/>
      <c r="S84" s="389"/>
      <c r="T84" s="390"/>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8"/>
        <v>0</v>
      </c>
      <c r="Y84" s="114">
        <f>IF(OR(M84="",Q84="Mut+ext"),0,IF(ISERROR(W84+V84*VLOOKUP(M84,Paramétrage!$C$6:$E$29,3,0))=TRUE,X84,W84+V84*VLOOKUP(M84,Paramétrage!$C$6:$E$29,3,0)))</f>
        <v>0</v>
      </c>
      <c r="Z84" s="424"/>
      <c r="AA84" s="389"/>
      <c r="AB84" s="425"/>
      <c r="AC84" s="213"/>
      <c r="AD84" s="53"/>
      <c r="AE84" s="81">
        <f>IF(G84="",0,IF(K84="",0,IF(SUMIF(G72:G87,G84,O72:O87)=0,0,IF(OR(L84="",K84="obligatoire"),AF84/SUMIF(G72:G87,G84,O72:O87),AF84/(SUMIF(G72:G87,G84,O72:O87)/L84)))))</f>
        <v>0</v>
      </c>
      <c r="AF84" s="22">
        <f t="shared" si="19"/>
        <v>0</v>
      </c>
    </row>
    <row r="85" spans="1:32" hidden="1" x14ac:dyDescent="0.25">
      <c r="A85" s="430"/>
      <c r="B85" s="400"/>
      <c r="C85" s="380"/>
      <c r="D85" s="381"/>
      <c r="E85" s="373"/>
      <c r="F85" s="373"/>
      <c r="G85" s="171"/>
      <c r="H85" s="73"/>
      <c r="I85" s="175"/>
      <c r="J85" s="68"/>
      <c r="K85" s="67"/>
      <c r="L85" s="49"/>
      <c r="M85" s="50"/>
      <c r="N85" s="61"/>
      <c r="O85" s="60"/>
      <c r="P85" s="66"/>
      <c r="Q85" s="51"/>
      <c r="R85" s="388"/>
      <c r="S85" s="389"/>
      <c r="T85" s="390"/>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8"/>
        <v>0</v>
      </c>
      <c r="Y85" s="114">
        <f>IF(OR(M85="",Q85="Mut+ext"),0,IF(ISERROR(W85+V85*VLOOKUP(M85,Paramétrage!$C$6:$E$29,3,0))=TRUE,X85,W85+V85*VLOOKUP(M85,Paramétrage!$C$6:$E$29,3,0)))</f>
        <v>0</v>
      </c>
      <c r="Z85" s="424"/>
      <c r="AA85" s="389"/>
      <c r="AB85" s="425"/>
      <c r="AC85" s="213"/>
      <c r="AD85" s="53"/>
      <c r="AE85" s="81">
        <f>IF(G85="",0,IF(K85="",0,IF(SUMIF(G72:G87,G85,O72:O87)=0,0,IF(OR(L85="",K85="obligatoire"),AF85/SUMIF(G72:G87,G85,O72:O87),AF85/(SUMIF(G72:G87,G85,O72:O87)/L85)))))</f>
        <v>0</v>
      </c>
      <c r="AF85" s="22">
        <f t="shared" si="19"/>
        <v>0</v>
      </c>
    </row>
    <row r="86" spans="1:32" hidden="1" x14ac:dyDescent="0.25">
      <c r="A86" s="430"/>
      <c r="B86" s="400"/>
      <c r="C86" s="380"/>
      <c r="D86" s="381"/>
      <c r="E86" s="373"/>
      <c r="F86" s="373"/>
      <c r="G86" s="171"/>
      <c r="H86" s="73"/>
      <c r="I86" s="175"/>
      <c r="J86" s="68"/>
      <c r="K86" s="67"/>
      <c r="L86" s="49"/>
      <c r="M86" s="50"/>
      <c r="N86" s="61"/>
      <c r="O86" s="59"/>
      <c r="P86" s="66"/>
      <c r="Q86" s="51"/>
      <c r="R86" s="388"/>
      <c r="S86" s="389"/>
      <c r="T86" s="390"/>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8"/>
        <v>0</v>
      </c>
      <c r="Y86" s="114">
        <f>IF(OR(M86="",Q86="Mut+ext"),0,IF(ISERROR(W86+V86*VLOOKUP(M86,Paramétrage!$C$6:$E$29,3,0))=TRUE,X86,W86+V86*VLOOKUP(M86,Paramétrage!$C$6:$E$29,3,0)))</f>
        <v>0</v>
      </c>
      <c r="Z86" s="424"/>
      <c r="AA86" s="389"/>
      <c r="AB86" s="425"/>
      <c r="AC86" s="213"/>
      <c r="AD86" s="53"/>
      <c r="AE86" s="81">
        <f>IF(G86="",0,IF(K86="",0,IF(SUMIF(G72:G87,G86,O72:O87)=0,0,IF(OR(L86="",K86="obligatoire"),AF86/SUMIF(G72:G87,G86,O72:O87),AF86/(SUMIF(G72:G87,G86,O72:O87)/L86)))))</f>
        <v>0</v>
      </c>
      <c r="AF86" s="22">
        <f t="shared" si="19"/>
        <v>0</v>
      </c>
    </row>
    <row r="87" spans="1:32" hidden="1" x14ac:dyDescent="0.25">
      <c r="A87" s="430"/>
      <c r="B87" s="400"/>
      <c r="C87" s="380"/>
      <c r="D87" s="381"/>
      <c r="E87" s="373"/>
      <c r="F87" s="373"/>
      <c r="G87" s="171"/>
      <c r="H87" s="56"/>
      <c r="I87" s="74"/>
      <c r="J87" s="68"/>
      <c r="K87" s="79"/>
      <c r="L87" s="49"/>
      <c r="M87" s="50"/>
      <c r="N87" s="62"/>
      <c r="O87" s="59"/>
      <c r="P87" s="66"/>
      <c r="Q87" s="51"/>
      <c r="R87" s="388"/>
      <c r="S87" s="389"/>
      <c r="T87" s="390"/>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6"/>
        <v>0</v>
      </c>
      <c r="Y87" s="114">
        <f>IF(OR(M87="",Q87="Mut+ext"),0,IF(ISERROR(W87+V87*VLOOKUP(M87,Paramétrage!$C$6:$E$29,3,0))=TRUE,X87,W87+V87*VLOOKUP(M87,Paramétrage!$C$6:$E$29,3,0)))</f>
        <v>0</v>
      </c>
      <c r="Z87" s="424"/>
      <c r="AA87" s="389"/>
      <c r="AB87" s="425"/>
      <c r="AC87" s="69"/>
      <c r="AD87" s="53"/>
      <c r="AE87" s="81">
        <f>IF(G87="",0,IF(K87="",0,IF(SUMIF(G80:G91,G87,O80:O91)=0,0,IF(OR(L87="",K87="obligatoire"),AF87/SUMIF(G80:G91,G87,O80:O91),AF87/(SUMIF(G80:G91,G87,O80:O91)/L87)))))</f>
        <v>0</v>
      </c>
      <c r="AF87" s="22">
        <f t="shared" si="17"/>
        <v>0</v>
      </c>
    </row>
    <row r="88" spans="1:32" hidden="1" x14ac:dyDescent="0.25">
      <c r="A88" s="430"/>
      <c r="B88" s="400"/>
      <c r="C88" s="380"/>
      <c r="D88" s="381"/>
      <c r="E88" s="373"/>
      <c r="F88" s="373"/>
      <c r="G88" s="171"/>
      <c r="H88" s="56"/>
      <c r="I88" s="74"/>
      <c r="J88" s="68"/>
      <c r="K88" s="79"/>
      <c r="L88" s="49"/>
      <c r="M88" s="50"/>
      <c r="N88" s="62"/>
      <c r="O88" s="59"/>
      <c r="P88" s="66"/>
      <c r="Q88" s="51"/>
      <c r="R88" s="388"/>
      <c r="S88" s="389"/>
      <c r="T88" s="390"/>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6"/>
        <v>0</v>
      </c>
      <c r="Y88" s="114">
        <f>IF(OR(M88="",Q88="Mut+ext"),0,IF(ISERROR(W88+V88*VLOOKUP(M88,Paramétrage!$C$6:$E$29,3,0))=TRUE,X88,W88+V88*VLOOKUP(M88,Paramétrage!$C$6:$E$29,3,0)))</f>
        <v>0</v>
      </c>
      <c r="Z88" s="424"/>
      <c r="AA88" s="389"/>
      <c r="AB88" s="425"/>
      <c r="AC88" s="174"/>
      <c r="AD88" s="53"/>
      <c r="AE88" s="81">
        <f>IF(G88="",0,IF(K88="",0,IF(SUMIF(G80:G91,G88,O80:O91)=0,0,IF(OR(L88="",K88="obligatoire"),AF88/SUMIF(G80:G91,G88,O80:O91),AF88/(SUMIF(G80:G91,G88,O80:O91)/L88)))))</f>
        <v>0</v>
      </c>
      <c r="AF88" s="22">
        <f t="shared" si="17"/>
        <v>0</v>
      </c>
    </row>
    <row r="89" spans="1:32" hidden="1" x14ac:dyDescent="0.25">
      <c r="A89" s="430"/>
      <c r="B89" s="400"/>
      <c r="C89" s="380"/>
      <c r="D89" s="381"/>
      <c r="E89" s="373"/>
      <c r="F89" s="373"/>
      <c r="G89" s="171"/>
      <c r="H89" s="73"/>
      <c r="I89" s="175"/>
      <c r="J89" s="68"/>
      <c r="K89" s="67"/>
      <c r="L89" s="49"/>
      <c r="M89" s="50"/>
      <c r="N89" s="61"/>
      <c r="O89" s="60"/>
      <c r="P89" s="66"/>
      <c r="Q89" s="51"/>
      <c r="R89" s="388"/>
      <c r="S89" s="389"/>
      <c r="T89" s="390"/>
      <c r="U89" s="113">
        <f>IF(OR(P89="",M89=Paramétrage!$C$10,M89=Paramétrage!$C$13,M89=Paramétrage!$C$17,M89=Paramétrage!$C$20,M89=Paramétrage!$C$24,M89=Paramétrage!$C$27,AND(M89&lt;&gt;Paramétrage!$C$9,Q89="Mut+ext")),0,ROUNDUP(O89/P89,0))</f>
        <v>0</v>
      </c>
      <c r="V89" s="115">
        <f>IF(OR(M89="",Q89="Mut+ext"),0,IF(VLOOKUP(M89,Paramétrage!$C$6:$E$29,2,0)=0,0,IF(P89="","saisir capacité",N89*U89*VLOOKUP(M89,Paramétrage!$C$6:$E$29,2,0))))</f>
        <v>0</v>
      </c>
      <c r="W89" s="52"/>
      <c r="X89" s="112">
        <f t="shared" si="16"/>
        <v>0</v>
      </c>
      <c r="Y89" s="114">
        <f>IF(OR(M89="",Q89="Mut+ext"),0,IF(ISERROR(W89+V89*VLOOKUP(M89,Paramétrage!$C$6:$E$29,3,0))=TRUE,X89,W89+V89*VLOOKUP(M89,Paramétrage!$C$6:$E$29,3,0)))</f>
        <v>0</v>
      </c>
      <c r="Z89" s="424"/>
      <c r="AA89" s="389"/>
      <c r="AB89" s="425"/>
      <c r="AC89" s="174"/>
      <c r="AD89" s="53"/>
      <c r="AE89" s="81">
        <f>IF(G89="",0,IF(K89="",0,IF(SUMIF(G80:G91,G89,O80:O91)=0,0,IF(OR(L89="",K89="obligatoire"),AF89/SUMIF(G80:G91,G89,O80:O91),AF89/(SUMIF(G80:G91,G89,O80:O91)/L89)))))</f>
        <v>0</v>
      </c>
      <c r="AF89" s="22">
        <f t="shared" si="17"/>
        <v>0</v>
      </c>
    </row>
    <row r="90" spans="1:32" hidden="1" x14ac:dyDescent="0.25">
      <c r="A90" s="430"/>
      <c r="B90" s="400"/>
      <c r="C90" s="380"/>
      <c r="D90" s="381"/>
      <c r="E90" s="373"/>
      <c r="F90" s="373"/>
      <c r="G90" s="171"/>
      <c r="H90" s="73"/>
      <c r="I90" s="175"/>
      <c r="J90" s="68"/>
      <c r="K90" s="67"/>
      <c r="L90" s="49"/>
      <c r="M90" s="50"/>
      <c r="N90" s="61"/>
      <c r="O90" s="59"/>
      <c r="P90" s="66"/>
      <c r="Q90" s="51"/>
      <c r="R90" s="388"/>
      <c r="S90" s="389"/>
      <c r="T90" s="390"/>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si="16"/>
        <v>0</v>
      </c>
      <c r="Y90" s="114">
        <f>IF(OR(M90="",Q90="Mut+ext"),0,IF(ISERROR(W90+V90*VLOOKUP(M90,Paramétrage!$C$6:$E$29,3,0))=TRUE,X90,W90+V90*VLOOKUP(M90,Paramétrage!$C$6:$E$29,3,0)))</f>
        <v>0</v>
      </c>
      <c r="Z90" s="424"/>
      <c r="AA90" s="389"/>
      <c r="AB90" s="425"/>
      <c r="AC90" s="174"/>
      <c r="AD90" s="53"/>
      <c r="AE90" s="81">
        <f>IF(G90="",0,IF(K90="",0,IF(SUMIF(G80:G91,G90,O80:O91)=0,0,IF(OR(L90="",K90="obligatoire"),AF90/SUMIF(G80:G91,G90,O80:O91),AF90/(SUMIF(G80:G91,G90,O80:O91)/L90)))))</f>
        <v>0</v>
      </c>
      <c r="AF90" s="22">
        <f t="shared" si="17"/>
        <v>0</v>
      </c>
    </row>
    <row r="91" spans="1:32" hidden="1" x14ac:dyDescent="0.25">
      <c r="A91" s="430"/>
      <c r="B91" s="400"/>
      <c r="C91" s="382"/>
      <c r="D91" s="383"/>
      <c r="E91" s="374"/>
      <c r="F91" s="374"/>
      <c r="G91" s="171"/>
      <c r="H91" s="73"/>
      <c r="I91" s="175"/>
      <c r="J91" s="68"/>
      <c r="K91" s="67"/>
      <c r="L91" s="49"/>
      <c r="M91" s="50"/>
      <c r="N91" s="61"/>
      <c r="O91" s="58"/>
      <c r="P91" s="66"/>
      <c r="Q91" s="51"/>
      <c r="R91" s="388"/>
      <c r="S91" s="389"/>
      <c r="T91" s="390"/>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424"/>
      <c r="AA91" s="389"/>
      <c r="AB91" s="425"/>
      <c r="AC91" s="174"/>
      <c r="AD91" s="53"/>
      <c r="AE91" s="81">
        <f>IF(G91="",0,IF(K91="",0,IF(SUMIF(G80:G91,G91,O80:O91)=0,0,IF(OR(L91="",K91="obligatoire"),AF91/SUMIF(G80:G91,G91,O80:O91),AF91/(SUMIF(G80:G91,G91,O80:O91)/L91)))))</f>
        <v>0</v>
      </c>
      <c r="AF91" s="22">
        <f t="shared" si="17"/>
        <v>0</v>
      </c>
    </row>
    <row r="92" spans="1:32" hidden="1" x14ac:dyDescent="0.25">
      <c r="A92" s="430"/>
      <c r="B92" s="400"/>
      <c r="C92" s="182"/>
      <c r="D92" s="183"/>
      <c r="E92" s="83"/>
      <c r="F92" s="83"/>
      <c r="G92" s="83"/>
      <c r="H92" s="178"/>
      <c r="I92" s="176"/>
      <c r="J92" s="136"/>
      <c r="K92" s="84"/>
      <c r="L92" s="85"/>
      <c r="M92" s="137"/>
      <c r="N92" s="86">
        <f>AE92</f>
        <v>0</v>
      </c>
      <c r="O92" s="87"/>
      <c r="P92" s="87"/>
      <c r="Q92" s="90"/>
      <c r="R92" s="88"/>
      <c r="S92" s="88"/>
      <c r="T92" s="89"/>
      <c r="U92" s="138"/>
      <c r="V92" s="91">
        <f>SUM(V80:V91)</f>
        <v>0</v>
      </c>
      <c r="W92" s="92">
        <f>SUM(W80:W91)</f>
        <v>0</v>
      </c>
      <c r="X92" s="93">
        <f>SUM(X80:X91)</f>
        <v>0</v>
      </c>
      <c r="Y92" s="94">
        <f>SUM(Y80:Y91)</f>
        <v>0</v>
      </c>
      <c r="Z92" s="139"/>
      <c r="AA92" s="140"/>
      <c r="AB92" s="141"/>
      <c r="AC92" s="142"/>
      <c r="AD92" s="143"/>
      <c r="AE92" s="144">
        <f>SUM(AE80:AE91)</f>
        <v>0</v>
      </c>
      <c r="AF92" s="145">
        <f>SUM(AF80:AF91)</f>
        <v>0</v>
      </c>
    </row>
    <row r="93" spans="1:32" ht="15.45" hidden="1" customHeight="1" x14ac:dyDescent="0.25">
      <c r="A93" s="430"/>
      <c r="B93" s="400" t="s">
        <v>124</v>
      </c>
      <c r="C93" s="385" t="s">
        <v>160</v>
      </c>
      <c r="D93" s="379"/>
      <c r="E93" s="373"/>
      <c r="F93" s="373" t="s">
        <v>257</v>
      </c>
      <c r="G93" s="171" t="s">
        <v>195</v>
      </c>
      <c r="H93" s="56"/>
      <c r="I93" s="74"/>
      <c r="J93" s="68"/>
      <c r="K93" s="79"/>
      <c r="L93" s="49"/>
      <c r="M93" s="50"/>
      <c r="N93" s="62"/>
      <c r="O93" s="59"/>
      <c r="P93" s="66"/>
      <c r="Q93" s="55"/>
      <c r="R93" s="388"/>
      <c r="S93" s="389"/>
      <c r="T93" s="390"/>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ref="X93:X104" si="20">IF(OR(M93="",Q93="Mut+ext"),0,IF(ISERROR(V93+W93)=TRUE,V93,V93+W93))</f>
        <v>0</v>
      </c>
      <c r="Y93" s="114">
        <f>IF(OR(M93="",Q93="Mut+ext"),0,IF(ISERROR(W93+V93*VLOOKUP(M93,Paramétrage!$C$6:$E$29,3,0))=TRUE,X93,W93+V93*VLOOKUP(M93,Paramétrage!$C$6:$E$29,3,0)))</f>
        <v>0</v>
      </c>
      <c r="Z93" s="424"/>
      <c r="AA93" s="389"/>
      <c r="AB93" s="425"/>
      <c r="AC93" s="80"/>
      <c r="AD93" s="53"/>
      <c r="AE93" s="81">
        <f>IF(G93="",0,IF(K93="",0,IF(SUMIF(G93:G104,G93,O93:O104)=0,0,IF(OR(L93="",K93="obligatoire"),AF93/SUMIF(G93:G104,G93,O93:O104),AF93/(SUMIF(G93:G104,G93,O93:O104)/L93)))))</f>
        <v>0</v>
      </c>
      <c r="AF93" s="22">
        <f t="shared" ref="AF93:AF104" si="21">N93*O93</f>
        <v>0</v>
      </c>
    </row>
    <row r="94" spans="1:32" hidden="1" x14ac:dyDescent="0.25">
      <c r="A94" s="430"/>
      <c r="B94" s="400"/>
      <c r="C94" s="380"/>
      <c r="D94" s="381"/>
      <c r="E94" s="373"/>
      <c r="F94" s="373"/>
      <c r="G94" s="171"/>
      <c r="H94" s="48"/>
      <c r="I94" s="74"/>
      <c r="J94" s="68"/>
      <c r="K94" s="67"/>
      <c r="L94" s="49"/>
      <c r="M94" s="50"/>
      <c r="N94" s="61"/>
      <c r="O94" s="58"/>
      <c r="P94" s="66"/>
      <c r="Q94" s="51"/>
      <c r="R94" s="388"/>
      <c r="S94" s="389"/>
      <c r="T94" s="390"/>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20"/>
        <v>0</v>
      </c>
      <c r="Y94" s="114">
        <f>IF(OR(M94="",Q94="Mut+ext"),0,IF(ISERROR(W94+V94*VLOOKUP(M94,Paramétrage!$C$6:$E$29,3,0))=TRUE,X94,W94+V94*VLOOKUP(M94,Paramétrage!$C$6:$E$29,3,0)))</f>
        <v>0</v>
      </c>
      <c r="Z94" s="424"/>
      <c r="AA94" s="389"/>
      <c r="AB94" s="425"/>
      <c r="AC94" s="174"/>
      <c r="AD94" s="53"/>
      <c r="AE94" s="81">
        <f>IF(G94="",0,IF(K94="",0,IF(SUMIF(G93:G104,G94,O93:O104)=0,0,IF(OR(L94="",K94="obligatoire"),AF94/SUMIF(G93:G104,G94,O93:O104),AF94/(SUMIF(G93:G104,G94,O93:O104)/L94)))))</f>
        <v>0</v>
      </c>
      <c r="AF94" s="23">
        <f t="shared" si="21"/>
        <v>0</v>
      </c>
    </row>
    <row r="95" spans="1:32" hidden="1" x14ac:dyDescent="0.25">
      <c r="A95" s="430"/>
      <c r="B95" s="400"/>
      <c r="C95" s="380"/>
      <c r="D95" s="381"/>
      <c r="E95" s="373"/>
      <c r="F95" s="373"/>
      <c r="G95" s="171"/>
      <c r="H95" s="48"/>
      <c r="I95" s="175"/>
      <c r="J95" s="68"/>
      <c r="K95" s="67"/>
      <c r="L95" s="49"/>
      <c r="M95" s="50"/>
      <c r="N95" s="61"/>
      <c r="O95" s="59"/>
      <c r="P95" s="66"/>
      <c r="Q95" s="51"/>
      <c r="R95" s="388"/>
      <c r="S95" s="389"/>
      <c r="T95" s="390"/>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20"/>
        <v>0</v>
      </c>
      <c r="Y95" s="114">
        <f>IF(OR(M95="",Q95="Mut+ext"),0,IF(ISERROR(W95+V95*VLOOKUP(M95,Paramétrage!$C$6:$E$29,3,0))=TRUE,X95,W95+V95*VLOOKUP(M95,Paramétrage!$C$6:$E$29,3,0)))</f>
        <v>0</v>
      </c>
      <c r="Z95" s="424"/>
      <c r="AA95" s="389"/>
      <c r="AB95" s="425"/>
      <c r="AC95" s="174"/>
      <c r="AD95" s="53"/>
      <c r="AE95" s="81">
        <f>IF(G95="",0,IF(K95="",0,IF(SUMIF(G93:G104,G95,O93:O104)=0,0,IF(OR(L95="",K95="obligatoire"),AF95/SUMIF(G93:G104,G95,O93:O104),AF95/(SUMIF(G93:G104,G95,O93:O104)/L95)))))</f>
        <v>0</v>
      </c>
      <c r="AF95" s="23">
        <f t="shared" si="21"/>
        <v>0</v>
      </c>
    </row>
    <row r="96" spans="1:32" hidden="1" x14ac:dyDescent="0.25">
      <c r="A96" s="430"/>
      <c r="B96" s="400"/>
      <c r="C96" s="380"/>
      <c r="D96" s="381"/>
      <c r="E96" s="373"/>
      <c r="F96" s="373"/>
      <c r="G96" s="212"/>
      <c r="H96" s="48"/>
      <c r="I96" s="175"/>
      <c r="J96" s="68"/>
      <c r="K96" s="67"/>
      <c r="L96" s="49"/>
      <c r="M96" s="50"/>
      <c r="N96" s="61"/>
      <c r="O96" s="60"/>
      <c r="P96" s="66"/>
      <c r="Q96" s="51"/>
      <c r="R96" s="388"/>
      <c r="S96" s="389"/>
      <c r="T96" s="390"/>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ref="X96:X99" si="22">IF(OR(M96="",Q96="Mut+ext"),0,IF(ISERROR(V96+W96)=TRUE,V96,V96+W96))</f>
        <v>0</v>
      </c>
      <c r="Y96" s="114">
        <f>IF(OR(M96="",Q96="Mut+ext"),0,IF(ISERROR(W96+V96*VLOOKUP(M96,Paramétrage!$C$6:$E$29,3,0))=TRUE,X96,W96+V96*VLOOKUP(M96,Paramétrage!$C$6:$E$29,3,0)))</f>
        <v>0</v>
      </c>
      <c r="Z96" s="424"/>
      <c r="AA96" s="389"/>
      <c r="AB96" s="425"/>
      <c r="AC96" s="69"/>
      <c r="AD96" s="53"/>
      <c r="AE96" s="81">
        <f>IF(G96="",0,IF(K96="",0,IF(SUMIF(G89:G100,G96,O89:O100)=0,0,IF(OR(L96="",K96="obligatoire"),AF96/SUMIF(G89:G100,G96,O89:O100),AF96/(SUMIF(G89:G100,G96,O89:O100)/L96)))))</f>
        <v>0</v>
      </c>
      <c r="AF96" s="23">
        <f t="shared" ref="AF96:AF99" si="23">N96*O96</f>
        <v>0</v>
      </c>
    </row>
    <row r="97" spans="1:32" hidden="1" x14ac:dyDescent="0.25">
      <c r="A97" s="430"/>
      <c r="B97" s="400"/>
      <c r="C97" s="380"/>
      <c r="D97" s="381"/>
      <c r="E97" s="373"/>
      <c r="F97" s="373"/>
      <c r="G97" s="171"/>
      <c r="H97" s="48"/>
      <c r="I97" s="175"/>
      <c r="J97" s="68"/>
      <c r="K97" s="67"/>
      <c r="L97" s="49"/>
      <c r="M97" s="50"/>
      <c r="N97" s="61"/>
      <c r="O97" s="59"/>
      <c r="P97" s="66"/>
      <c r="Q97" s="51"/>
      <c r="R97" s="388"/>
      <c r="S97" s="389"/>
      <c r="T97" s="390"/>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22"/>
        <v>0</v>
      </c>
      <c r="Y97" s="114">
        <f>IF(OR(M97="",Q97="Mut+ext"),0,IF(ISERROR(W97+V97*VLOOKUP(M97,Paramétrage!$C$6:$E$29,3,0))=TRUE,X97,W97+V97*VLOOKUP(M97,Paramétrage!$C$6:$E$29,3,0)))</f>
        <v>0</v>
      </c>
      <c r="Z97" s="424"/>
      <c r="AA97" s="389"/>
      <c r="AB97" s="425"/>
      <c r="AC97" s="213"/>
      <c r="AD97" s="53"/>
      <c r="AE97" s="81">
        <f>IF(G97="",0,IF(K97="",0,IF(SUMIF(G89:G100,G97,O89:O100)=0,0,IF(OR(L97="",K97="obligatoire"),AF97/SUMIF(G89:G100,G97,O89:O100),AF97/(SUMIF(G89:G100,G97,O89:O100)/L97)))))</f>
        <v>0</v>
      </c>
      <c r="AF97" s="23">
        <f t="shared" si="23"/>
        <v>0</v>
      </c>
    </row>
    <row r="98" spans="1:32" hidden="1" x14ac:dyDescent="0.25">
      <c r="A98" s="430"/>
      <c r="B98" s="400"/>
      <c r="C98" s="380"/>
      <c r="D98" s="381"/>
      <c r="E98" s="373"/>
      <c r="F98" s="373"/>
      <c r="G98" s="171"/>
      <c r="H98" s="48"/>
      <c r="I98" s="175"/>
      <c r="J98" s="68"/>
      <c r="K98" s="67"/>
      <c r="L98" s="49"/>
      <c r="M98" s="50"/>
      <c r="N98" s="61"/>
      <c r="O98" s="60"/>
      <c r="P98" s="66"/>
      <c r="Q98" s="51"/>
      <c r="R98" s="388"/>
      <c r="S98" s="389"/>
      <c r="T98" s="390"/>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22"/>
        <v>0</v>
      </c>
      <c r="Y98" s="114">
        <f>IF(OR(M98="",Q98="Mut+ext"),0,IF(ISERROR(W98+V98*VLOOKUP(M98,Paramétrage!$C$6:$E$29,3,0))=TRUE,X98,W98+V98*VLOOKUP(M98,Paramétrage!$C$6:$E$29,3,0)))</f>
        <v>0</v>
      </c>
      <c r="Z98" s="424"/>
      <c r="AA98" s="389"/>
      <c r="AB98" s="425"/>
      <c r="AC98" s="213"/>
      <c r="AD98" s="53"/>
      <c r="AE98" s="81">
        <f>IF(G98="",0,IF(K98="",0,IF(SUMIF(G89:G100,G98,O89:O100)=0,0,IF(OR(L98="",K98="obligatoire"),AF98/SUMIF(G89:G100,G98,O89:O100),AF98/(SUMIF(G89:G100,G98,O89:O100)/L98)))))</f>
        <v>0</v>
      </c>
      <c r="AF98" s="23">
        <f t="shared" si="23"/>
        <v>0</v>
      </c>
    </row>
    <row r="99" spans="1:32" hidden="1" x14ac:dyDescent="0.25">
      <c r="A99" s="430"/>
      <c r="B99" s="400"/>
      <c r="C99" s="380"/>
      <c r="D99" s="381"/>
      <c r="E99" s="373"/>
      <c r="F99" s="373"/>
      <c r="G99" s="171"/>
      <c r="H99" s="48"/>
      <c r="I99" s="175"/>
      <c r="J99" s="68"/>
      <c r="K99" s="67"/>
      <c r="L99" s="49"/>
      <c r="M99" s="50"/>
      <c r="N99" s="61"/>
      <c r="O99" s="59"/>
      <c r="P99" s="66"/>
      <c r="Q99" s="51"/>
      <c r="R99" s="388"/>
      <c r="S99" s="389"/>
      <c r="T99" s="390"/>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22"/>
        <v>0</v>
      </c>
      <c r="Y99" s="114">
        <f>IF(OR(M99="",Q99="Mut+ext"),0,IF(ISERROR(W99+V99*VLOOKUP(M99,Paramétrage!$C$6:$E$29,3,0))=TRUE,X99,W99+V99*VLOOKUP(M99,Paramétrage!$C$6:$E$29,3,0)))</f>
        <v>0</v>
      </c>
      <c r="Z99" s="424"/>
      <c r="AA99" s="389"/>
      <c r="AB99" s="425"/>
      <c r="AC99" s="213"/>
      <c r="AD99" s="53"/>
      <c r="AE99" s="81">
        <f>IF(G99="",0,IF(K99="",0,IF(SUMIF(G89:G100,G99,O89:O100)=0,0,IF(OR(L99="",K99="obligatoire"),AF99/SUMIF(G89:G100,G99,O89:O100),AF99/(SUMIF(G89:G100,G99,O89:O100)/L99)))))</f>
        <v>0</v>
      </c>
      <c r="AF99" s="23">
        <f t="shared" si="23"/>
        <v>0</v>
      </c>
    </row>
    <row r="100" spans="1:32" hidden="1" x14ac:dyDescent="0.25">
      <c r="A100" s="430"/>
      <c r="B100" s="400"/>
      <c r="C100" s="380"/>
      <c r="D100" s="381"/>
      <c r="E100" s="373"/>
      <c r="F100" s="373"/>
      <c r="G100" s="173"/>
      <c r="H100" s="48"/>
      <c r="I100" s="175"/>
      <c r="J100" s="68"/>
      <c r="K100" s="67"/>
      <c r="L100" s="49"/>
      <c r="M100" s="50"/>
      <c r="N100" s="61"/>
      <c r="O100" s="60"/>
      <c r="P100" s="66"/>
      <c r="Q100" s="51"/>
      <c r="R100" s="388"/>
      <c r="S100" s="389"/>
      <c r="T100" s="390"/>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20"/>
        <v>0</v>
      </c>
      <c r="Y100" s="114">
        <f>IF(OR(M100="",Q100="Mut+ext"),0,IF(ISERROR(W100+V100*VLOOKUP(M100,Paramétrage!$C$6:$E$29,3,0))=TRUE,X100,W100+V100*VLOOKUP(M100,Paramétrage!$C$6:$E$29,3,0)))</f>
        <v>0</v>
      </c>
      <c r="Z100" s="424"/>
      <c r="AA100" s="389"/>
      <c r="AB100" s="425"/>
      <c r="AC100" s="69"/>
      <c r="AD100" s="53"/>
      <c r="AE100" s="81">
        <f>IF(G100="",0,IF(K100="",0,IF(SUMIF(G93:G104,G100,O93:O104)=0,0,IF(OR(L100="",K100="obligatoire"),AF100/SUMIF(G93:G104,G100,O93:O104),AF100/(SUMIF(G93:G104,G100,O93:O104)/L100)))))</f>
        <v>0</v>
      </c>
      <c r="AF100" s="23">
        <f t="shared" si="21"/>
        <v>0</v>
      </c>
    </row>
    <row r="101" spans="1:32" hidden="1" x14ac:dyDescent="0.25">
      <c r="A101" s="430"/>
      <c r="B101" s="400"/>
      <c r="C101" s="380"/>
      <c r="D101" s="381"/>
      <c r="E101" s="373"/>
      <c r="F101" s="373"/>
      <c r="G101" s="171"/>
      <c r="H101" s="73"/>
      <c r="I101" s="175"/>
      <c r="J101" s="68"/>
      <c r="K101" s="67"/>
      <c r="L101" s="49"/>
      <c r="M101" s="50"/>
      <c r="N101" s="61"/>
      <c r="O101" s="59"/>
      <c r="P101" s="66"/>
      <c r="Q101" s="51"/>
      <c r="R101" s="388"/>
      <c r="S101" s="389"/>
      <c r="T101" s="390"/>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20"/>
        <v>0</v>
      </c>
      <c r="Y101" s="114">
        <f>IF(OR(M101="",Q101="Mut+ext"),0,IF(ISERROR(W101+V101*VLOOKUP(M101,Paramétrage!$C$6:$E$29,3,0))=TRUE,X101,W101+V101*VLOOKUP(M101,Paramétrage!$C$6:$E$29,3,0)))</f>
        <v>0</v>
      </c>
      <c r="Z101" s="424"/>
      <c r="AA101" s="389"/>
      <c r="AB101" s="425"/>
      <c r="AC101" s="174"/>
      <c r="AD101" s="53"/>
      <c r="AE101" s="81">
        <f>IF(G101="",0,IF(K101="",0,IF(SUMIF(G93:G104,G101,O93:O104)=0,0,IF(OR(L101="",K101="obligatoire"),AF101/SUMIF(G93:G104,G101,O93:O104),AF101/(SUMIF(G93:G104,G101,O93:O104)/L101)))))</f>
        <v>0</v>
      </c>
      <c r="AF101" s="23">
        <f t="shared" si="21"/>
        <v>0</v>
      </c>
    </row>
    <row r="102" spans="1:32" hidden="1" x14ac:dyDescent="0.25">
      <c r="A102" s="430"/>
      <c r="B102" s="400"/>
      <c r="C102" s="380"/>
      <c r="D102" s="381"/>
      <c r="E102" s="373"/>
      <c r="F102" s="373"/>
      <c r="G102" s="171"/>
      <c r="H102" s="73"/>
      <c r="I102" s="175"/>
      <c r="J102" s="68"/>
      <c r="K102" s="67"/>
      <c r="L102" s="49"/>
      <c r="M102" s="50"/>
      <c r="N102" s="61"/>
      <c r="O102" s="60"/>
      <c r="P102" s="66"/>
      <c r="Q102" s="51"/>
      <c r="R102" s="388"/>
      <c r="S102" s="389"/>
      <c r="T102" s="390"/>
      <c r="U102" s="113">
        <f>IF(OR(P102="",M102=Paramétrage!$C$10,M102=Paramétrage!$C$13,M102=Paramétrage!$C$17,M102=Paramétrage!$C$20,M102=Paramétrage!$C$24,M102=Paramétrage!$C$27,AND(M102&lt;&gt;Paramétrage!$C$9,Q102="Mut+ext")),0,ROUNDUP(O102/P102,0))</f>
        <v>0</v>
      </c>
      <c r="V102" s="115">
        <f>IF(OR(M102="",Q102="Mut+ext"),0,IF(VLOOKUP(M102,Paramétrage!$C$6:$E$29,2,0)=0,0,IF(P102="","saisir capacité",N102*U102*VLOOKUP(M102,Paramétrage!$C$6:$E$29,2,0))))</f>
        <v>0</v>
      </c>
      <c r="W102" s="52"/>
      <c r="X102" s="112">
        <f t="shared" si="20"/>
        <v>0</v>
      </c>
      <c r="Y102" s="114">
        <f>IF(OR(M102="",Q102="Mut+ext"),0,IF(ISERROR(W102+V102*VLOOKUP(M102,Paramétrage!$C$6:$E$29,3,0))=TRUE,X102,W102+V102*VLOOKUP(M102,Paramétrage!$C$6:$E$29,3,0)))</f>
        <v>0</v>
      </c>
      <c r="Z102" s="424"/>
      <c r="AA102" s="389"/>
      <c r="AB102" s="425"/>
      <c r="AC102" s="174"/>
      <c r="AD102" s="53"/>
      <c r="AE102" s="81">
        <f>IF(G102="",0,IF(K102="",0,IF(SUMIF(G93:G104,G102,O93:O104)=0,0,IF(OR(L102="",K102="obligatoire"),AF102/SUMIF(G93:G104,G102,O93:O104),AF102/(SUMIF(G93:G104,G102,O93:O104)/L102)))))</f>
        <v>0</v>
      </c>
      <c r="AF102" s="23">
        <f t="shared" si="21"/>
        <v>0</v>
      </c>
    </row>
    <row r="103" spans="1:32" hidden="1" x14ac:dyDescent="0.25">
      <c r="A103" s="430"/>
      <c r="B103" s="400"/>
      <c r="C103" s="380"/>
      <c r="D103" s="381"/>
      <c r="E103" s="373"/>
      <c r="F103" s="373"/>
      <c r="G103" s="171"/>
      <c r="H103" s="73"/>
      <c r="I103" s="175"/>
      <c r="J103" s="68"/>
      <c r="K103" s="67"/>
      <c r="L103" s="49"/>
      <c r="M103" s="50"/>
      <c r="N103" s="61"/>
      <c r="O103" s="59"/>
      <c r="P103" s="66"/>
      <c r="Q103" s="51"/>
      <c r="R103" s="388"/>
      <c r="S103" s="389"/>
      <c r="T103" s="390"/>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si="20"/>
        <v>0</v>
      </c>
      <c r="Y103" s="114">
        <f>IF(OR(M103="",Q103="Mut+ext"),0,IF(ISERROR(W103+V103*VLOOKUP(M103,Paramétrage!$C$6:$E$29,3,0))=TRUE,X103,W103+V103*VLOOKUP(M103,Paramétrage!$C$6:$E$29,3,0)))</f>
        <v>0</v>
      </c>
      <c r="Z103" s="424"/>
      <c r="AA103" s="389"/>
      <c r="AB103" s="425"/>
      <c r="AC103" s="174"/>
      <c r="AD103" s="53"/>
      <c r="AE103" s="81">
        <f>IF(G103="",0,IF(K103="",0,IF(SUMIF(G93:G104,G103,O93:O104)=0,0,IF(OR(L103="",K103="obligatoire"),AF103/SUMIF(G93:G104,G103,O93:O104),AF103/(SUMIF(G93:G104,G103,O93:O104)/L103)))))</f>
        <v>0</v>
      </c>
      <c r="AF103" s="23">
        <f t="shared" si="21"/>
        <v>0</v>
      </c>
    </row>
    <row r="104" spans="1:32" hidden="1" x14ac:dyDescent="0.25">
      <c r="A104" s="430"/>
      <c r="B104" s="400"/>
      <c r="C104" s="382"/>
      <c r="D104" s="383"/>
      <c r="E104" s="374"/>
      <c r="F104" s="374"/>
      <c r="G104" s="171"/>
      <c r="H104" s="73"/>
      <c r="I104" s="175"/>
      <c r="J104" s="68"/>
      <c r="K104" s="67"/>
      <c r="L104" s="49"/>
      <c r="M104" s="50"/>
      <c r="N104" s="61"/>
      <c r="O104" s="58"/>
      <c r="P104" s="66"/>
      <c r="Q104" s="51"/>
      <c r="R104" s="388"/>
      <c r="S104" s="389"/>
      <c r="T104" s="390"/>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20"/>
        <v>0</v>
      </c>
      <c r="Y104" s="114">
        <f>IF(OR(M104="",Q104="Mut+ext"),0,IF(ISERROR(W104+V104*VLOOKUP(M104,Paramétrage!$C$6:$E$29,3,0))=TRUE,X104,W104+V104*VLOOKUP(M104,Paramétrage!$C$6:$E$29,3,0)))</f>
        <v>0</v>
      </c>
      <c r="Z104" s="424"/>
      <c r="AA104" s="389"/>
      <c r="AB104" s="425"/>
      <c r="AC104" s="174"/>
      <c r="AD104" s="53"/>
      <c r="AE104" s="81">
        <f>IF(G104="",0,IF(K104="",0,IF(SUMIF(G93:G104,G104,O93:O104)=0,0,IF(OR(L104="",K104="obligatoire"),AF104/SUMIF(G93:G104,G104,O93:O104),AF104/(SUMIF(G93:G104,G104,O93:O104)/L104)))))</f>
        <v>0</v>
      </c>
      <c r="AF104" s="23">
        <f t="shared" si="21"/>
        <v>0</v>
      </c>
    </row>
    <row r="105" spans="1:32" hidden="1" x14ac:dyDescent="0.25">
      <c r="A105" s="430"/>
      <c r="B105" s="400"/>
      <c r="C105" s="182"/>
      <c r="D105" s="183"/>
      <c r="E105" s="83"/>
      <c r="F105" s="83"/>
      <c r="G105" s="83"/>
      <c r="H105" s="178"/>
      <c r="I105" s="176"/>
      <c r="J105" s="136"/>
      <c r="K105" s="84"/>
      <c r="L105" s="85"/>
      <c r="M105" s="137"/>
      <c r="N105" s="86">
        <f>AE105</f>
        <v>0</v>
      </c>
      <c r="O105" s="87"/>
      <c r="P105" s="87"/>
      <c r="Q105" s="90"/>
      <c r="R105" s="88"/>
      <c r="S105" s="88"/>
      <c r="T105" s="89"/>
      <c r="U105" s="138"/>
      <c r="V105" s="91">
        <f>SUM(V93:V104)</f>
        <v>0</v>
      </c>
      <c r="W105" s="92">
        <f>SUM(W93:W104)</f>
        <v>0</v>
      </c>
      <c r="X105" s="93">
        <f>SUM(X93:X104)</f>
        <v>0</v>
      </c>
      <c r="Y105" s="94">
        <f>SUM(Y93:Y104)</f>
        <v>0</v>
      </c>
      <c r="Z105" s="139"/>
      <c r="AA105" s="140"/>
      <c r="AB105" s="141"/>
      <c r="AC105" s="142"/>
      <c r="AD105" s="143"/>
      <c r="AE105" s="144">
        <f>SUM(AE93:AE104)</f>
        <v>0</v>
      </c>
      <c r="AF105" s="145">
        <f>SUM(AF93:AF104)</f>
        <v>0</v>
      </c>
    </row>
    <row r="106" spans="1:32" ht="15.45" hidden="1" customHeight="1" x14ac:dyDescent="0.25">
      <c r="A106" s="430"/>
      <c r="B106" s="400" t="s">
        <v>125</v>
      </c>
      <c r="C106" s="385" t="s">
        <v>161</v>
      </c>
      <c r="D106" s="379"/>
      <c r="E106" s="373"/>
      <c r="F106" s="373" t="s">
        <v>257</v>
      </c>
      <c r="G106" s="171" t="s">
        <v>196</v>
      </c>
      <c r="H106" s="56"/>
      <c r="I106" s="74"/>
      <c r="J106" s="68"/>
      <c r="K106" s="79"/>
      <c r="L106" s="49"/>
      <c r="M106" s="50"/>
      <c r="N106" s="62"/>
      <c r="O106" s="59"/>
      <c r="P106" s="66"/>
      <c r="Q106" s="55"/>
      <c r="R106" s="388"/>
      <c r="S106" s="389"/>
      <c r="T106" s="390"/>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ref="X106:X117" si="24">IF(OR(M106="",Q106="Mut+ext"),0,IF(ISERROR(V106+W106)=TRUE,V106,V106+W106))</f>
        <v>0</v>
      </c>
      <c r="Y106" s="114">
        <f>IF(OR(M106="",Q106="Mut+ext"),0,IF(ISERROR(W106+V106*VLOOKUP(M106,Paramétrage!$C$6:$E$29,3,0))=TRUE,X106,W106+V106*VLOOKUP(M106,Paramétrage!$C$6:$E$29,3,0)))</f>
        <v>0</v>
      </c>
      <c r="Z106" s="424"/>
      <c r="AA106" s="389"/>
      <c r="AB106" s="425"/>
      <c r="AC106" s="80"/>
      <c r="AD106" s="53"/>
      <c r="AE106" s="81">
        <f>IF(G106="",0,IF(K106="",0,IF(SUMIF(G106:G117,G106,O106:O117)=0,0,IF(OR(L106="",K106="obligatoire"),AF106/SUMIF(G106:G117,G106,O106:O117),AF106/(SUMIF(G106:G117,G106,O106:O117)/L106)))))</f>
        <v>0</v>
      </c>
      <c r="AF106" s="22">
        <f t="shared" ref="AF106:AF117" si="25">N106*O106</f>
        <v>0</v>
      </c>
    </row>
    <row r="107" spans="1:32" hidden="1" x14ac:dyDescent="0.25">
      <c r="A107" s="430"/>
      <c r="B107" s="400"/>
      <c r="C107" s="380"/>
      <c r="D107" s="381"/>
      <c r="E107" s="373"/>
      <c r="F107" s="373"/>
      <c r="G107" s="171"/>
      <c r="H107" s="48"/>
      <c r="I107" s="74"/>
      <c r="J107" s="68"/>
      <c r="K107" s="67"/>
      <c r="L107" s="49"/>
      <c r="M107" s="50"/>
      <c r="N107" s="61"/>
      <c r="O107" s="58"/>
      <c r="P107" s="66"/>
      <c r="Q107" s="51"/>
      <c r="R107" s="388"/>
      <c r="S107" s="389"/>
      <c r="T107" s="390"/>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24"/>
        <v>0</v>
      </c>
      <c r="Y107" s="114">
        <f>IF(OR(M107="",Q107="Mut+ext"),0,IF(ISERROR(W107+V107*VLOOKUP(M107,Paramétrage!$C$6:$E$29,3,0))=TRUE,X107,W107+V107*VLOOKUP(M107,Paramétrage!$C$6:$E$29,3,0)))</f>
        <v>0</v>
      </c>
      <c r="Z107" s="424"/>
      <c r="AA107" s="389"/>
      <c r="AB107" s="425"/>
      <c r="AC107" s="174"/>
      <c r="AD107" s="53"/>
      <c r="AE107" s="81">
        <f>IF(G107="",0,IF(K107="",0,IF(SUMIF(G106:G117,G107,O106:O117)=0,0,IF(OR(L107="",K107="obligatoire"),AF107/SUMIF(G106:G117,G107,O106:O117),AF107/(SUMIF(G106:G117,G107,O106:O117)/L107)))))</f>
        <v>0</v>
      </c>
      <c r="AF107" s="23">
        <f t="shared" si="25"/>
        <v>0</v>
      </c>
    </row>
    <row r="108" spans="1:32" hidden="1" x14ac:dyDescent="0.25">
      <c r="A108" s="430"/>
      <c r="B108" s="400"/>
      <c r="C108" s="380"/>
      <c r="D108" s="381"/>
      <c r="E108" s="373"/>
      <c r="F108" s="373"/>
      <c r="G108" s="171"/>
      <c r="H108" s="48"/>
      <c r="I108" s="175"/>
      <c r="J108" s="68"/>
      <c r="K108" s="67"/>
      <c r="L108" s="49"/>
      <c r="M108" s="50"/>
      <c r="N108" s="61"/>
      <c r="O108" s="59"/>
      <c r="P108" s="66"/>
      <c r="Q108" s="51"/>
      <c r="R108" s="388"/>
      <c r="S108" s="389"/>
      <c r="T108" s="390"/>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24"/>
        <v>0</v>
      </c>
      <c r="Y108" s="114">
        <f>IF(OR(M108="",Q108="Mut+ext"),0,IF(ISERROR(W108+V108*VLOOKUP(M108,Paramétrage!$C$6:$E$29,3,0))=TRUE,X108,W108+V108*VLOOKUP(M108,Paramétrage!$C$6:$E$29,3,0)))</f>
        <v>0</v>
      </c>
      <c r="Z108" s="424"/>
      <c r="AA108" s="389"/>
      <c r="AB108" s="425"/>
      <c r="AC108" s="174"/>
      <c r="AD108" s="53"/>
      <c r="AE108" s="81">
        <f>IF(G108="",0,IF(K108="",0,IF(SUMIF(G106:G117,G108,O106:O117)=0,0,IF(OR(L108="",K108="obligatoire"),AF108/SUMIF(G106:G117,G108,O106:O117),AF108/(SUMIF(G106:G117,G108,O106:O117)/L108)))))</f>
        <v>0</v>
      </c>
      <c r="AF108" s="23">
        <f t="shared" si="25"/>
        <v>0</v>
      </c>
    </row>
    <row r="109" spans="1:32" hidden="1" x14ac:dyDescent="0.25">
      <c r="A109" s="430"/>
      <c r="B109" s="400"/>
      <c r="C109" s="380"/>
      <c r="D109" s="381"/>
      <c r="E109" s="373"/>
      <c r="F109" s="373"/>
      <c r="G109" s="212"/>
      <c r="H109" s="48"/>
      <c r="I109" s="175"/>
      <c r="J109" s="68"/>
      <c r="K109" s="67"/>
      <c r="L109" s="49"/>
      <c r="M109" s="50"/>
      <c r="N109" s="61"/>
      <c r="O109" s="60"/>
      <c r="P109" s="66"/>
      <c r="Q109" s="51"/>
      <c r="R109" s="388"/>
      <c r="S109" s="389"/>
      <c r="T109" s="390"/>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ref="X109:X112" si="26">IF(OR(M109="",Q109="Mut+ext"),0,IF(ISERROR(V109+W109)=TRUE,V109,V109+W109))</f>
        <v>0</v>
      </c>
      <c r="Y109" s="114">
        <f>IF(OR(M109="",Q109="Mut+ext"),0,IF(ISERROR(W109+V109*VLOOKUP(M109,Paramétrage!$C$6:$E$29,3,0))=TRUE,X109,W109+V109*VLOOKUP(M109,Paramétrage!$C$6:$E$29,3,0)))</f>
        <v>0</v>
      </c>
      <c r="Z109" s="424"/>
      <c r="AA109" s="389"/>
      <c r="AB109" s="425"/>
      <c r="AC109" s="69"/>
      <c r="AD109" s="53"/>
      <c r="AE109" s="81">
        <f>IF(G109="",0,IF(K109="",0,IF(SUMIF(G102:G113,G109,O102:O113)=0,0,IF(OR(L109="",K109="obligatoire"),AF109/SUMIF(G102:G113,G109,O102:O113),AF109/(SUMIF(G102:G113,G109,O102:O113)/L109)))))</f>
        <v>0</v>
      </c>
      <c r="AF109" s="23">
        <f t="shared" ref="AF109:AF112" si="27">N109*O109</f>
        <v>0</v>
      </c>
    </row>
    <row r="110" spans="1:32" hidden="1" x14ac:dyDescent="0.25">
      <c r="A110" s="430"/>
      <c r="B110" s="400"/>
      <c r="C110" s="380"/>
      <c r="D110" s="381"/>
      <c r="E110" s="373"/>
      <c r="F110" s="373"/>
      <c r="G110" s="171"/>
      <c r="H110" s="48"/>
      <c r="I110" s="175"/>
      <c r="J110" s="68"/>
      <c r="K110" s="67"/>
      <c r="L110" s="49"/>
      <c r="M110" s="50"/>
      <c r="N110" s="61"/>
      <c r="O110" s="59"/>
      <c r="P110" s="66"/>
      <c r="Q110" s="51"/>
      <c r="R110" s="388"/>
      <c r="S110" s="389"/>
      <c r="T110" s="390"/>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26"/>
        <v>0</v>
      </c>
      <c r="Y110" s="114">
        <f>IF(OR(M110="",Q110="Mut+ext"),0,IF(ISERROR(W110+V110*VLOOKUP(M110,Paramétrage!$C$6:$E$29,3,0))=TRUE,X110,W110+V110*VLOOKUP(M110,Paramétrage!$C$6:$E$29,3,0)))</f>
        <v>0</v>
      </c>
      <c r="Z110" s="424"/>
      <c r="AA110" s="389"/>
      <c r="AB110" s="425"/>
      <c r="AC110" s="213"/>
      <c r="AD110" s="53"/>
      <c r="AE110" s="81">
        <f>IF(G110="",0,IF(K110="",0,IF(SUMIF(G102:G113,G110,O102:O113)=0,0,IF(OR(L110="",K110="obligatoire"),AF110/SUMIF(G102:G113,G110,O102:O113),AF110/(SUMIF(G102:G113,G110,O102:O113)/L110)))))</f>
        <v>0</v>
      </c>
      <c r="AF110" s="23">
        <f t="shared" si="27"/>
        <v>0</v>
      </c>
    </row>
    <row r="111" spans="1:32" hidden="1" x14ac:dyDescent="0.25">
      <c r="A111" s="430"/>
      <c r="B111" s="400"/>
      <c r="C111" s="380"/>
      <c r="D111" s="381"/>
      <c r="E111" s="373"/>
      <c r="F111" s="373"/>
      <c r="G111" s="171"/>
      <c r="H111" s="48"/>
      <c r="I111" s="175"/>
      <c r="J111" s="68"/>
      <c r="K111" s="67"/>
      <c r="L111" s="49"/>
      <c r="M111" s="50"/>
      <c r="N111" s="61"/>
      <c r="O111" s="60"/>
      <c r="P111" s="66"/>
      <c r="Q111" s="51"/>
      <c r="R111" s="388"/>
      <c r="S111" s="389"/>
      <c r="T111" s="390"/>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26"/>
        <v>0</v>
      </c>
      <c r="Y111" s="114">
        <f>IF(OR(M111="",Q111="Mut+ext"),0,IF(ISERROR(W111+V111*VLOOKUP(M111,Paramétrage!$C$6:$E$29,3,0))=TRUE,X111,W111+V111*VLOOKUP(M111,Paramétrage!$C$6:$E$29,3,0)))</f>
        <v>0</v>
      </c>
      <c r="Z111" s="424"/>
      <c r="AA111" s="389"/>
      <c r="AB111" s="425"/>
      <c r="AC111" s="213"/>
      <c r="AD111" s="53"/>
      <c r="AE111" s="81">
        <f>IF(G111="",0,IF(K111="",0,IF(SUMIF(G102:G113,G111,O102:O113)=0,0,IF(OR(L111="",K111="obligatoire"),AF111/SUMIF(G102:G113,G111,O102:O113),AF111/(SUMIF(G102:G113,G111,O102:O113)/L111)))))</f>
        <v>0</v>
      </c>
      <c r="AF111" s="23">
        <f t="shared" si="27"/>
        <v>0</v>
      </c>
    </row>
    <row r="112" spans="1:32" hidden="1" x14ac:dyDescent="0.25">
      <c r="A112" s="430"/>
      <c r="B112" s="400"/>
      <c r="C112" s="380"/>
      <c r="D112" s="381"/>
      <c r="E112" s="373"/>
      <c r="F112" s="373"/>
      <c r="G112" s="171"/>
      <c r="H112" s="48"/>
      <c r="I112" s="175"/>
      <c r="J112" s="68"/>
      <c r="K112" s="67"/>
      <c r="L112" s="49"/>
      <c r="M112" s="50"/>
      <c r="N112" s="61"/>
      <c r="O112" s="59"/>
      <c r="P112" s="66"/>
      <c r="Q112" s="51"/>
      <c r="R112" s="388"/>
      <c r="S112" s="389"/>
      <c r="T112" s="390"/>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26"/>
        <v>0</v>
      </c>
      <c r="Y112" s="114">
        <f>IF(OR(M112="",Q112="Mut+ext"),0,IF(ISERROR(W112+V112*VLOOKUP(M112,Paramétrage!$C$6:$E$29,3,0))=TRUE,X112,W112+V112*VLOOKUP(M112,Paramétrage!$C$6:$E$29,3,0)))</f>
        <v>0</v>
      </c>
      <c r="Z112" s="424"/>
      <c r="AA112" s="389"/>
      <c r="AB112" s="425"/>
      <c r="AC112" s="213"/>
      <c r="AD112" s="53"/>
      <c r="AE112" s="81">
        <f>IF(G112="",0,IF(K112="",0,IF(SUMIF(G102:G113,G112,O102:O113)=0,0,IF(OR(L112="",K112="obligatoire"),AF112/SUMIF(G102:G113,G112,O102:O113),AF112/(SUMIF(G102:G113,G112,O102:O113)/L112)))))</f>
        <v>0</v>
      </c>
      <c r="AF112" s="23">
        <f t="shared" si="27"/>
        <v>0</v>
      </c>
    </row>
    <row r="113" spans="1:32" hidden="1" x14ac:dyDescent="0.25">
      <c r="A113" s="430"/>
      <c r="B113" s="400"/>
      <c r="C113" s="380"/>
      <c r="D113" s="381"/>
      <c r="E113" s="373"/>
      <c r="F113" s="373"/>
      <c r="G113" s="173"/>
      <c r="H113" s="48"/>
      <c r="I113" s="175"/>
      <c r="J113" s="68"/>
      <c r="K113" s="67"/>
      <c r="L113" s="49"/>
      <c r="M113" s="50"/>
      <c r="N113" s="61"/>
      <c r="O113" s="60"/>
      <c r="P113" s="66"/>
      <c r="Q113" s="51"/>
      <c r="R113" s="388"/>
      <c r="S113" s="389"/>
      <c r="T113" s="390"/>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24"/>
        <v>0</v>
      </c>
      <c r="Y113" s="114">
        <f>IF(OR(M113="",Q113="Mut+ext"),0,IF(ISERROR(W113+V113*VLOOKUP(M113,Paramétrage!$C$6:$E$29,3,0))=TRUE,X113,W113+V113*VLOOKUP(M113,Paramétrage!$C$6:$E$29,3,0)))</f>
        <v>0</v>
      </c>
      <c r="Z113" s="424"/>
      <c r="AA113" s="389"/>
      <c r="AB113" s="425"/>
      <c r="AC113" s="69"/>
      <c r="AD113" s="53"/>
      <c r="AE113" s="81">
        <f>IF(G113="",0,IF(K113="",0,IF(SUMIF(G106:G117,G113,O106:O117)=0,0,IF(OR(L113="",K113="obligatoire"),AF113/SUMIF(G106:G117,G113,O106:O117),AF113/(SUMIF(G106:G117,G113,O106:O117)/L113)))))</f>
        <v>0</v>
      </c>
      <c r="AF113" s="23">
        <f t="shared" si="25"/>
        <v>0</v>
      </c>
    </row>
    <row r="114" spans="1:32" hidden="1" x14ac:dyDescent="0.25">
      <c r="A114" s="430"/>
      <c r="B114" s="400"/>
      <c r="C114" s="380"/>
      <c r="D114" s="381"/>
      <c r="E114" s="373"/>
      <c r="F114" s="373"/>
      <c r="G114" s="171"/>
      <c r="H114" s="48"/>
      <c r="I114" s="175"/>
      <c r="J114" s="68"/>
      <c r="K114" s="67"/>
      <c r="L114" s="49"/>
      <c r="M114" s="50"/>
      <c r="N114" s="61"/>
      <c r="O114" s="59"/>
      <c r="P114" s="66"/>
      <c r="Q114" s="51"/>
      <c r="R114" s="388"/>
      <c r="S114" s="389"/>
      <c r="T114" s="390"/>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24"/>
        <v>0</v>
      </c>
      <c r="Y114" s="114">
        <f>IF(OR(M114="",Q114="Mut+ext"),0,IF(ISERROR(W114+V114*VLOOKUP(M114,Paramétrage!$C$6:$E$29,3,0))=TRUE,X114,W114+V114*VLOOKUP(M114,Paramétrage!$C$6:$E$29,3,0)))</f>
        <v>0</v>
      </c>
      <c r="Z114" s="424"/>
      <c r="AA114" s="389"/>
      <c r="AB114" s="425"/>
      <c r="AC114" s="174"/>
      <c r="AD114" s="53"/>
      <c r="AE114" s="81">
        <f>IF(G114="",0,IF(K114="",0,IF(SUMIF(G106:G117,G114,O106:O117)=0,0,IF(OR(L114="",K114="obligatoire"),AF114/SUMIF(G106:G117,G114,O106:O117),AF114/(SUMIF(G106:G117,G114,O106:O117)/L114)))))</f>
        <v>0</v>
      </c>
      <c r="AF114" s="23">
        <f t="shared" si="25"/>
        <v>0</v>
      </c>
    </row>
    <row r="115" spans="1:32" hidden="1" x14ac:dyDescent="0.25">
      <c r="A115" s="430"/>
      <c r="B115" s="400"/>
      <c r="C115" s="380"/>
      <c r="D115" s="381"/>
      <c r="E115" s="373"/>
      <c r="F115" s="373"/>
      <c r="G115" s="171"/>
      <c r="H115" s="73"/>
      <c r="I115" s="175"/>
      <c r="J115" s="68"/>
      <c r="K115" s="67"/>
      <c r="L115" s="49"/>
      <c r="M115" s="50"/>
      <c r="N115" s="61"/>
      <c r="O115" s="60"/>
      <c r="P115" s="66"/>
      <c r="Q115" s="51"/>
      <c r="R115" s="388"/>
      <c r="S115" s="389"/>
      <c r="T115" s="390"/>
      <c r="U115" s="113">
        <f>IF(OR(P115="",M115=Paramétrage!$C$10,M115=Paramétrage!$C$13,M115=Paramétrage!$C$17,M115=Paramétrage!$C$20,M115=Paramétrage!$C$24,M115=Paramétrage!$C$27,AND(M115&lt;&gt;Paramétrage!$C$9,Q115="Mut+ext")),0,ROUNDUP(O115/P115,0))</f>
        <v>0</v>
      </c>
      <c r="V115" s="115">
        <f>IF(OR(M115="",Q115="Mut+ext"),0,IF(VLOOKUP(M115,Paramétrage!$C$6:$E$29,2,0)=0,0,IF(P115="","saisir capacité",N115*U115*VLOOKUP(M115,Paramétrage!$C$6:$E$29,2,0))))</f>
        <v>0</v>
      </c>
      <c r="W115" s="52"/>
      <c r="X115" s="112">
        <f t="shared" si="24"/>
        <v>0</v>
      </c>
      <c r="Y115" s="114">
        <f>IF(OR(M115="",Q115="Mut+ext"),0,IF(ISERROR(W115+V115*VLOOKUP(M115,Paramétrage!$C$6:$E$29,3,0))=TRUE,X115,W115+V115*VLOOKUP(M115,Paramétrage!$C$6:$E$29,3,0)))</f>
        <v>0</v>
      </c>
      <c r="Z115" s="424"/>
      <c r="AA115" s="389"/>
      <c r="AB115" s="425"/>
      <c r="AC115" s="174"/>
      <c r="AD115" s="53"/>
      <c r="AE115" s="81">
        <f>IF(G115="",0,IF(K115="",0,IF(SUMIF(G106:G117,G115,O106:O117)=0,0,IF(OR(L115="",K115="obligatoire"),AF115/SUMIF(G106:G117,G115,O106:O117),AF115/(SUMIF(G106:G117,G115,O106:O117)/L115)))))</f>
        <v>0</v>
      </c>
      <c r="AF115" s="23">
        <f t="shared" si="25"/>
        <v>0</v>
      </c>
    </row>
    <row r="116" spans="1:32" hidden="1" x14ac:dyDescent="0.25">
      <c r="A116" s="430"/>
      <c r="B116" s="400"/>
      <c r="C116" s="380"/>
      <c r="D116" s="381"/>
      <c r="E116" s="373"/>
      <c r="F116" s="373"/>
      <c r="G116" s="171"/>
      <c r="H116" s="73"/>
      <c r="I116" s="175"/>
      <c r="J116" s="68"/>
      <c r="K116" s="67"/>
      <c r="L116" s="49"/>
      <c r="M116" s="50"/>
      <c r="N116" s="61"/>
      <c r="O116" s="59"/>
      <c r="P116" s="66"/>
      <c r="Q116" s="51"/>
      <c r="R116" s="388"/>
      <c r="S116" s="389"/>
      <c r="T116" s="390"/>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si="24"/>
        <v>0</v>
      </c>
      <c r="Y116" s="114">
        <f>IF(OR(M116="",Q116="Mut+ext"),0,IF(ISERROR(W116+V116*VLOOKUP(M116,Paramétrage!$C$6:$E$29,3,0))=TRUE,X116,W116+V116*VLOOKUP(M116,Paramétrage!$C$6:$E$29,3,0)))</f>
        <v>0</v>
      </c>
      <c r="Z116" s="424"/>
      <c r="AA116" s="389"/>
      <c r="AB116" s="425"/>
      <c r="AC116" s="174"/>
      <c r="AD116" s="53"/>
      <c r="AE116" s="81">
        <f>IF(G116="",0,IF(K116="",0,IF(SUMIF(G106:G117,G116,O106:O117)=0,0,IF(OR(L116="",K116="obligatoire"),AF116/SUMIF(G106:G117,G116,O106:O117),AF116/(SUMIF(G106:G117,G116,O106:O117)/L116)))))</f>
        <v>0</v>
      </c>
      <c r="AF116" s="23">
        <f t="shared" si="25"/>
        <v>0</v>
      </c>
    </row>
    <row r="117" spans="1:32" hidden="1" x14ac:dyDescent="0.25">
      <c r="A117" s="430"/>
      <c r="B117" s="400"/>
      <c r="C117" s="382"/>
      <c r="D117" s="383"/>
      <c r="E117" s="374"/>
      <c r="F117" s="374"/>
      <c r="G117" s="171"/>
      <c r="H117" s="73"/>
      <c r="I117" s="175"/>
      <c r="J117" s="68"/>
      <c r="K117" s="67"/>
      <c r="L117" s="49"/>
      <c r="M117" s="50"/>
      <c r="N117" s="61"/>
      <c r="O117" s="58"/>
      <c r="P117" s="66"/>
      <c r="Q117" s="51"/>
      <c r="R117" s="388"/>
      <c r="S117" s="389"/>
      <c r="T117" s="390"/>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4"/>
        <v>0</v>
      </c>
      <c r="Y117" s="114">
        <f>IF(OR(M117="",Q117="Mut+ext"),0,IF(ISERROR(W117+V117*VLOOKUP(M117,Paramétrage!$C$6:$E$29,3,0))=TRUE,X117,W117+V117*VLOOKUP(M117,Paramétrage!$C$6:$E$29,3,0)))</f>
        <v>0</v>
      </c>
      <c r="Z117" s="424"/>
      <c r="AA117" s="389"/>
      <c r="AB117" s="425"/>
      <c r="AC117" s="174"/>
      <c r="AD117" s="53"/>
      <c r="AE117" s="81">
        <f>IF(G117="",0,IF(K117="",0,IF(SUMIF(G106:G117,G117,O106:O117)=0,0,IF(OR(L117="",K117="obligatoire"),AF117/SUMIF(G106:G117,G117,O106:O117),AF117/(SUMIF(G106:G117,G117,O106:O117)/L117)))))</f>
        <v>0</v>
      </c>
      <c r="AF117" s="23">
        <f t="shared" si="25"/>
        <v>0</v>
      </c>
    </row>
    <row r="118" spans="1:32" ht="15.45" hidden="1" customHeight="1" x14ac:dyDescent="0.25">
      <c r="A118" s="430"/>
      <c r="B118" s="400"/>
      <c r="C118" s="182"/>
      <c r="D118" s="183"/>
      <c r="E118" s="83"/>
      <c r="F118" s="83"/>
      <c r="G118" s="83"/>
      <c r="H118" s="178"/>
      <c r="I118" s="176"/>
      <c r="J118" s="136"/>
      <c r="K118" s="84"/>
      <c r="L118" s="85"/>
      <c r="M118" s="137"/>
      <c r="N118" s="86">
        <f>AE118</f>
        <v>0</v>
      </c>
      <c r="O118" s="87"/>
      <c r="P118" s="87"/>
      <c r="Q118" s="90"/>
      <c r="R118" s="88"/>
      <c r="S118" s="88"/>
      <c r="T118" s="89"/>
      <c r="U118" s="138"/>
      <c r="V118" s="91">
        <f>SUM(V106:V117)</f>
        <v>0</v>
      </c>
      <c r="W118" s="92">
        <f>SUM(W106:W117)</f>
        <v>0</v>
      </c>
      <c r="X118" s="93">
        <f>SUM(X106:X117)</f>
        <v>0</v>
      </c>
      <c r="Y118" s="94">
        <f>SUM(Y106:Y117)</f>
        <v>0</v>
      </c>
      <c r="Z118" s="139"/>
      <c r="AA118" s="140"/>
      <c r="AB118" s="141"/>
      <c r="AC118" s="142"/>
      <c r="AD118" s="143"/>
      <c r="AE118" s="144">
        <f>SUM(AE106:AE117)</f>
        <v>0</v>
      </c>
      <c r="AF118" s="145">
        <f>SUM(AF106:AF117)</f>
        <v>0</v>
      </c>
    </row>
    <row r="119" spans="1:32" ht="15.45" hidden="1" customHeight="1" x14ac:dyDescent="0.25">
      <c r="A119" s="430"/>
      <c r="B119" s="400" t="s">
        <v>170</v>
      </c>
      <c r="C119" s="385" t="s">
        <v>171</v>
      </c>
      <c r="D119" s="379"/>
      <c r="E119" s="373"/>
      <c r="F119" s="373" t="s">
        <v>257</v>
      </c>
      <c r="G119" s="171" t="s">
        <v>197</v>
      </c>
      <c r="H119" s="56"/>
      <c r="I119" s="74"/>
      <c r="J119" s="68"/>
      <c r="K119" s="79"/>
      <c r="L119" s="49"/>
      <c r="M119" s="50"/>
      <c r="N119" s="62"/>
      <c r="O119" s="59"/>
      <c r="P119" s="66"/>
      <c r="Q119" s="55"/>
      <c r="R119" s="388"/>
      <c r="S119" s="389"/>
      <c r="T119" s="390"/>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ref="X119:X130" si="28">IF(OR(M119="",Q119="Mut+ext"),0,IF(ISERROR(V119+W119)=TRUE,V119,V119+W119))</f>
        <v>0</v>
      </c>
      <c r="Y119" s="114">
        <f>IF(OR(M119="",Q119="Mut+ext"),0,IF(ISERROR(W119+V119*VLOOKUP(M119,Paramétrage!$C$6:$E$29,3,0))=TRUE,X119,W119+V119*VLOOKUP(M119,Paramétrage!$C$6:$E$29,3,0)))</f>
        <v>0</v>
      </c>
      <c r="Z119" s="424"/>
      <c r="AA119" s="389"/>
      <c r="AB119" s="425"/>
      <c r="AC119" s="80"/>
      <c r="AD119" s="53"/>
      <c r="AE119" s="81">
        <f>IF(G119="",0,IF(K119="",0,IF(SUMIF(G119:G130,G119,O119:O130)=0,0,IF(OR(L119="",K119="obligatoire"),AF119/SUMIF(G119:G130,G119,O119:O130),AF119/(SUMIF(G119:G130,G119,O119:O130)/L119)))))</f>
        <v>0</v>
      </c>
      <c r="AF119" s="22">
        <f t="shared" ref="AF119:AF130" si="29">N119*O119</f>
        <v>0</v>
      </c>
    </row>
    <row r="120" spans="1:32" hidden="1" x14ac:dyDescent="0.25">
      <c r="A120" s="430"/>
      <c r="B120" s="400"/>
      <c r="C120" s="380"/>
      <c r="D120" s="381"/>
      <c r="E120" s="373"/>
      <c r="F120" s="373"/>
      <c r="G120" s="171"/>
      <c r="H120" s="48"/>
      <c r="I120" s="74"/>
      <c r="J120" s="68"/>
      <c r="K120" s="67"/>
      <c r="L120" s="49"/>
      <c r="M120" s="50"/>
      <c r="N120" s="61"/>
      <c r="O120" s="58"/>
      <c r="P120" s="66"/>
      <c r="Q120" s="51"/>
      <c r="R120" s="388"/>
      <c r="S120" s="389"/>
      <c r="T120" s="390"/>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8"/>
        <v>0</v>
      </c>
      <c r="Y120" s="114">
        <f>IF(OR(M120="",Q120="Mut+ext"),0,IF(ISERROR(W120+V120*VLOOKUP(M120,Paramétrage!$C$6:$E$29,3,0))=TRUE,X120,W120+V120*VLOOKUP(M120,Paramétrage!$C$6:$E$29,3,0)))</f>
        <v>0</v>
      </c>
      <c r="Z120" s="424"/>
      <c r="AA120" s="389"/>
      <c r="AB120" s="425"/>
      <c r="AC120" s="174"/>
      <c r="AD120" s="53"/>
      <c r="AE120" s="81">
        <f>IF(G120="",0,IF(K120="",0,IF(SUMIF(G119:G130,G120,O119:O130)=0,0,IF(OR(L120="",K120="obligatoire"),AF120/SUMIF(G119:G130,G120,O119:O130),AF120/(SUMIF(G119:G130,G120,O119:O130)/L120)))))</f>
        <v>0</v>
      </c>
      <c r="AF120" s="23">
        <f t="shared" si="29"/>
        <v>0</v>
      </c>
    </row>
    <row r="121" spans="1:32" hidden="1" x14ac:dyDescent="0.25">
      <c r="A121" s="430"/>
      <c r="B121" s="400"/>
      <c r="C121" s="380"/>
      <c r="D121" s="381"/>
      <c r="E121" s="373"/>
      <c r="F121" s="373"/>
      <c r="G121" s="171"/>
      <c r="H121" s="48"/>
      <c r="I121" s="175"/>
      <c r="J121" s="68"/>
      <c r="K121" s="67"/>
      <c r="L121" s="49"/>
      <c r="M121" s="50"/>
      <c r="N121" s="61"/>
      <c r="O121" s="59"/>
      <c r="P121" s="66"/>
      <c r="Q121" s="51"/>
      <c r="R121" s="388"/>
      <c r="S121" s="389"/>
      <c r="T121" s="390"/>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8"/>
        <v>0</v>
      </c>
      <c r="Y121" s="114">
        <f>IF(OR(M121="",Q121="Mut+ext"),0,IF(ISERROR(W121+V121*VLOOKUP(M121,Paramétrage!$C$6:$E$29,3,0))=TRUE,X121,W121+V121*VLOOKUP(M121,Paramétrage!$C$6:$E$29,3,0)))</f>
        <v>0</v>
      </c>
      <c r="Z121" s="424"/>
      <c r="AA121" s="389"/>
      <c r="AB121" s="425"/>
      <c r="AC121" s="174"/>
      <c r="AD121" s="53"/>
      <c r="AE121" s="81">
        <f>IF(G121="",0,IF(K121="",0,IF(SUMIF(G119:G130,G121,O119:O130)=0,0,IF(OR(L121="",K121="obligatoire"),AF121/SUMIF(G119:G130,G121,O119:O130),AF121/(SUMIF(G119:G130,G121,O119:O130)/L121)))))</f>
        <v>0</v>
      </c>
      <c r="AF121" s="23">
        <f t="shared" si="29"/>
        <v>0</v>
      </c>
    </row>
    <row r="122" spans="1:32" hidden="1" x14ac:dyDescent="0.25">
      <c r="A122" s="430"/>
      <c r="B122" s="400"/>
      <c r="C122" s="380"/>
      <c r="D122" s="381"/>
      <c r="E122" s="373"/>
      <c r="F122" s="373"/>
      <c r="G122" s="173"/>
      <c r="H122" s="48"/>
      <c r="I122" s="175"/>
      <c r="J122" s="68"/>
      <c r="K122" s="67"/>
      <c r="L122" s="49"/>
      <c r="M122" s="50"/>
      <c r="N122" s="61"/>
      <c r="O122" s="60"/>
      <c r="P122" s="66"/>
      <c r="Q122" s="51"/>
      <c r="R122" s="388"/>
      <c r="S122" s="389"/>
      <c r="T122" s="390"/>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8"/>
        <v>0</v>
      </c>
      <c r="Y122" s="114">
        <f>IF(OR(M122="",Q122="Mut+ext"),0,IF(ISERROR(W122+V122*VLOOKUP(M122,Paramétrage!$C$6:$E$29,3,0))=TRUE,X122,W122+V122*VLOOKUP(M122,Paramétrage!$C$6:$E$29,3,0)))</f>
        <v>0</v>
      </c>
      <c r="Z122" s="424"/>
      <c r="AA122" s="389"/>
      <c r="AB122" s="425"/>
      <c r="AC122" s="69"/>
      <c r="AD122" s="53"/>
      <c r="AE122" s="81">
        <f>IF(G122="",0,IF(K122="",0,IF(SUMIF(G119:G130,G122,O119:O130)=0,0,IF(OR(L122="",K122="obligatoire"),AF122/SUMIF(G119:G130,G122,O119:O130),AF122/(SUMIF(G119:G130,G122,O119:O130)/L122)))))</f>
        <v>0</v>
      </c>
      <c r="AF122" s="23">
        <f t="shared" si="29"/>
        <v>0</v>
      </c>
    </row>
    <row r="123" spans="1:32" hidden="1" x14ac:dyDescent="0.25">
      <c r="A123" s="430"/>
      <c r="B123" s="400"/>
      <c r="C123" s="380"/>
      <c r="D123" s="381"/>
      <c r="E123" s="373"/>
      <c r="F123" s="373"/>
      <c r="G123" s="171"/>
      <c r="H123" s="73"/>
      <c r="I123" s="175"/>
      <c r="J123" s="68"/>
      <c r="K123" s="67"/>
      <c r="L123" s="49"/>
      <c r="M123" s="50"/>
      <c r="N123" s="61"/>
      <c r="O123" s="59"/>
      <c r="P123" s="66"/>
      <c r="Q123" s="51"/>
      <c r="R123" s="388"/>
      <c r="S123" s="389"/>
      <c r="T123" s="390"/>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ref="X123:X126" si="30">IF(OR(M123="",Q123="Mut+ext"),0,IF(ISERROR(V123+W123)=TRUE,V123,V123+W123))</f>
        <v>0</v>
      </c>
      <c r="Y123" s="114">
        <f>IF(OR(M123="",Q123="Mut+ext"),0,IF(ISERROR(W123+V123*VLOOKUP(M123,Paramétrage!$C$6:$E$29,3,0))=TRUE,X123,W123+V123*VLOOKUP(M123,Paramétrage!$C$6:$E$29,3,0)))</f>
        <v>0</v>
      </c>
      <c r="Z123" s="424"/>
      <c r="AA123" s="389"/>
      <c r="AB123" s="425"/>
      <c r="AC123" s="213"/>
      <c r="AD123" s="53"/>
      <c r="AE123" s="81">
        <f>IF(G123="",0,IF(K123="",0,IF(SUMIF(G115:G126,G123,O115:O126)=0,0,IF(OR(L123="",K123="obligatoire"),AF123/SUMIF(G115:G126,G123,O115:O126),AF123/(SUMIF(G115:G126,G123,O115:O126)/L123)))))</f>
        <v>0</v>
      </c>
      <c r="AF123" s="23">
        <f t="shared" ref="AF123:AF126" si="31">N123*O123</f>
        <v>0</v>
      </c>
    </row>
    <row r="124" spans="1:32" hidden="1" x14ac:dyDescent="0.25">
      <c r="A124" s="430"/>
      <c r="B124" s="400"/>
      <c r="C124" s="380"/>
      <c r="D124" s="381"/>
      <c r="E124" s="373"/>
      <c r="F124" s="373"/>
      <c r="G124" s="171"/>
      <c r="H124" s="73"/>
      <c r="I124" s="175"/>
      <c r="J124" s="68"/>
      <c r="K124" s="67"/>
      <c r="L124" s="49"/>
      <c r="M124" s="50"/>
      <c r="N124" s="61"/>
      <c r="O124" s="60"/>
      <c r="P124" s="66"/>
      <c r="Q124" s="51"/>
      <c r="R124" s="388"/>
      <c r="S124" s="389"/>
      <c r="T124" s="390"/>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30"/>
        <v>0</v>
      </c>
      <c r="Y124" s="114">
        <f>IF(OR(M124="",Q124="Mut+ext"),0,IF(ISERROR(W124+V124*VLOOKUP(M124,Paramétrage!$C$6:$E$29,3,0))=TRUE,X124,W124+V124*VLOOKUP(M124,Paramétrage!$C$6:$E$29,3,0)))</f>
        <v>0</v>
      </c>
      <c r="Z124" s="424"/>
      <c r="AA124" s="389"/>
      <c r="AB124" s="425"/>
      <c r="AC124" s="213"/>
      <c r="AD124" s="53"/>
      <c r="AE124" s="81">
        <f>IF(G124="",0,IF(K124="",0,IF(SUMIF(G115:G126,G124,O115:O126)=0,0,IF(OR(L124="",K124="obligatoire"),AF124/SUMIF(G115:G126,G124,O115:O126),AF124/(SUMIF(G115:G126,G124,O115:O126)/L124)))))</f>
        <v>0</v>
      </c>
      <c r="AF124" s="23">
        <f t="shared" si="31"/>
        <v>0</v>
      </c>
    </row>
    <row r="125" spans="1:32" hidden="1" x14ac:dyDescent="0.25">
      <c r="A125" s="430"/>
      <c r="B125" s="400"/>
      <c r="C125" s="380"/>
      <c r="D125" s="381"/>
      <c r="E125" s="373"/>
      <c r="F125" s="373"/>
      <c r="G125" s="171"/>
      <c r="H125" s="73"/>
      <c r="I125" s="175"/>
      <c r="J125" s="68"/>
      <c r="K125" s="67"/>
      <c r="L125" s="49"/>
      <c r="M125" s="50"/>
      <c r="N125" s="61"/>
      <c r="O125" s="59"/>
      <c r="P125" s="66"/>
      <c r="Q125" s="51"/>
      <c r="R125" s="388"/>
      <c r="S125" s="389"/>
      <c r="T125" s="390"/>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30"/>
        <v>0</v>
      </c>
      <c r="Y125" s="114">
        <f>IF(OR(M125="",Q125="Mut+ext"),0,IF(ISERROR(W125+V125*VLOOKUP(M125,Paramétrage!$C$6:$E$29,3,0))=TRUE,X125,W125+V125*VLOOKUP(M125,Paramétrage!$C$6:$E$29,3,0)))</f>
        <v>0</v>
      </c>
      <c r="Z125" s="424"/>
      <c r="AA125" s="389"/>
      <c r="AB125" s="425"/>
      <c r="AC125" s="213"/>
      <c r="AD125" s="53"/>
      <c r="AE125" s="81">
        <f>IF(G125="",0,IF(K125="",0,IF(SUMIF(G115:G126,G125,O115:O126)=0,0,IF(OR(L125="",K125="obligatoire"),AF125/SUMIF(G115:G126,G125,O115:O126),AF125/(SUMIF(G115:G126,G125,O115:O126)/L125)))))</f>
        <v>0</v>
      </c>
      <c r="AF125" s="23">
        <f t="shared" si="31"/>
        <v>0</v>
      </c>
    </row>
    <row r="126" spans="1:32" hidden="1" x14ac:dyDescent="0.25">
      <c r="A126" s="430"/>
      <c r="B126" s="400"/>
      <c r="C126" s="380"/>
      <c r="D126" s="381"/>
      <c r="E126" s="373"/>
      <c r="F126" s="373"/>
      <c r="G126" s="171"/>
      <c r="H126" s="73"/>
      <c r="I126" s="175"/>
      <c r="J126" s="68"/>
      <c r="K126" s="67"/>
      <c r="L126" s="49"/>
      <c r="M126" s="50"/>
      <c r="N126" s="61"/>
      <c r="O126" s="58"/>
      <c r="P126" s="66"/>
      <c r="Q126" s="51"/>
      <c r="R126" s="388"/>
      <c r="S126" s="389"/>
      <c r="T126" s="390"/>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30"/>
        <v>0</v>
      </c>
      <c r="Y126" s="114">
        <f>IF(OR(M126="",Q126="Mut+ext"),0,IF(ISERROR(W126+V126*VLOOKUP(M126,Paramétrage!$C$6:$E$29,3,0))=TRUE,X126,W126+V126*VLOOKUP(M126,Paramétrage!$C$6:$E$29,3,0)))</f>
        <v>0</v>
      </c>
      <c r="Z126" s="424"/>
      <c r="AA126" s="389"/>
      <c r="AB126" s="425"/>
      <c r="AC126" s="213"/>
      <c r="AD126" s="53"/>
      <c r="AE126" s="81">
        <f>IF(G126="",0,IF(K126="",0,IF(SUMIF(G115:G126,G126,O115:O126)=0,0,IF(OR(L126="",K126="obligatoire"),AF126/SUMIF(G115:G126,G126,O115:O126),AF126/(SUMIF(G115:G126,G126,O115:O126)/L126)))))</f>
        <v>0</v>
      </c>
      <c r="AF126" s="23">
        <f t="shared" si="31"/>
        <v>0</v>
      </c>
    </row>
    <row r="127" spans="1:32" hidden="1" x14ac:dyDescent="0.25">
      <c r="A127" s="430"/>
      <c r="B127" s="400"/>
      <c r="C127" s="380"/>
      <c r="D127" s="381"/>
      <c r="E127" s="373"/>
      <c r="F127" s="373"/>
      <c r="G127" s="171"/>
      <c r="H127" s="73"/>
      <c r="I127" s="175"/>
      <c r="J127" s="68"/>
      <c r="K127" s="67"/>
      <c r="L127" s="49"/>
      <c r="M127" s="50"/>
      <c r="N127" s="61"/>
      <c r="O127" s="59"/>
      <c r="P127" s="66"/>
      <c r="Q127" s="51"/>
      <c r="R127" s="388"/>
      <c r="S127" s="389"/>
      <c r="T127" s="390"/>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8"/>
        <v>0</v>
      </c>
      <c r="Y127" s="114">
        <f>IF(OR(M127="",Q127="Mut+ext"),0,IF(ISERROR(W127+V127*VLOOKUP(M127,Paramétrage!$C$6:$E$29,3,0))=TRUE,X127,W127+V127*VLOOKUP(M127,Paramétrage!$C$6:$E$29,3,0)))</f>
        <v>0</v>
      </c>
      <c r="Z127" s="424"/>
      <c r="AA127" s="389"/>
      <c r="AB127" s="425"/>
      <c r="AC127" s="174"/>
      <c r="AD127" s="53"/>
      <c r="AE127" s="81">
        <f>IF(G127="",0,IF(K127="",0,IF(SUMIF(G119:G130,G127,O119:O130)=0,0,IF(OR(L127="",K127="obligatoire"),AF127/SUMIF(G119:G130,G127,O119:O130),AF127/(SUMIF(G119:G130,G127,O119:O130)/L127)))))</f>
        <v>0</v>
      </c>
      <c r="AF127" s="23">
        <f t="shared" si="29"/>
        <v>0</v>
      </c>
    </row>
    <row r="128" spans="1:32" hidden="1" x14ac:dyDescent="0.25">
      <c r="A128" s="430"/>
      <c r="B128" s="400"/>
      <c r="C128" s="380"/>
      <c r="D128" s="381"/>
      <c r="E128" s="373"/>
      <c r="F128" s="373"/>
      <c r="G128" s="171"/>
      <c r="H128" s="73"/>
      <c r="I128" s="175"/>
      <c r="J128" s="68"/>
      <c r="K128" s="67"/>
      <c r="L128" s="49"/>
      <c r="M128" s="50"/>
      <c r="N128" s="61"/>
      <c r="O128" s="60"/>
      <c r="P128" s="66"/>
      <c r="Q128" s="51"/>
      <c r="R128" s="388"/>
      <c r="S128" s="389"/>
      <c r="T128" s="390"/>
      <c r="U128" s="113">
        <f>IF(OR(P128="",M128=Paramétrage!$C$10,M128=Paramétrage!$C$13,M128=Paramétrage!$C$17,M128=Paramétrage!$C$20,M128=Paramétrage!$C$24,M128=Paramétrage!$C$27,AND(M128&lt;&gt;Paramétrage!$C$9,Q128="Mut+ext")),0,ROUNDUP(O128/P128,0))</f>
        <v>0</v>
      </c>
      <c r="V128" s="115">
        <f>IF(OR(M128="",Q128="Mut+ext"),0,IF(VLOOKUP(M128,Paramétrage!$C$6:$E$29,2,0)=0,0,IF(P128="","saisir capacité",N128*U128*VLOOKUP(M128,Paramétrage!$C$6:$E$29,2,0))))</f>
        <v>0</v>
      </c>
      <c r="W128" s="52"/>
      <c r="X128" s="112">
        <f t="shared" si="28"/>
        <v>0</v>
      </c>
      <c r="Y128" s="114">
        <f>IF(OR(M128="",Q128="Mut+ext"),0,IF(ISERROR(W128+V128*VLOOKUP(M128,Paramétrage!$C$6:$E$29,3,0))=TRUE,X128,W128+V128*VLOOKUP(M128,Paramétrage!$C$6:$E$29,3,0)))</f>
        <v>0</v>
      </c>
      <c r="Z128" s="424"/>
      <c r="AA128" s="389"/>
      <c r="AB128" s="425"/>
      <c r="AC128" s="174"/>
      <c r="AD128" s="53"/>
      <c r="AE128" s="81">
        <f>IF(G128="",0,IF(K128="",0,IF(SUMIF(G119:G130,G128,O119:O130)=0,0,IF(OR(L128="",K128="obligatoire"),AF128/SUMIF(G119:G130,G128,O119:O130),AF128/(SUMIF(G119:G130,G128,O119:O130)/L128)))))</f>
        <v>0</v>
      </c>
      <c r="AF128" s="23">
        <f t="shared" si="29"/>
        <v>0</v>
      </c>
    </row>
    <row r="129" spans="1:32" hidden="1" x14ac:dyDescent="0.25">
      <c r="A129" s="430"/>
      <c r="B129" s="400"/>
      <c r="C129" s="380"/>
      <c r="D129" s="381"/>
      <c r="E129" s="373"/>
      <c r="F129" s="373"/>
      <c r="G129" s="171"/>
      <c r="H129" s="73"/>
      <c r="I129" s="175"/>
      <c r="J129" s="68"/>
      <c r="K129" s="67"/>
      <c r="L129" s="49"/>
      <c r="M129" s="50"/>
      <c r="N129" s="61"/>
      <c r="O129" s="59"/>
      <c r="P129" s="66"/>
      <c r="Q129" s="51"/>
      <c r="R129" s="388"/>
      <c r="S129" s="389"/>
      <c r="T129" s="390"/>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si="28"/>
        <v>0</v>
      </c>
      <c r="Y129" s="114">
        <f>IF(OR(M129="",Q129="Mut+ext"),0,IF(ISERROR(W129+V129*VLOOKUP(M129,Paramétrage!$C$6:$E$29,3,0))=TRUE,X129,W129+V129*VLOOKUP(M129,Paramétrage!$C$6:$E$29,3,0)))</f>
        <v>0</v>
      </c>
      <c r="Z129" s="424"/>
      <c r="AA129" s="389"/>
      <c r="AB129" s="425"/>
      <c r="AC129" s="174"/>
      <c r="AD129" s="53"/>
      <c r="AE129" s="81">
        <f>IF(G129="",0,IF(K129="",0,IF(SUMIF(G119:G130,G129,O119:O130)=0,0,IF(OR(L129="",K129="obligatoire"),AF129/SUMIF(G119:G130,G129,O119:O130),AF129/(SUMIF(G119:G130,G129,O119:O130)/L129)))))</f>
        <v>0</v>
      </c>
      <c r="AF129" s="23">
        <f t="shared" si="29"/>
        <v>0</v>
      </c>
    </row>
    <row r="130" spans="1:32" hidden="1" x14ac:dyDescent="0.25">
      <c r="A130" s="430"/>
      <c r="B130" s="400"/>
      <c r="C130" s="382"/>
      <c r="D130" s="383"/>
      <c r="E130" s="374"/>
      <c r="F130" s="374"/>
      <c r="G130" s="171"/>
      <c r="H130" s="73"/>
      <c r="I130" s="175"/>
      <c r="J130" s="68"/>
      <c r="K130" s="67"/>
      <c r="L130" s="49"/>
      <c r="M130" s="50"/>
      <c r="N130" s="61"/>
      <c r="O130" s="58"/>
      <c r="P130" s="66"/>
      <c r="Q130" s="51"/>
      <c r="R130" s="388"/>
      <c r="S130" s="389"/>
      <c r="T130" s="390"/>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8"/>
        <v>0</v>
      </c>
      <c r="Y130" s="114">
        <f>IF(OR(M130="",Q130="Mut+ext"),0,IF(ISERROR(W130+V130*VLOOKUP(M130,Paramétrage!$C$6:$E$29,3,0))=TRUE,X130,W130+V130*VLOOKUP(M130,Paramétrage!$C$6:$E$29,3,0)))</f>
        <v>0</v>
      </c>
      <c r="Z130" s="424"/>
      <c r="AA130" s="389"/>
      <c r="AB130" s="425"/>
      <c r="AC130" s="174"/>
      <c r="AD130" s="53"/>
      <c r="AE130" s="81">
        <f>IF(G130="",0,IF(K130="",0,IF(SUMIF(G119:G130,G130,O119:O130)=0,0,IF(OR(L130="",K130="obligatoire"),AF130/SUMIF(G119:G130,G130,O119:O130),AF130/(SUMIF(G119:G130,G130,O119:O130)/L130)))))</f>
        <v>0</v>
      </c>
      <c r="AF130" s="23">
        <f t="shared" si="29"/>
        <v>0</v>
      </c>
    </row>
    <row r="131" spans="1:32" hidden="1" x14ac:dyDescent="0.25">
      <c r="A131" s="430"/>
      <c r="B131" s="400"/>
      <c r="C131" s="182"/>
      <c r="D131" s="183"/>
      <c r="E131" s="83"/>
      <c r="F131" s="83"/>
      <c r="G131" s="83"/>
      <c r="H131" s="178"/>
      <c r="I131" s="176"/>
      <c r="J131" s="136"/>
      <c r="K131" s="84"/>
      <c r="L131" s="85"/>
      <c r="M131" s="137"/>
      <c r="N131" s="86">
        <f>AE131</f>
        <v>0</v>
      </c>
      <c r="O131" s="87"/>
      <c r="P131" s="87"/>
      <c r="Q131" s="90"/>
      <c r="R131" s="88"/>
      <c r="S131" s="88"/>
      <c r="T131" s="89"/>
      <c r="U131" s="138"/>
      <c r="V131" s="91">
        <f>SUM(V119:V130)</f>
        <v>0</v>
      </c>
      <c r="W131" s="92">
        <f>SUM(W119:W130)</f>
        <v>0</v>
      </c>
      <c r="X131" s="93">
        <f>SUM(X119:X130)</f>
        <v>0</v>
      </c>
      <c r="Y131" s="94">
        <f>SUM(Y119:Y130)</f>
        <v>0</v>
      </c>
      <c r="Z131" s="139"/>
      <c r="AA131" s="140"/>
      <c r="AB131" s="141"/>
      <c r="AC131" s="142"/>
      <c r="AD131" s="143"/>
      <c r="AE131" s="144">
        <f>SUM(AE119:AE130)</f>
        <v>0</v>
      </c>
      <c r="AF131" s="145">
        <f>SUM(AF119:AF130)</f>
        <v>0</v>
      </c>
    </row>
    <row r="132" spans="1:32" ht="15.45" hidden="1" customHeight="1" x14ac:dyDescent="0.25">
      <c r="A132" s="430"/>
      <c r="B132" s="400" t="s">
        <v>172</v>
      </c>
      <c r="C132" s="385" t="s">
        <v>173</v>
      </c>
      <c r="D132" s="379"/>
      <c r="E132" s="373"/>
      <c r="F132" s="373" t="s">
        <v>257</v>
      </c>
      <c r="G132" s="171" t="s">
        <v>198</v>
      </c>
      <c r="H132" s="56"/>
      <c r="I132" s="74"/>
      <c r="J132" s="68"/>
      <c r="K132" s="79"/>
      <c r="L132" s="49"/>
      <c r="M132" s="50"/>
      <c r="N132" s="62"/>
      <c r="O132" s="59"/>
      <c r="P132" s="66"/>
      <c r="Q132" s="55"/>
      <c r="R132" s="388"/>
      <c r="S132" s="389"/>
      <c r="T132" s="390"/>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ref="X132:X143" si="32">IF(OR(M132="",Q132="Mut+ext"),0,IF(ISERROR(V132+W132)=TRUE,V132,V132+W132))</f>
        <v>0</v>
      </c>
      <c r="Y132" s="114">
        <f>IF(OR(M132="",Q132="Mut+ext"),0,IF(ISERROR(W132+V132*VLOOKUP(M132,Paramétrage!$C$6:$E$29,3,0))=TRUE,X132,W132+V132*VLOOKUP(M132,Paramétrage!$C$6:$E$29,3,0)))</f>
        <v>0</v>
      </c>
      <c r="Z132" s="424"/>
      <c r="AA132" s="389"/>
      <c r="AB132" s="425"/>
      <c r="AC132" s="80"/>
      <c r="AD132" s="53"/>
      <c r="AE132" s="81">
        <f>IF(G132="",0,IF(K132="",0,IF(SUMIF(G132:G143,G132,O132:O143)=0,0,IF(OR(L132="",K132="obligatoire"),AF132/SUMIF(G132:G143,G132,O132:O143),AF132/(SUMIF(G132:G143,G132,O132:O143)/L132)))))</f>
        <v>0</v>
      </c>
      <c r="AF132" s="22">
        <f t="shared" ref="AF132:AF143" si="33">N132*O132</f>
        <v>0</v>
      </c>
    </row>
    <row r="133" spans="1:32" hidden="1" x14ac:dyDescent="0.25">
      <c r="A133" s="430"/>
      <c r="B133" s="400"/>
      <c r="C133" s="380"/>
      <c r="D133" s="381"/>
      <c r="E133" s="373"/>
      <c r="F133" s="373"/>
      <c r="G133" s="171"/>
      <c r="H133" s="48"/>
      <c r="I133" s="74"/>
      <c r="J133" s="68"/>
      <c r="K133" s="67"/>
      <c r="L133" s="49"/>
      <c r="M133" s="50"/>
      <c r="N133" s="61"/>
      <c r="O133" s="58"/>
      <c r="P133" s="66"/>
      <c r="Q133" s="51"/>
      <c r="R133" s="388"/>
      <c r="S133" s="389"/>
      <c r="T133" s="390"/>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32"/>
        <v>0</v>
      </c>
      <c r="Y133" s="114">
        <f>IF(OR(M133="",Q133="Mut+ext"),0,IF(ISERROR(W133+V133*VLOOKUP(M133,Paramétrage!$C$6:$E$29,3,0))=TRUE,X133,W133+V133*VLOOKUP(M133,Paramétrage!$C$6:$E$29,3,0)))</f>
        <v>0</v>
      </c>
      <c r="Z133" s="424"/>
      <c r="AA133" s="389"/>
      <c r="AB133" s="425"/>
      <c r="AC133" s="174"/>
      <c r="AD133" s="53"/>
      <c r="AE133" s="81">
        <f>IF(G133="",0,IF(K133="",0,IF(SUMIF(G132:G143,G133,O132:O143)=0,0,IF(OR(L133="",K133="obligatoire"),AF133/SUMIF(G132:G143,G133,O132:O143),AF133/(SUMIF(G132:G143,G133,O132:O143)/L133)))))</f>
        <v>0</v>
      </c>
      <c r="AF133" s="23">
        <f t="shared" si="33"/>
        <v>0</v>
      </c>
    </row>
    <row r="134" spans="1:32" hidden="1" x14ac:dyDescent="0.25">
      <c r="A134" s="430"/>
      <c r="B134" s="400"/>
      <c r="C134" s="380"/>
      <c r="D134" s="381"/>
      <c r="E134" s="373"/>
      <c r="F134" s="373"/>
      <c r="G134" s="171"/>
      <c r="H134" s="48"/>
      <c r="I134" s="175"/>
      <c r="J134" s="68"/>
      <c r="K134" s="67"/>
      <c r="L134" s="49"/>
      <c r="M134" s="50"/>
      <c r="N134" s="61"/>
      <c r="O134" s="59"/>
      <c r="P134" s="66"/>
      <c r="Q134" s="51"/>
      <c r="R134" s="388"/>
      <c r="S134" s="389"/>
      <c r="T134" s="390"/>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ref="X134:X137" si="34">IF(OR(M134="",Q134="Mut+ext"),0,IF(ISERROR(V134+W134)=TRUE,V134,V134+W134))</f>
        <v>0</v>
      </c>
      <c r="Y134" s="114">
        <f>IF(OR(M134="",Q134="Mut+ext"),0,IF(ISERROR(W134+V134*VLOOKUP(M134,Paramétrage!$C$6:$E$29,3,0))=TRUE,X134,W134+V134*VLOOKUP(M134,Paramétrage!$C$6:$E$29,3,0)))</f>
        <v>0</v>
      </c>
      <c r="Z134" s="424"/>
      <c r="AA134" s="389"/>
      <c r="AB134" s="425"/>
      <c r="AC134" s="213"/>
      <c r="AD134" s="53"/>
      <c r="AE134" s="81">
        <f>IF(G134="",0,IF(K134="",0,IF(SUMIF(G128:G139,G134,O128:O139)=0,0,IF(OR(L134="",K134="obligatoire"),AF134/SUMIF(G128:G139,G134,O128:O139),AF134/(SUMIF(G128:G139,G134,O128:O139)/L134)))))</f>
        <v>0</v>
      </c>
      <c r="AF134" s="23">
        <f t="shared" ref="AF134:AF137" si="35">N134*O134</f>
        <v>0</v>
      </c>
    </row>
    <row r="135" spans="1:32" hidden="1" x14ac:dyDescent="0.25">
      <c r="A135" s="430"/>
      <c r="B135" s="400"/>
      <c r="C135" s="380"/>
      <c r="D135" s="381"/>
      <c r="E135" s="373"/>
      <c r="F135" s="373"/>
      <c r="G135" s="212"/>
      <c r="H135" s="48"/>
      <c r="I135" s="175"/>
      <c r="J135" s="68"/>
      <c r="K135" s="67"/>
      <c r="L135" s="49"/>
      <c r="M135" s="50"/>
      <c r="N135" s="61"/>
      <c r="O135" s="60"/>
      <c r="P135" s="66"/>
      <c r="Q135" s="51"/>
      <c r="R135" s="388"/>
      <c r="S135" s="389"/>
      <c r="T135" s="390"/>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34"/>
        <v>0</v>
      </c>
      <c r="Y135" s="114">
        <f>IF(OR(M135="",Q135="Mut+ext"),0,IF(ISERROR(W135+V135*VLOOKUP(M135,Paramétrage!$C$6:$E$29,3,0))=TRUE,X135,W135+V135*VLOOKUP(M135,Paramétrage!$C$6:$E$29,3,0)))</f>
        <v>0</v>
      </c>
      <c r="Z135" s="424"/>
      <c r="AA135" s="389"/>
      <c r="AB135" s="425"/>
      <c r="AC135" s="69"/>
      <c r="AD135" s="53"/>
      <c r="AE135" s="81">
        <f>IF(G135="",0,IF(K135="",0,IF(SUMIF(G128:G139,G135,O128:O139)=0,0,IF(OR(L135="",K135="obligatoire"),AF135/SUMIF(G128:G139,G135,O128:O139),AF135/(SUMIF(G128:G139,G135,O128:O139)/L135)))))</f>
        <v>0</v>
      </c>
      <c r="AF135" s="23">
        <f t="shared" si="35"/>
        <v>0</v>
      </c>
    </row>
    <row r="136" spans="1:32" hidden="1" x14ac:dyDescent="0.25">
      <c r="A136" s="430"/>
      <c r="B136" s="400"/>
      <c r="C136" s="380"/>
      <c r="D136" s="381"/>
      <c r="E136" s="373"/>
      <c r="F136" s="373"/>
      <c r="G136" s="171"/>
      <c r="H136" s="48"/>
      <c r="I136" s="175"/>
      <c r="J136" s="68"/>
      <c r="K136" s="67"/>
      <c r="L136" s="49"/>
      <c r="M136" s="50"/>
      <c r="N136" s="61"/>
      <c r="O136" s="59"/>
      <c r="P136" s="66"/>
      <c r="Q136" s="51"/>
      <c r="R136" s="388"/>
      <c r="S136" s="389"/>
      <c r="T136" s="390"/>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34"/>
        <v>0</v>
      </c>
      <c r="Y136" s="114">
        <f>IF(OR(M136="",Q136="Mut+ext"),0,IF(ISERROR(W136+V136*VLOOKUP(M136,Paramétrage!$C$6:$E$29,3,0))=TRUE,X136,W136+V136*VLOOKUP(M136,Paramétrage!$C$6:$E$29,3,0)))</f>
        <v>0</v>
      </c>
      <c r="Z136" s="424"/>
      <c r="AA136" s="389"/>
      <c r="AB136" s="425"/>
      <c r="AC136" s="213"/>
      <c r="AD136" s="53"/>
      <c r="AE136" s="81">
        <f>IF(G136="",0,IF(K136="",0,IF(SUMIF(G128:G139,G136,O128:O139)=0,0,IF(OR(L136="",K136="obligatoire"),AF136/SUMIF(G128:G139,G136,O128:O139),AF136/(SUMIF(G128:G139,G136,O128:O139)/L136)))))</f>
        <v>0</v>
      </c>
      <c r="AF136" s="23">
        <f t="shared" si="35"/>
        <v>0</v>
      </c>
    </row>
    <row r="137" spans="1:32" hidden="1" x14ac:dyDescent="0.25">
      <c r="A137" s="430"/>
      <c r="B137" s="400"/>
      <c r="C137" s="380"/>
      <c r="D137" s="381"/>
      <c r="E137" s="373"/>
      <c r="F137" s="373"/>
      <c r="G137" s="171"/>
      <c r="H137" s="48"/>
      <c r="I137" s="175"/>
      <c r="J137" s="68"/>
      <c r="K137" s="67"/>
      <c r="L137" s="49"/>
      <c r="M137" s="50"/>
      <c r="N137" s="61"/>
      <c r="O137" s="60"/>
      <c r="P137" s="66"/>
      <c r="Q137" s="51"/>
      <c r="R137" s="388"/>
      <c r="S137" s="389"/>
      <c r="T137" s="390"/>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34"/>
        <v>0</v>
      </c>
      <c r="Y137" s="114">
        <f>IF(OR(M137="",Q137="Mut+ext"),0,IF(ISERROR(W137+V137*VLOOKUP(M137,Paramétrage!$C$6:$E$29,3,0))=TRUE,X137,W137+V137*VLOOKUP(M137,Paramétrage!$C$6:$E$29,3,0)))</f>
        <v>0</v>
      </c>
      <c r="Z137" s="424"/>
      <c r="AA137" s="389"/>
      <c r="AB137" s="425"/>
      <c r="AC137" s="213"/>
      <c r="AD137" s="53"/>
      <c r="AE137" s="81">
        <f>IF(G137="",0,IF(K137="",0,IF(SUMIF(G128:G139,G137,O128:O139)=0,0,IF(OR(L137="",K137="obligatoire"),AF137/SUMIF(G128:G139,G137,O128:O139),AF137/(SUMIF(G128:G139,G137,O128:O139)/L137)))))</f>
        <v>0</v>
      </c>
      <c r="AF137" s="23">
        <f t="shared" si="35"/>
        <v>0</v>
      </c>
    </row>
    <row r="138" spans="1:32" hidden="1" x14ac:dyDescent="0.25">
      <c r="A138" s="430"/>
      <c r="B138" s="400"/>
      <c r="C138" s="380"/>
      <c r="D138" s="381"/>
      <c r="E138" s="373"/>
      <c r="F138" s="373"/>
      <c r="G138" s="171"/>
      <c r="H138" s="48"/>
      <c r="I138" s="175"/>
      <c r="J138" s="68"/>
      <c r="K138" s="67"/>
      <c r="L138" s="49"/>
      <c r="M138" s="50"/>
      <c r="N138" s="61"/>
      <c r="O138" s="59"/>
      <c r="P138" s="66"/>
      <c r="Q138" s="51"/>
      <c r="R138" s="388"/>
      <c r="S138" s="389"/>
      <c r="T138" s="390"/>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32"/>
        <v>0</v>
      </c>
      <c r="Y138" s="114">
        <f>IF(OR(M138="",Q138="Mut+ext"),0,IF(ISERROR(W138+V138*VLOOKUP(M138,Paramétrage!$C$6:$E$29,3,0))=TRUE,X138,W138+V138*VLOOKUP(M138,Paramétrage!$C$6:$E$29,3,0)))</f>
        <v>0</v>
      </c>
      <c r="Z138" s="424"/>
      <c r="AA138" s="389"/>
      <c r="AB138" s="425"/>
      <c r="AC138" s="174"/>
      <c r="AD138" s="53"/>
      <c r="AE138" s="81">
        <f>IF(G138="",0,IF(K138="",0,IF(SUMIF(G132:G143,G138,O132:O143)=0,0,IF(OR(L138="",K138="obligatoire"),AF138/SUMIF(G132:G143,G138,O132:O143),AF138/(SUMIF(G132:G143,G138,O132:O143)/L138)))))</f>
        <v>0</v>
      </c>
      <c r="AF138" s="23">
        <f t="shared" si="33"/>
        <v>0</v>
      </c>
    </row>
    <row r="139" spans="1:32" hidden="1" x14ac:dyDescent="0.25">
      <c r="A139" s="430"/>
      <c r="B139" s="400"/>
      <c r="C139" s="380"/>
      <c r="D139" s="381"/>
      <c r="E139" s="373"/>
      <c r="F139" s="373"/>
      <c r="G139" s="173"/>
      <c r="H139" s="48"/>
      <c r="I139" s="175"/>
      <c r="J139" s="68"/>
      <c r="K139" s="67"/>
      <c r="L139" s="49"/>
      <c r="M139" s="50"/>
      <c r="N139" s="61"/>
      <c r="O139" s="60"/>
      <c r="P139" s="66"/>
      <c r="Q139" s="51"/>
      <c r="R139" s="388"/>
      <c r="S139" s="389"/>
      <c r="T139" s="390"/>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32"/>
        <v>0</v>
      </c>
      <c r="Y139" s="114">
        <f>IF(OR(M139="",Q139="Mut+ext"),0,IF(ISERROR(W139+V139*VLOOKUP(M139,Paramétrage!$C$6:$E$29,3,0))=TRUE,X139,W139+V139*VLOOKUP(M139,Paramétrage!$C$6:$E$29,3,0)))</f>
        <v>0</v>
      </c>
      <c r="Z139" s="424"/>
      <c r="AA139" s="389"/>
      <c r="AB139" s="425"/>
      <c r="AC139" s="69"/>
      <c r="AD139" s="53"/>
      <c r="AE139" s="81">
        <f>IF(G139="",0,IF(K139="",0,IF(SUMIF(G132:G143,G139,O132:O143)=0,0,IF(OR(L139="",K139="obligatoire"),AF139/SUMIF(G132:G143,G139,O132:O143),AF139/(SUMIF(G132:G143,G139,O132:O143)/L139)))))</f>
        <v>0</v>
      </c>
      <c r="AF139" s="23">
        <f t="shared" si="33"/>
        <v>0</v>
      </c>
    </row>
    <row r="140" spans="1:32" hidden="1" x14ac:dyDescent="0.25">
      <c r="A140" s="430"/>
      <c r="B140" s="400"/>
      <c r="C140" s="380"/>
      <c r="D140" s="381"/>
      <c r="E140" s="373"/>
      <c r="F140" s="373"/>
      <c r="G140" s="171"/>
      <c r="H140" s="73"/>
      <c r="I140" s="175"/>
      <c r="J140" s="68"/>
      <c r="K140" s="67"/>
      <c r="L140" s="49"/>
      <c r="M140" s="50"/>
      <c r="N140" s="61"/>
      <c r="O140" s="59"/>
      <c r="P140" s="66"/>
      <c r="Q140" s="51"/>
      <c r="R140" s="388"/>
      <c r="S140" s="389"/>
      <c r="T140" s="390"/>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32"/>
        <v>0</v>
      </c>
      <c r="Y140" s="114">
        <f>IF(OR(M140="",Q140="Mut+ext"),0,IF(ISERROR(W140+V140*VLOOKUP(M140,Paramétrage!$C$6:$E$29,3,0))=TRUE,X140,W140+V140*VLOOKUP(M140,Paramétrage!$C$6:$E$29,3,0)))</f>
        <v>0</v>
      </c>
      <c r="Z140" s="424"/>
      <c r="AA140" s="389"/>
      <c r="AB140" s="425"/>
      <c r="AC140" s="174"/>
      <c r="AD140" s="53"/>
      <c r="AE140" s="81">
        <f>IF(G140="",0,IF(K140="",0,IF(SUMIF(G132:G143,G140,O132:O143)=0,0,IF(OR(L140="",K140="obligatoire"),AF140/SUMIF(G132:G143,G140,O132:O143),AF140/(SUMIF(G132:G143,G140,O132:O143)/L140)))))</f>
        <v>0</v>
      </c>
      <c r="AF140" s="23">
        <f t="shared" si="33"/>
        <v>0</v>
      </c>
    </row>
    <row r="141" spans="1:32" hidden="1" x14ac:dyDescent="0.25">
      <c r="A141" s="430"/>
      <c r="B141" s="400"/>
      <c r="C141" s="380"/>
      <c r="D141" s="381"/>
      <c r="E141" s="373"/>
      <c r="F141" s="373"/>
      <c r="G141" s="171"/>
      <c r="H141" s="73"/>
      <c r="I141" s="175"/>
      <c r="J141" s="68"/>
      <c r="K141" s="67"/>
      <c r="L141" s="49"/>
      <c r="M141" s="50"/>
      <c r="N141" s="61"/>
      <c r="O141" s="60"/>
      <c r="P141" s="66"/>
      <c r="Q141" s="51"/>
      <c r="R141" s="388"/>
      <c r="S141" s="389"/>
      <c r="T141" s="390"/>
      <c r="U141" s="113">
        <f>IF(OR(P141="",M141=Paramétrage!$C$10,M141=Paramétrage!$C$13,M141=Paramétrage!$C$17,M141=Paramétrage!$C$20,M141=Paramétrage!$C$24,M141=Paramétrage!$C$27,AND(M141&lt;&gt;Paramétrage!$C$9,Q141="Mut+ext")),0,ROUNDUP(O141/P141,0))</f>
        <v>0</v>
      </c>
      <c r="V141" s="115">
        <f>IF(OR(M141="",Q141="Mut+ext"),0,IF(VLOOKUP(M141,Paramétrage!$C$6:$E$29,2,0)=0,0,IF(P141="","saisir capacité",N141*U141*VLOOKUP(M141,Paramétrage!$C$6:$E$29,2,0))))</f>
        <v>0</v>
      </c>
      <c r="W141" s="52"/>
      <c r="X141" s="112">
        <f t="shared" si="32"/>
        <v>0</v>
      </c>
      <c r="Y141" s="114">
        <f>IF(OR(M141="",Q141="Mut+ext"),0,IF(ISERROR(W141+V141*VLOOKUP(M141,Paramétrage!$C$6:$E$29,3,0))=TRUE,X141,W141+V141*VLOOKUP(M141,Paramétrage!$C$6:$E$29,3,0)))</f>
        <v>0</v>
      </c>
      <c r="Z141" s="424"/>
      <c r="AA141" s="389"/>
      <c r="AB141" s="425"/>
      <c r="AC141" s="174"/>
      <c r="AD141" s="53"/>
      <c r="AE141" s="81">
        <f>IF(G141="",0,IF(K141="",0,IF(SUMIF(G132:G143,G141,O132:O143)=0,0,IF(OR(L141="",K141="obligatoire"),AF141/SUMIF(G132:G143,G141,O132:O143),AF141/(SUMIF(G132:G143,G141,O132:O143)/L141)))))</f>
        <v>0</v>
      </c>
      <c r="AF141" s="23">
        <f t="shared" si="33"/>
        <v>0</v>
      </c>
    </row>
    <row r="142" spans="1:32" hidden="1" x14ac:dyDescent="0.25">
      <c r="A142" s="430"/>
      <c r="B142" s="400"/>
      <c r="C142" s="380"/>
      <c r="D142" s="381"/>
      <c r="E142" s="373"/>
      <c r="F142" s="373"/>
      <c r="G142" s="171"/>
      <c r="H142" s="73"/>
      <c r="I142" s="175"/>
      <c r="J142" s="68"/>
      <c r="K142" s="67"/>
      <c r="L142" s="49"/>
      <c r="M142" s="50"/>
      <c r="N142" s="61"/>
      <c r="O142" s="59"/>
      <c r="P142" s="66"/>
      <c r="Q142" s="51"/>
      <c r="R142" s="388"/>
      <c r="S142" s="389"/>
      <c r="T142" s="390"/>
      <c r="U142" s="113">
        <f>IF(OR(P142="",M142=Paramétrage!$C$10,M142=Paramétrage!$C$13,M142=Paramétrage!$C$17,M142=Paramétrage!$C$20,M142=Paramétrage!$C$24,M142=Paramétrage!$C$27,AND(M142&lt;&gt;Paramétrage!$C$9,Q142="Mut+ext")),0,ROUNDUP(O142/P142,0))</f>
        <v>0</v>
      </c>
      <c r="V142" s="115">
        <f>IF(OR(M142="",Q142="Mut+ext"),0,IF(VLOOKUP(M142,Paramétrage!$C$6:$E$29,2,0)=0,0,IF(P142="","saisir capacité",N142*U142*VLOOKUP(M142,Paramétrage!$C$6:$E$29,2,0))))</f>
        <v>0</v>
      </c>
      <c r="W142" s="52"/>
      <c r="X142" s="112">
        <f t="shared" si="32"/>
        <v>0</v>
      </c>
      <c r="Y142" s="114">
        <f>IF(OR(M142="",Q142="Mut+ext"),0,IF(ISERROR(W142+V142*VLOOKUP(M142,Paramétrage!$C$6:$E$29,3,0))=TRUE,X142,W142+V142*VLOOKUP(M142,Paramétrage!$C$6:$E$29,3,0)))</f>
        <v>0</v>
      </c>
      <c r="Z142" s="424"/>
      <c r="AA142" s="389"/>
      <c r="AB142" s="425"/>
      <c r="AC142" s="174"/>
      <c r="AD142" s="53"/>
      <c r="AE142" s="81">
        <f>IF(G142="",0,IF(K142="",0,IF(SUMIF(G132:G143,G142,O132:O143)=0,0,IF(OR(L142="",K142="obligatoire"),AF142/SUMIF(G132:G143,G142,O132:O143),AF142/(SUMIF(G132:G143,G142,O132:O143)/L142)))))</f>
        <v>0</v>
      </c>
      <c r="AF142" s="23">
        <f t="shared" si="33"/>
        <v>0</v>
      </c>
    </row>
    <row r="143" spans="1:32" hidden="1" x14ac:dyDescent="0.25">
      <c r="A143" s="430"/>
      <c r="B143" s="400"/>
      <c r="C143" s="382"/>
      <c r="D143" s="383"/>
      <c r="E143" s="374"/>
      <c r="F143" s="374"/>
      <c r="G143" s="171"/>
      <c r="H143" s="73"/>
      <c r="I143" s="175"/>
      <c r="J143" s="68"/>
      <c r="K143" s="67"/>
      <c r="L143" s="49"/>
      <c r="M143" s="50"/>
      <c r="N143" s="61"/>
      <c r="O143" s="58"/>
      <c r="P143" s="66"/>
      <c r="Q143" s="51"/>
      <c r="R143" s="388"/>
      <c r="S143" s="389"/>
      <c r="T143" s="390"/>
      <c r="U143" s="113">
        <f>IF(OR(P143="",M143=Paramétrage!$C$10,M143=Paramétrage!$C$13,M143=Paramétrage!$C$17,M143=Paramétrage!$C$20,M143=Paramétrage!$C$24,M143=Paramétrage!$C$27,AND(M143&lt;&gt;Paramétrage!$C$9,Q143="Mut+ext")),0,ROUNDUP(O143/P143,0))</f>
        <v>0</v>
      </c>
      <c r="V143" s="115">
        <f>IF(OR(M143="",Q143="Mut+ext"),0,IF(VLOOKUP(M143,Paramétrage!$C$6:$E$29,2,0)=0,0,IF(P143="","saisir capacité",N143*U143*VLOOKUP(M143,Paramétrage!$C$6:$E$29,2,0))))</f>
        <v>0</v>
      </c>
      <c r="W143" s="52"/>
      <c r="X143" s="112">
        <f t="shared" si="32"/>
        <v>0</v>
      </c>
      <c r="Y143" s="114">
        <f>IF(OR(M143="",Q143="Mut+ext"),0,IF(ISERROR(W143+V143*VLOOKUP(M143,Paramétrage!$C$6:$E$29,3,0))=TRUE,X143,W143+V143*VLOOKUP(M143,Paramétrage!$C$6:$E$29,3,0)))</f>
        <v>0</v>
      </c>
      <c r="Z143" s="424"/>
      <c r="AA143" s="389"/>
      <c r="AB143" s="425"/>
      <c r="AC143" s="174"/>
      <c r="AD143" s="53"/>
      <c r="AE143" s="81">
        <f>IF(G143="",0,IF(K143="",0,IF(SUMIF(G132:G143,G143,O132:O143)=0,0,IF(OR(L143="",K143="obligatoire"),AF143/SUMIF(G132:G143,G143,O132:O143),AF143/(SUMIF(G132:G143,G143,O132:O143)/L143)))))</f>
        <v>0</v>
      </c>
      <c r="AF143" s="23">
        <f t="shared" si="33"/>
        <v>0</v>
      </c>
    </row>
    <row r="144" spans="1:32" hidden="1" x14ac:dyDescent="0.25">
      <c r="A144" s="430"/>
      <c r="B144" s="400"/>
      <c r="C144" s="182"/>
      <c r="D144" s="183"/>
      <c r="E144" s="83"/>
      <c r="F144" s="83"/>
      <c r="G144" s="83"/>
      <c r="H144" s="178"/>
      <c r="I144" s="176"/>
      <c r="J144" s="136"/>
      <c r="K144" s="84"/>
      <c r="L144" s="85"/>
      <c r="M144" s="137"/>
      <c r="N144" s="86">
        <f>AE144</f>
        <v>0</v>
      </c>
      <c r="O144" s="87"/>
      <c r="P144" s="87"/>
      <c r="Q144" s="90"/>
      <c r="R144" s="88"/>
      <c r="S144" s="88"/>
      <c r="T144" s="89"/>
      <c r="U144" s="138"/>
      <c r="V144" s="91">
        <f>SUM(V132:V143)</f>
        <v>0</v>
      </c>
      <c r="W144" s="92">
        <f>SUM(W132:W143)</f>
        <v>0</v>
      </c>
      <c r="X144" s="93">
        <f>SUM(X132:X143)</f>
        <v>0</v>
      </c>
      <c r="Y144" s="94">
        <f>SUM(Y132:Y143)</f>
        <v>0</v>
      </c>
      <c r="Z144" s="139"/>
      <c r="AA144" s="140"/>
      <c r="AB144" s="141"/>
      <c r="AC144" s="142"/>
      <c r="AD144" s="143"/>
      <c r="AE144" s="144">
        <f>SUM(AE132:AE143)</f>
        <v>0</v>
      </c>
      <c r="AF144" s="145">
        <f>SUM(AF132:AF143)</f>
        <v>0</v>
      </c>
    </row>
    <row r="145" spans="1:32" ht="15.45" hidden="1" customHeight="1" x14ac:dyDescent="0.25">
      <c r="A145" s="430"/>
      <c r="B145" s="400" t="s">
        <v>174</v>
      </c>
      <c r="C145" s="385" t="s">
        <v>175</v>
      </c>
      <c r="D145" s="379"/>
      <c r="E145" s="373"/>
      <c r="F145" s="373" t="s">
        <v>257</v>
      </c>
      <c r="G145" s="171" t="s">
        <v>199</v>
      </c>
      <c r="H145" s="56"/>
      <c r="I145" s="74"/>
      <c r="J145" s="68"/>
      <c r="K145" s="79"/>
      <c r="L145" s="49"/>
      <c r="M145" s="50"/>
      <c r="N145" s="62"/>
      <c r="O145" s="59"/>
      <c r="P145" s="66"/>
      <c r="Q145" s="55"/>
      <c r="R145" s="388"/>
      <c r="S145" s="389"/>
      <c r="T145" s="390"/>
      <c r="U145" s="113">
        <f>IF(OR(P145="",M145=Paramétrage!$C$10,M145=Paramétrage!$C$13,M145=Paramétrage!$C$17,M145=Paramétrage!$C$20,M145=Paramétrage!$C$24,M145=Paramétrage!$C$27,AND(M145&lt;&gt;Paramétrage!$C$9,Q145="Mut+ext")),0,ROUNDUP(O145/P145,0))</f>
        <v>0</v>
      </c>
      <c r="V145" s="115">
        <f>IF(OR(M145="",Q145="Mut+ext"),0,IF(VLOOKUP(M145,Paramétrage!$C$6:$E$29,2,0)=0,0,IF(P145="","saisir capacité",N145*U145*VLOOKUP(M145,Paramétrage!$C$6:$E$29,2,0))))</f>
        <v>0</v>
      </c>
      <c r="W145" s="52"/>
      <c r="X145" s="112">
        <f t="shared" ref="X145:X156" si="36">IF(OR(M145="",Q145="Mut+ext"),0,IF(ISERROR(V145+W145)=TRUE,V145,V145+W145))</f>
        <v>0</v>
      </c>
      <c r="Y145" s="114">
        <f>IF(OR(M145="",Q145="Mut+ext"),0,IF(ISERROR(W145+V145*VLOOKUP(M145,Paramétrage!$C$6:$E$29,3,0))=TRUE,X145,W145+V145*VLOOKUP(M145,Paramétrage!$C$6:$E$29,3,0)))</f>
        <v>0</v>
      </c>
      <c r="Z145" s="424"/>
      <c r="AA145" s="389"/>
      <c r="AB145" s="425"/>
      <c r="AC145" s="80"/>
      <c r="AD145" s="53"/>
      <c r="AE145" s="81">
        <f>IF(G145="",0,IF(K145="",0,IF(SUMIF(G145:G156,G145,O145:O156)=0,0,IF(OR(L145="",K145="obligatoire"),AF145/SUMIF(G145:G156,G145,O145:O156),AF145/(SUMIF(G145:G156,G145,O145:O156)/L145)))))</f>
        <v>0</v>
      </c>
      <c r="AF145" s="22">
        <f t="shared" ref="AF145:AF156" si="37">N145*O145</f>
        <v>0</v>
      </c>
    </row>
    <row r="146" spans="1:32" hidden="1" x14ac:dyDescent="0.25">
      <c r="A146" s="430"/>
      <c r="B146" s="400"/>
      <c r="C146" s="380"/>
      <c r="D146" s="381"/>
      <c r="E146" s="373"/>
      <c r="F146" s="373"/>
      <c r="G146" s="171"/>
      <c r="H146" s="48"/>
      <c r="I146" s="74"/>
      <c r="J146" s="68"/>
      <c r="K146" s="67"/>
      <c r="L146" s="49"/>
      <c r="M146" s="50"/>
      <c r="N146" s="61"/>
      <c r="O146" s="58"/>
      <c r="P146" s="66"/>
      <c r="Q146" s="51"/>
      <c r="R146" s="388"/>
      <c r="S146" s="389"/>
      <c r="T146" s="390"/>
      <c r="U146" s="113">
        <f>IF(OR(P146="",M146=Paramétrage!$C$10,M146=Paramétrage!$C$13,M146=Paramétrage!$C$17,M146=Paramétrage!$C$20,M146=Paramétrage!$C$24,M146=Paramétrage!$C$27,AND(M146&lt;&gt;Paramétrage!$C$9,Q146="Mut+ext")),0,ROUNDUP(O146/P146,0))</f>
        <v>0</v>
      </c>
      <c r="V146" s="115">
        <f>IF(OR(M146="",Q146="Mut+ext"),0,IF(VLOOKUP(M146,Paramétrage!$C$6:$E$29,2,0)=0,0,IF(P146="","saisir capacité",N146*U146*VLOOKUP(M146,Paramétrage!$C$6:$E$29,2,0))))</f>
        <v>0</v>
      </c>
      <c r="W146" s="52"/>
      <c r="X146" s="112">
        <f t="shared" si="36"/>
        <v>0</v>
      </c>
      <c r="Y146" s="114">
        <f>IF(OR(M146="",Q146="Mut+ext"),0,IF(ISERROR(W146+V146*VLOOKUP(M146,Paramétrage!$C$6:$E$29,3,0))=TRUE,X146,W146+V146*VLOOKUP(M146,Paramétrage!$C$6:$E$29,3,0)))</f>
        <v>0</v>
      </c>
      <c r="Z146" s="424"/>
      <c r="AA146" s="389"/>
      <c r="AB146" s="425"/>
      <c r="AC146" s="174"/>
      <c r="AD146" s="53"/>
      <c r="AE146" s="81">
        <f>IF(G146="",0,IF(K146="",0,IF(SUMIF(G145:G156,G146,O145:O156)=0,0,IF(OR(L146="",K146="obligatoire"),AF146/SUMIF(G145:G156,G146,O145:O156),AF146/(SUMIF(G145:G156,G146,O145:O156)/L146)))))</f>
        <v>0</v>
      </c>
      <c r="AF146" s="23">
        <f t="shared" si="37"/>
        <v>0</v>
      </c>
    </row>
    <row r="147" spans="1:32" hidden="1" x14ac:dyDescent="0.25">
      <c r="A147" s="430"/>
      <c r="B147" s="400"/>
      <c r="C147" s="380"/>
      <c r="D147" s="381"/>
      <c r="E147" s="373"/>
      <c r="F147" s="373"/>
      <c r="G147" s="171"/>
      <c r="H147" s="48"/>
      <c r="I147" s="175"/>
      <c r="J147" s="68"/>
      <c r="K147" s="67"/>
      <c r="L147" s="49"/>
      <c r="M147" s="50"/>
      <c r="N147" s="61"/>
      <c r="O147" s="59"/>
      <c r="P147" s="66"/>
      <c r="Q147" s="51"/>
      <c r="R147" s="388"/>
      <c r="S147" s="389"/>
      <c r="T147" s="390"/>
      <c r="U147" s="113">
        <f>IF(OR(P147="",M147=Paramétrage!$C$10,M147=Paramétrage!$C$13,M147=Paramétrage!$C$17,M147=Paramétrage!$C$20,M147=Paramétrage!$C$24,M147=Paramétrage!$C$27,AND(M147&lt;&gt;Paramétrage!$C$9,Q147="Mut+ext")),0,ROUNDUP(O147/P147,0))</f>
        <v>0</v>
      </c>
      <c r="V147" s="115">
        <f>IF(OR(M147="",Q147="Mut+ext"),0,IF(VLOOKUP(M147,Paramétrage!$C$6:$E$29,2,0)=0,0,IF(P147="","saisir capacité",N147*U147*VLOOKUP(M147,Paramétrage!$C$6:$E$29,2,0))))</f>
        <v>0</v>
      </c>
      <c r="W147" s="52"/>
      <c r="X147" s="112">
        <f t="shared" ref="X147:X150" si="38">IF(OR(M147="",Q147="Mut+ext"),0,IF(ISERROR(V147+W147)=TRUE,V147,V147+W147))</f>
        <v>0</v>
      </c>
      <c r="Y147" s="114">
        <f>IF(OR(M147="",Q147="Mut+ext"),0,IF(ISERROR(W147+V147*VLOOKUP(M147,Paramétrage!$C$6:$E$29,3,0))=TRUE,X147,W147+V147*VLOOKUP(M147,Paramétrage!$C$6:$E$29,3,0)))</f>
        <v>0</v>
      </c>
      <c r="Z147" s="424"/>
      <c r="AA147" s="389"/>
      <c r="AB147" s="425"/>
      <c r="AC147" s="213"/>
      <c r="AD147" s="53"/>
      <c r="AE147" s="81">
        <f>IF(G147="",0,IF(K147="",0,IF(SUMIF(G141:G152,G147,O141:O152)=0,0,IF(OR(L147="",K147="obligatoire"),AF147/SUMIF(G141:G152,G147,O141:O152),AF147/(SUMIF(G141:G152,G147,O141:O152)/L147)))))</f>
        <v>0</v>
      </c>
      <c r="AF147" s="23">
        <f t="shared" ref="AF147:AF150" si="39">N147*O147</f>
        <v>0</v>
      </c>
    </row>
    <row r="148" spans="1:32" hidden="1" x14ac:dyDescent="0.25">
      <c r="A148" s="430"/>
      <c r="B148" s="400"/>
      <c r="C148" s="380"/>
      <c r="D148" s="381"/>
      <c r="E148" s="373"/>
      <c r="F148" s="373"/>
      <c r="G148" s="212"/>
      <c r="H148" s="48"/>
      <c r="I148" s="175"/>
      <c r="J148" s="68"/>
      <c r="K148" s="67"/>
      <c r="L148" s="49"/>
      <c r="M148" s="50"/>
      <c r="N148" s="61"/>
      <c r="O148" s="60"/>
      <c r="P148" s="66"/>
      <c r="Q148" s="51"/>
      <c r="R148" s="388"/>
      <c r="S148" s="389"/>
      <c r="T148" s="390"/>
      <c r="U148" s="113">
        <f>IF(OR(P148="",M148=Paramétrage!$C$10,M148=Paramétrage!$C$13,M148=Paramétrage!$C$17,M148=Paramétrage!$C$20,M148=Paramétrage!$C$24,M148=Paramétrage!$C$27,AND(M148&lt;&gt;Paramétrage!$C$9,Q148="Mut+ext")),0,ROUNDUP(O148/P148,0))</f>
        <v>0</v>
      </c>
      <c r="V148" s="115">
        <f>IF(OR(M148="",Q148="Mut+ext"),0,IF(VLOOKUP(M148,Paramétrage!$C$6:$E$29,2,0)=0,0,IF(P148="","saisir capacité",N148*U148*VLOOKUP(M148,Paramétrage!$C$6:$E$29,2,0))))</f>
        <v>0</v>
      </c>
      <c r="W148" s="52"/>
      <c r="X148" s="112">
        <f t="shared" si="38"/>
        <v>0</v>
      </c>
      <c r="Y148" s="114">
        <f>IF(OR(M148="",Q148="Mut+ext"),0,IF(ISERROR(W148+V148*VLOOKUP(M148,Paramétrage!$C$6:$E$29,3,0))=TRUE,X148,W148+V148*VLOOKUP(M148,Paramétrage!$C$6:$E$29,3,0)))</f>
        <v>0</v>
      </c>
      <c r="Z148" s="424"/>
      <c r="AA148" s="389"/>
      <c r="AB148" s="425"/>
      <c r="AC148" s="69"/>
      <c r="AD148" s="53"/>
      <c r="AE148" s="81">
        <f>IF(G148="",0,IF(K148="",0,IF(SUMIF(G141:G152,G148,O141:O152)=0,0,IF(OR(L148="",K148="obligatoire"),AF148/SUMIF(G141:G152,G148,O141:O152),AF148/(SUMIF(G141:G152,G148,O141:O152)/L148)))))</f>
        <v>0</v>
      </c>
      <c r="AF148" s="23">
        <f t="shared" si="39"/>
        <v>0</v>
      </c>
    </row>
    <row r="149" spans="1:32" hidden="1" x14ac:dyDescent="0.25">
      <c r="A149" s="430"/>
      <c r="B149" s="400"/>
      <c r="C149" s="380"/>
      <c r="D149" s="381"/>
      <c r="E149" s="373"/>
      <c r="F149" s="373"/>
      <c r="G149" s="171"/>
      <c r="H149" s="48"/>
      <c r="I149" s="175"/>
      <c r="J149" s="68"/>
      <c r="K149" s="67"/>
      <c r="L149" s="49"/>
      <c r="M149" s="50"/>
      <c r="N149" s="61"/>
      <c r="O149" s="59"/>
      <c r="P149" s="66"/>
      <c r="Q149" s="51"/>
      <c r="R149" s="388"/>
      <c r="S149" s="389"/>
      <c r="T149" s="390"/>
      <c r="U149" s="113">
        <f>IF(OR(P149="",M149=Paramétrage!$C$10,M149=Paramétrage!$C$13,M149=Paramétrage!$C$17,M149=Paramétrage!$C$20,M149=Paramétrage!$C$24,M149=Paramétrage!$C$27,AND(M149&lt;&gt;Paramétrage!$C$9,Q149="Mut+ext")),0,ROUNDUP(O149/P149,0))</f>
        <v>0</v>
      </c>
      <c r="V149" s="115">
        <f>IF(OR(M149="",Q149="Mut+ext"),0,IF(VLOOKUP(M149,Paramétrage!$C$6:$E$29,2,0)=0,0,IF(P149="","saisir capacité",N149*U149*VLOOKUP(M149,Paramétrage!$C$6:$E$29,2,0))))</f>
        <v>0</v>
      </c>
      <c r="W149" s="52"/>
      <c r="X149" s="112">
        <f t="shared" si="38"/>
        <v>0</v>
      </c>
      <c r="Y149" s="114">
        <f>IF(OR(M149="",Q149="Mut+ext"),0,IF(ISERROR(W149+V149*VLOOKUP(M149,Paramétrage!$C$6:$E$29,3,0))=TRUE,X149,W149+V149*VLOOKUP(M149,Paramétrage!$C$6:$E$29,3,0)))</f>
        <v>0</v>
      </c>
      <c r="Z149" s="424"/>
      <c r="AA149" s="389"/>
      <c r="AB149" s="425"/>
      <c r="AC149" s="213"/>
      <c r="AD149" s="53"/>
      <c r="AE149" s="81">
        <f>IF(G149="",0,IF(K149="",0,IF(SUMIF(G141:G152,G149,O141:O152)=0,0,IF(OR(L149="",K149="obligatoire"),AF149/SUMIF(G141:G152,G149,O141:O152),AF149/(SUMIF(G141:G152,G149,O141:O152)/L149)))))</f>
        <v>0</v>
      </c>
      <c r="AF149" s="23">
        <f t="shared" si="39"/>
        <v>0</v>
      </c>
    </row>
    <row r="150" spans="1:32" hidden="1" x14ac:dyDescent="0.25">
      <c r="A150" s="430"/>
      <c r="B150" s="400"/>
      <c r="C150" s="380"/>
      <c r="D150" s="381"/>
      <c r="E150" s="373"/>
      <c r="F150" s="373"/>
      <c r="G150" s="171"/>
      <c r="H150" s="48"/>
      <c r="I150" s="175"/>
      <c r="J150" s="68"/>
      <c r="K150" s="67"/>
      <c r="L150" s="49"/>
      <c r="M150" s="50"/>
      <c r="N150" s="61"/>
      <c r="O150" s="60"/>
      <c r="P150" s="66"/>
      <c r="Q150" s="51"/>
      <c r="R150" s="388"/>
      <c r="S150" s="389"/>
      <c r="T150" s="390"/>
      <c r="U150" s="113">
        <f>IF(OR(P150="",M150=Paramétrage!$C$10,M150=Paramétrage!$C$13,M150=Paramétrage!$C$17,M150=Paramétrage!$C$20,M150=Paramétrage!$C$24,M150=Paramétrage!$C$27,AND(M150&lt;&gt;Paramétrage!$C$9,Q150="Mut+ext")),0,ROUNDUP(O150/P150,0))</f>
        <v>0</v>
      </c>
      <c r="V150" s="115">
        <f>IF(OR(M150="",Q150="Mut+ext"),0,IF(VLOOKUP(M150,Paramétrage!$C$6:$E$29,2,0)=0,0,IF(P150="","saisir capacité",N150*U150*VLOOKUP(M150,Paramétrage!$C$6:$E$29,2,0))))</f>
        <v>0</v>
      </c>
      <c r="W150" s="52"/>
      <c r="X150" s="112">
        <f t="shared" si="38"/>
        <v>0</v>
      </c>
      <c r="Y150" s="114">
        <f>IF(OR(M150="",Q150="Mut+ext"),0,IF(ISERROR(W150+V150*VLOOKUP(M150,Paramétrage!$C$6:$E$29,3,0))=TRUE,X150,W150+V150*VLOOKUP(M150,Paramétrage!$C$6:$E$29,3,0)))</f>
        <v>0</v>
      </c>
      <c r="Z150" s="424"/>
      <c r="AA150" s="389"/>
      <c r="AB150" s="425"/>
      <c r="AC150" s="213"/>
      <c r="AD150" s="53"/>
      <c r="AE150" s="81">
        <f>IF(G150="",0,IF(K150="",0,IF(SUMIF(G141:G152,G150,O141:O152)=0,0,IF(OR(L150="",K150="obligatoire"),AF150/SUMIF(G141:G152,G150,O141:O152),AF150/(SUMIF(G141:G152,G150,O141:O152)/L150)))))</f>
        <v>0</v>
      </c>
      <c r="AF150" s="23">
        <f t="shared" si="39"/>
        <v>0</v>
      </c>
    </row>
    <row r="151" spans="1:32" hidden="1" x14ac:dyDescent="0.25">
      <c r="A151" s="430"/>
      <c r="B151" s="400"/>
      <c r="C151" s="380"/>
      <c r="D151" s="381"/>
      <c r="E151" s="373"/>
      <c r="F151" s="373"/>
      <c r="G151" s="171"/>
      <c r="H151" s="48"/>
      <c r="I151" s="175"/>
      <c r="J151" s="68"/>
      <c r="K151" s="67"/>
      <c r="L151" s="49"/>
      <c r="M151" s="50"/>
      <c r="N151" s="61"/>
      <c r="O151" s="59"/>
      <c r="P151" s="66"/>
      <c r="Q151" s="51"/>
      <c r="R151" s="388"/>
      <c r="S151" s="389"/>
      <c r="T151" s="390"/>
      <c r="U151" s="113">
        <f>IF(OR(P151="",M151=Paramétrage!$C$10,M151=Paramétrage!$C$13,M151=Paramétrage!$C$17,M151=Paramétrage!$C$20,M151=Paramétrage!$C$24,M151=Paramétrage!$C$27,AND(M151&lt;&gt;Paramétrage!$C$9,Q151="Mut+ext")),0,ROUNDUP(O151/P151,0))</f>
        <v>0</v>
      </c>
      <c r="V151" s="115">
        <f>IF(OR(M151="",Q151="Mut+ext"),0,IF(VLOOKUP(M151,Paramétrage!$C$6:$E$29,2,0)=0,0,IF(P151="","saisir capacité",N151*U151*VLOOKUP(M151,Paramétrage!$C$6:$E$29,2,0))))</f>
        <v>0</v>
      </c>
      <c r="W151" s="52"/>
      <c r="X151" s="112">
        <f t="shared" si="36"/>
        <v>0</v>
      </c>
      <c r="Y151" s="114">
        <f>IF(OR(M151="",Q151="Mut+ext"),0,IF(ISERROR(W151+V151*VLOOKUP(M151,Paramétrage!$C$6:$E$29,3,0))=TRUE,X151,W151+V151*VLOOKUP(M151,Paramétrage!$C$6:$E$29,3,0)))</f>
        <v>0</v>
      </c>
      <c r="Z151" s="424"/>
      <c r="AA151" s="389"/>
      <c r="AB151" s="425"/>
      <c r="AC151" s="174"/>
      <c r="AD151" s="53"/>
      <c r="AE151" s="81">
        <f>IF(G151="",0,IF(K151="",0,IF(SUMIF(G145:G156,G151,O145:O156)=0,0,IF(OR(L151="",K151="obligatoire"),AF151/SUMIF(G145:G156,G151,O145:O156),AF151/(SUMIF(G145:G156,G151,O145:O156)/L151)))))</f>
        <v>0</v>
      </c>
      <c r="AF151" s="23">
        <f t="shared" si="37"/>
        <v>0</v>
      </c>
    </row>
    <row r="152" spans="1:32" hidden="1" x14ac:dyDescent="0.25">
      <c r="A152" s="430"/>
      <c r="B152" s="400"/>
      <c r="C152" s="380"/>
      <c r="D152" s="381"/>
      <c r="E152" s="373"/>
      <c r="F152" s="373"/>
      <c r="G152" s="173"/>
      <c r="H152" s="48"/>
      <c r="I152" s="175"/>
      <c r="J152" s="68"/>
      <c r="K152" s="67"/>
      <c r="L152" s="49"/>
      <c r="M152" s="50"/>
      <c r="N152" s="61"/>
      <c r="O152" s="60"/>
      <c r="P152" s="66"/>
      <c r="Q152" s="51"/>
      <c r="R152" s="388"/>
      <c r="S152" s="389"/>
      <c r="T152" s="390"/>
      <c r="U152" s="113">
        <f>IF(OR(P152="",M152=Paramétrage!$C$10,M152=Paramétrage!$C$13,M152=Paramétrage!$C$17,M152=Paramétrage!$C$20,M152=Paramétrage!$C$24,M152=Paramétrage!$C$27,AND(M152&lt;&gt;Paramétrage!$C$9,Q152="Mut+ext")),0,ROUNDUP(O152/P152,0))</f>
        <v>0</v>
      </c>
      <c r="V152" s="115">
        <f>IF(OR(M152="",Q152="Mut+ext"),0,IF(VLOOKUP(M152,Paramétrage!$C$6:$E$29,2,0)=0,0,IF(P152="","saisir capacité",N152*U152*VLOOKUP(M152,Paramétrage!$C$6:$E$29,2,0))))</f>
        <v>0</v>
      </c>
      <c r="W152" s="52"/>
      <c r="X152" s="112">
        <f t="shared" si="36"/>
        <v>0</v>
      </c>
      <c r="Y152" s="114">
        <f>IF(OR(M152="",Q152="Mut+ext"),0,IF(ISERROR(W152+V152*VLOOKUP(M152,Paramétrage!$C$6:$E$29,3,0))=TRUE,X152,W152+V152*VLOOKUP(M152,Paramétrage!$C$6:$E$29,3,0)))</f>
        <v>0</v>
      </c>
      <c r="Z152" s="424"/>
      <c r="AA152" s="389"/>
      <c r="AB152" s="425"/>
      <c r="AC152" s="69"/>
      <c r="AD152" s="53"/>
      <c r="AE152" s="81">
        <f>IF(G152="",0,IF(K152="",0,IF(SUMIF(G145:G156,G152,O145:O156)=0,0,IF(OR(L152="",K152="obligatoire"),AF152/SUMIF(G145:G156,G152,O145:O156),AF152/(SUMIF(G145:G156,G152,O145:O156)/L152)))))</f>
        <v>0</v>
      </c>
      <c r="AF152" s="23">
        <f t="shared" si="37"/>
        <v>0</v>
      </c>
    </row>
    <row r="153" spans="1:32" hidden="1" x14ac:dyDescent="0.25">
      <c r="A153" s="430"/>
      <c r="B153" s="400"/>
      <c r="C153" s="380"/>
      <c r="D153" s="381"/>
      <c r="E153" s="373"/>
      <c r="F153" s="373"/>
      <c r="G153" s="171"/>
      <c r="H153" s="48"/>
      <c r="I153" s="175"/>
      <c r="J153" s="68"/>
      <c r="K153" s="67"/>
      <c r="L153" s="49"/>
      <c r="M153" s="50"/>
      <c r="N153" s="61"/>
      <c r="O153" s="59"/>
      <c r="P153" s="66"/>
      <c r="Q153" s="51"/>
      <c r="R153" s="388"/>
      <c r="S153" s="389"/>
      <c r="T153" s="390"/>
      <c r="U153" s="113">
        <f>IF(OR(P153="",M153=Paramétrage!$C$10,M153=Paramétrage!$C$13,M153=Paramétrage!$C$17,M153=Paramétrage!$C$20,M153=Paramétrage!$C$24,M153=Paramétrage!$C$27,AND(M153&lt;&gt;Paramétrage!$C$9,Q153="Mut+ext")),0,ROUNDUP(O153/P153,0))</f>
        <v>0</v>
      </c>
      <c r="V153" s="115">
        <f>IF(OR(M153="",Q153="Mut+ext"),0,IF(VLOOKUP(M153,Paramétrage!$C$6:$E$29,2,0)=0,0,IF(P153="","saisir capacité",N153*U153*VLOOKUP(M153,Paramétrage!$C$6:$E$29,2,0))))</f>
        <v>0</v>
      </c>
      <c r="W153" s="52"/>
      <c r="X153" s="112">
        <f t="shared" si="36"/>
        <v>0</v>
      </c>
      <c r="Y153" s="114">
        <f>IF(OR(M153="",Q153="Mut+ext"),0,IF(ISERROR(W153+V153*VLOOKUP(M153,Paramétrage!$C$6:$E$29,3,0))=TRUE,X153,W153+V153*VLOOKUP(M153,Paramétrage!$C$6:$E$29,3,0)))</f>
        <v>0</v>
      </c>
      <c r="Z153" s="424"/>
      <c r="AA153" s="389"/>
      <c r="AB153" s="425"/>
      <c r="AC153" s="174"/>
      <c r="AD153" s="53"/>
      <c r="AE153" s="81">
        <f>IF(G153="",0,IF(K153="",0,IF(SUMIF(G145:G156,G153,O145:O156)=0,0,IF(OR(L153="",K153="obligatoire"),AF153/SUMIF(G145:G156,G153,O145:O156),AF153/(SUMIF(G145:G156,G153,O145:O156)/L153)))))</f>
        <v>0</v>
      </c>
      <c r="AF153" s="23">
        <f t="shared" si="37"/>
        <v>0</v>
      </c>
    </row>
    <row r="154" spans="1:32" hidden="1" x14ac:dyDescent="0.25">
      <c r="A154" s="430"/>
      <c r="B154" s="400"/>
      <c r="C154" s="380"/>
      <c r="D154" s="381"/>
      <c r="E154" s="373"/>
      <c r="F154" s="373"/>
      <c r="G154" s="171"/>
      <c r="H154" s="48"/>
      <c r="I154" s="175"/>
      <c r="J154" s="68"/>
      <c r="K154" s="67"/>
      <c r="L154" s="49"/>
      <c r="M154" s="50"/>
      <c r="N154" s="61"/>
      <c r="O154" s="60"/>
      <c r="P154" s="66"/>
      <c r="Q154" s="51"/>
      <c r="R154" s="388"/>
      <c r="S154" s="389"/>
      <c r="T154" s="390"/>
      <c r="U154" s="113">
        <f>IF(OR(P154="",M154=Paramétrage!$C$10,M154=Paramétrage!$C$13,M154=Paramétrage!$C$17,M154=Paramétrage!$C$20,M154=Paramétrage!$C$24,M154=Paramétrage!$C$27,AND(M154&lt;&gt;Paramétrage!$C$9,Q154="Mut+ext")),0,ROUNDUP(O154/P154,0))</f>
        <v>0</v>
      </c>
      <c r="V154" s="115">
        <f>IF(OR(M154="",Q154="Mut+ext"),0,IF(VLOOKUP(M154,Paramétrage!$C$6:$E$29,2,0)=0,0,IF(P154="","saisir capacité",N154*U154*VLOOKUP(M154,Paramétrage!$C$6:$E$29,2,0))))</f>
        <v>0</v>
      </c>
      <c r="W154" s="52"/>
      <c r="X154" s="112">
        <f t="shared" si="36"/>
        <v>0</v>
      </c>
      <c r="Y154" s="114">
        <f>IF(OR(M154="",Q154="Mut+ext"),0,IF(ISERROR(W154+V154*VLOOKUP(M154,Paramétrage!$C$6:$E$29,3,0))=TRUE,X154,W154+V154*VLOOKUP(M154,Paramétrage!$C$6:$E$29,3,0)))</f>
        <v>0</v>
      </c>
      <c r="Z154" s="424"/>
      <c r="AA154" s="389"/>
      <c r="AB154" s="425"/>
      <c r="AC154" s="174"/>
      <c r="AD154" s="53"/>
      <c r="AE154" s="81">
        <f>IF(G154="",0,IF(K154="",0,IF(SUMIF(G145:G156,G154,O145:O156)=0,0,IF(OR(L154="",K154="obligatoire"),AF154/SUMIF(G145:G156,G154,O145:O156),AF154/(SUMIF(G145:G156,G154,O145:O156)/L154)))))</f>
        <v>0</v>
      </c>
      <c r="AF154" s="23">
        <f t="shared" si="37"/>
        <v>0</v>
      </c>
    </row>
    <row r="155" spans="1:32" hidden="1" x14ac:dyDescent="0.25">
      <c r="A155" s="430"/>
      <c r="B155" s="400"/>
      <c r="C155" s="380"/>
      <c r="D155" s="381"/>
      <c r="E155" s="373"/>
      <c r="F155" s="373"/>
      <c r="G155" s="171"/>
      <c r="H155" s="48"/>
      <c r="I155" s="175"/>
      <c r="J155" s="68"/>
      <c r="K155" s="67"/>
      <c r="L155" s="49"/>
      <c r="M155" s="50"/>
      <c r="N155" s="61"/>
      <c r="O155" s="59"/>
      <c r="P155" s="66"/>
      <c r="Q155" s="51"/>
      <c r="R155" s="388"/>
      <c r="S155" s="389"/>
      <c r="T155" s="390"/>
      <c r="U155" s="113">
        <f>IF(OR(P155="",M155=Paramétrage!$C$10,M155=Paramétrage!$C$13,M155=Paramétrage!$C$17,M155=Paramétrage!$C$20,M155=Paramétrage!$C$24,M155=Paramétrage!$C$27,AND(M155&lt;&gt;Paramétrage!$C$9,Q155="Mut+ext")),0,ROUNDUP(O155/P155,0))</f>
        <v>0</v>
      </c>
      <c r="V155" s="115">
        <f>IF(OR(M155="",Q155="Mut+ext"),0,IF(VLOOKUP(M155,Paramétrage!$C$6:$E$29,2,0)=0,0,IF(P155="","saisir capacité",N155*U155*VLOOKUP(M155,Paramétrage!$C$6:$E$29,2,0))))</f>
        <v>0</v>
      </c>
      <c r="W155" s="52"/>
      <c r="X155" s="112">
        <f t="shared" si="36"/>
        <v>0</v>
      </c>
      <c r="Y155" s="114">
        <f>IF(OR(M155="",Q155="Mut+ext"),0,IF(ISERROR(W155+V155*VLOOKUP(M155,Paramétrage!$C$6:$E$29,3,0))=TRUE,X155,W155+V155*VLOOKUP(M155,Paramétrage!$C$6:$E$29,3,0)))</f>
        <v>0</v>
      </c>
      <c r="Z155" s="424"/>
      <c r="AA155" s="389"/>
      <c r="AB155" s="425"/>
      <c r="AC155" s="174"/>
      <c r="AD155" s="53"/>
      <c r="AE155" s="81">
        <f>IF(G155="",0,IF(K155="",0,IF(SUMIF(G145:G156,G155,O145:O156)=0,0,IF(OR(L155="",K155="obligatoire"),AF155/SUMIF(G145:G156,G155,O145:O156),AF155/(SUMIF(G145:G156,G155,O145:O156)/L155)))))</f>
        <v>0</v>
      </c>
      <c r="AF155" s="23">
        <f t="shared" si="37"/>
        <v>0</v>
      </c>
    </row>
    <row r="156" spans="1:32" hidden="1" x14ac:dyDescent="0.25">
      <c r="A156" s="430"/>
      <c r="B156" s="400"/>
      <c r="C156" s="382"/>
      <c r="D156" s="383"/>
      <c r="E156" s="374"/>
      <c r="F156" s="374"/>
      <c r="G156" s="171"/>
      <c r="H156" s="48"/>
      <c r="I156" s="175"/>
      <c r="J156" s="68"/>
      <c r="K156" s="67"/>
      <c r="L156" s="49"/>
      <c r="M156" s="50"/>
      <c r="N156" s="61"/>
      <c r="O156" s="58"/>
      <c r="P156" s="66"/>
      <c r="Q156" s="51"/>
      <c r="R156" s="388"/>
      <c r="S156" s="389"/>
      <c r="T156" s="390"/>
      <c r="U156" s="113">
        <f>IF(OR(P156="",M156=Paramétrage!$C$10,M156=Paramétrage!$C$13,M156=Paramétrage!$C$17,M156=Paramétrage!$C$20,M156=Paramétrage!$C$24,M156=Paramétrage!$C$27,AND(M156&lt;&gt;Paramétrage!$C$9,Q156="Mut+ext")),0,ROUNDUP(O156/P156,0))</f>
        <v>0</v>
      </c>
      <c r="V156" s="115">
        <f>IF(OR(M156="",Q156="Mut+ext"),0,IF(VLOOKUP(M156,Paramétrage!$C$6:$E$29,2,0)=0,0,IF(P156="","saisir capacité",N156*U156*VLOOKUP(M156,Paramétrage!$C$6:$E$29,2,0))))</f>
        <v>0</v>
      </c>
      <c r="W156" s="52"/>
      <c r="X156" s="112">
        <f t="shared" si="36"/>
        <v>0</v>
      </c>
      <c r="Y156" s="114">
        <f>IF(OR(M156="",Q156="Mut+ext"),0,IF(ISERROR(W156+V156*VLOOKUP(M156,Paramétrage!$C$6:$E$29,3,0))=TRUE,X156,W156+V156*VLOOKUP(M156,Paramétrage!$C$6:$E$29,3,0)))</f>
        <v>0</v>
      </c>
      <c r="Z156" s="424"/>
      <c r="AA156" s="389"/>
      <c r="AB156" s="425"/>
      <c r="AC156" s="174"/>
      <c r="AD156" s="53"/>
      <c r="AE156" s="81">
        <f>IF(G156="",0,IF(K156="",0,IF(SUMIF(G145:G156,G156,O145:O156)=0,0,IF(OR(L156="",K156="obligatoire"),AF156/SUMIF(G145:G156,G156,O145:O156),AF156/(SUMIF(G145:G156,G156,O145:O156)/L156)))))</f>
        <v>0</v>
      </c>
      <c r="AF156" s="23">
        <f t="shared" si="37"/>
        <v>0</v>
      </c>
    </row>
    <row r="157" spans="1:32" hidden="1" x14ac:dyDescent="0.25">
      <c r="A157" s="430"/>
      <c r="B157" s="400"/>
      <c r="C157" s="182"/>
      <c r="D157" s="183"/>
      <c r="E157" s="83"/>
      <c r="F157" s="83"/>
      <c r="G157" s="83"/>
      <c r="H157" s="178"/>
      <c r="I157" s="176"/>
      <c r="J157" s="136"/>
      <c r="K157" s="84"/>
      <c r="L157" s="85"/>
      <c r="M157" s="137"/>
      <c r="N157" s="86">
        <f>AE157</f>
        <v>0</v>
      </c>
      <c r="O157" s="87"/>
      <c r="P157" s="87"/>
      <c r="Q157" s="90"/>
      <c r="R157" s="88"/>
      <c r="S157" s="88"/>
      <c r="T157" s="89"/>
      <c r="U157" s="138"/>
      <c r="V157" s="91">
        <f>SUM(V145:V156)</f>
        <v>0</v>
      </c>
      <c r="W157" s="92">
        <f>SUM(W145:W156)</f>
        <v>0</v>
      </c>
      <c r="X157" s="93">
        <f>SUM(X145:X156)</f>
        <v>0</v>
      </c>
      <c r="Y157" s="94">
        <f>SUM(Y145:Y156)</f>
        <v>0</v>
      </c>
      <c r="Z157" s="139"/>
      <c r="AA157" s="140"/>
      <c r="AB157" s="141"/>
      <c r="AC157" s="142"/>
      <c r="AD157" s="143"/>
      <c r="AE157" s="144">
        <f>SUM(AE145:AE156)</f>
        <v>0</v>
      </c>
      <c r="AF157" s="145">
        <f>SUM(AF145:AF156)</f>
        <v>0</v>
      </c>
    </row>
    <row r="158" spans="1:32" ht="15.45" hidden="1" customHeight="1" x14ac:dyDescent="0.25">
      <c r="A158" s="430"/>
      <c r="B158" s="400" t="s">
        <v>177</v>
      </c>
      <c r="C158" s="385" t="s">
        <v>176</v>
      </c>
      <c r="D158" s="379"/>
      <c r="E158" s="373"/>
      <c r="F158" s="373" t="s">
        <v>257</v>
      </c>
      <c r="G158" s="171" t="s">
        <v>200</v>
      </c>
      <c r="H158" s="56"/>
      <c r="I158" s="74"/>
      <c r="J158" s="68"/>
      <c r="K158" s="79"/>
      <c r="L158" s="49"/>
      <c r="M158" s="50"/>
      <c r="N158" s="62"/>
      <c r="O158" s="59"/>
      <c r="P158" s="66"/>
      <c r="Q158" s="55"/>
      <c r="R158" s="388"/>
      <c r="S158" s="389"/>
      <c r="T158" s="390"/>
      <c r="U158" s="113">
        <f>IF(OR(P158="",M158=Paramétrage!$C$10,M158=Paramétrage!$C$13,M158=Paramétrage!$C$17,M158=Paramétrage!$C$20,M158=Paramétrage!$C$24,M158=Paramétrage!$C$27,AND(M158&lt;&gt;Paramétrage!$C$9,Q158="Mut+ext")),0,ROUNDUP(O158/P158,0))</f>
        <v>0</v>
      </c>
      <c r="V158" s="115">
        <f>IF(OR(M158="",Q158="Mut+ext"),0,IF(VLOOKUP(M158,Paramétrage!$C$6:$E$29,2,0)=0,0,IF(P158="","saisir capacité",N158*U158*VLOOKUP(M158,Paramétrage!$C$6:$E$29,2,0))))</f>
        <v>0</v>
      </c>
      <c r="W158" s="52"/>
      <c r="X158" s="112">
        <f t="shared" ref="X158:X169" si="40">IF(OR(M158="",Q158="Mut+ext"),0,IF(ISERROR(V158+W158)=TRUE,V158,V158+W158))</f>
        <v>0</v>
      </c>
      <c r="Y158" s="114">
        <f>IF(OR(M158="",Q158="Mut+ext"),0,IF(ISERROR(W158+V158*VLOOKUP(M158,Paramétrage!$C$6:$E$29,3,0))=TRUE,X158,W158+V158*VLOOKUP(M158,Paramétrage!$C$6:$E$29,3,0)))</f>
        <v>0</v>
      </c>
      <c r="Z158" s="424"/>
      <c r="AA158" s="389"/>
      <c r="AB158" s="425"/>
      <c r="AC158" s="80"/>
      <c r="AD158" s="53"/>
      <c r="AE158" s="81">
        <f>IF(G158="",0,IF(K158="",0,IF(SUMIF(G158:G169,G158,O158:O169)=0,0,IF(OR(L158="",K158="obligatoire"),AF158/SUMIF(G158:G169,G158,O158:O169),AF158/(SUMIF(G158:G169,G158,O158:O169)/L158)))))</f>
        <v>0</v>
      </c>
      <c r="AF158" s="22">
        <f t="shared" ref="AF158:AF169" si="41">N158*O158</f>
        <v>0</v>
      </c>
    </row>
    <row r="159" spans="1:32" hidden="1" x14ac:dyDescent="0.25">
      <c r="A159" s="430"/>
      <c r="B159" s="400"/>
      <c r="C159" s="380"/>
      <c r="D159" s="381"/>
      <c r="E159" s="373"/>
      <c r="F159" s="373"/>
      <c r="G159" s="171"/>
      <c r="H159" s="48"/>
      <c r="I159" s="74"/>
      <c r="J159" s="68"/>
      <c r="K159" s="67"/>
      <c r="L159" s="49"/>
      <c r="M159" s="50"/>
      <c r="N159" s="61"/>
      <c r="O159" s="58"/>
      <c r="P159" s="66"/>
      <c r="Q159" s="51"/>
      <c r="R159" s="388"/>
      <c r="S159" s="389"/>
      <c r="T159" s="390"/>
      <c r="U159" s="113">
        <f>IF(OR(P159="",M159=Paramétrage!$C$10,M159=Paramétrage!$C$13,M159=Paramétrage!$C$17,M159=Paramétrage!$C$20,M159=Paramétrage!$C$24,M159=Paramétrage!$C$27,AND(M159&lt;&gt;Paramétrage!$C$9,Q159="Mut+ext")),0,ROUNDUP(O159/P159,0))</f>
        <v>0</v>
      </c>
      <c r="V159" s="115">
        <f>IF(OR(M159="",Q159="Mut+ext"),0,IF(VLOOKUP(M159,Paramétrage!$C$6:$E$29,2,0)=0,0,IF(P159="","saisir capacité",N159*U159*VLOOKUP(M159,Paramétrage!$C$6:$E$29,2,0))))</f>
        <v>0</v>
      </c>
      <c r="W159" s="52"/>
      <c r="X159" s="112">
        <f t="shared" si="40"/>
        <v>0</v>
      </c>
      <c r="Y159" s="114">
        <f>IF(OR(M159="",Q159="Mut+ext"),0,IF(ISERROR(W159+V159*VLOOKUP(M159,Paramétrage!$C$6:$E$29,3,0))=TRUE,X159,W159+V159*VLOOKUP(M159,Paramétrage!$C$6:$E$29,3,0)))</f>
        <v>0</v>
      </c>
      <c r="Z159" s="424"/>
      <c r="AA159" s="389"/>
      <c r="AB159" s="425"/>
      <c r="AC159" s="174"/>
      <c r="AD159" s="53"/>
      <c r="AE159" s="81">
        <f>IF(G159="",0,IF(K159="",0,IF(SUMIF(G158:G169,G159,O158:O169)=0,0,IF(OR(L159="",K159="obligatoire"),AF159/SUMIF(G158:G169,G159,O158:O169),AF159/(SUMIF(G158:G169,G159,O158:O169)/L159)))))</f>
        <v>0</v>
      </c>
      <c r="AF159" s="23">
        <f t="shared" si="41"/>
        <v>0</v>
      </c>
    </row>
    <row r="160" spans="1:32" hidden="1" x14ac:dyDescent="0.25">
      <c r="A160" s="430"/>
      <c r="B160" s="400"/>
      <c r="C160" s="380"/>
      <c r="D160" s="381"/>
      <c r="E160" s="373"/>
      <c r="F160" s="373"/>
      <c r="G160" s="171"/>
      <c r="H160" s="48"/>
      <c r="I160" s="175"/>
      <c r="J160" s="68"/>
      <c r="K160" s="67"/>
      <c r="L160" s="49"/>
      <c r="M160" s="50"/>
      <c r="N160" s="61"/>
      <c r="O160" s="59"/>
      <c r="P160" s="66"/>
      <c r="Q160" s="51"/>
      <c r="R160" s="388"/>
      <c r="S160" s="389"/>
      <c r="T160" s="390"/>
      <c r="U160" s="113">
        <f>IF(OR(P160="",M160=Paramétrage!$C$10,M160=Paramétrage!$C$13,M160=Paramétrage!$C$17,M160=Paramétrage!$C$20,M160=Paramétrage!$C$24,M160=Paramétrage!$C$27,AND(M160&lt;&gt;Paramétrage!$C$9,Q160="Mut+ext")),0,ROUNDUP(O160/P160,0))</f>
        <v>0</v>
      </c>
      <c r="V160" s="115">
        <f>IF(OR(M160="",Q160="Mut+ext"),0,IF(VLOOKUP(M160,Paramétrage!$C$6:$E$29,2,0)=0,0,IF(P160="","saisir capacité",N160*U160*VLOOKUP(M160,Paramétrage!$C$6:$E$29,2,0))))</f>
        <v>0</v>
      </c>
      <c r="W160" s="52"/>
      <c r="X160" s="112">
        <f t="shared" ref="X160:X163" si="42">IF(OR(M160="",Q160="Mut+ext"),0,IF(ISERROR(V160+W160)=TRUE,V160,V160+W160))</f>
        <v>0</v>
      </c>
      <c r="Y160" s="114">
        <f>IF(OR(M160="",Q160="Mut+ext"),0,IF(ISERROR(W160+V160*VLOOKUP(M160,Paramétrage!$C$6:$E$29,3,0))=TRUE,X160,W160+V160*VLOOKUP(M160,Paramétrage!$C$6:$E$29,3,0)))</f>
        <v>0</v>
      </c>
      <c r="Z160" s="424"/>
      <c r="AA160" s="389"/>
      <c r="AB160" s="425"/>
      <c r="AC160" s="213"/>
      <c r="AD160" s="53"/>
      <c r="AE160" s="81">
        <f>IF(G160="",0,IF(K160="",0,IF(SUMIF(G154:G165,G160,O154:O165)=0,0,IF(OR(L160="",K160="obligatoire"),AF160/SUMIF(G154:G165,G160,O154:O165),AF160/(SUMIF(G154:G165,G160,O154:O165)/L160)))))</f>
        <v>0</v>
      </c>
      <c r="AF160" s="23">
        <f t="shared" ref="AF160:AF163" si="43">N160*O160</f>
        <v>0</v>
      </c>
    </row>
    <row r="161" spans="1:32" hidden="1" x14ac:dyDescent="0.25">
      <c r="A161" s="430"/>
      <c r="B161" s="400"/>
      <c r="C161" s="380"/>
      <c r="D161" s="381"/>
      <c r="E161" s="373"/>
      <c r="F161" s="373"/>
      <c r="G161" s="212"/>
      <c r="H161" s="48"/>
      <c r="I161" s="175"/>
      <c r="J161" s="68"/>
      <c r="K161" s="67"/>
      <c r="L161" s="49"/>
      <c r="M161" s="50"/>
      <c r="N161" s="61"/>
      <c r="O161" s="60"/>
      <c r="P161" s="66"/>
      <c r="Q161" s="51"/>
      <c r="R161" s="388"/>
      <c r="S161" s="389"/>
      <c r="T161" s="390"/>
      <c r="U161" s="113">
        <f>IF(OR(P161="",M161=Paramétrage!$C$10,M161=Paramétrage!$C$13,M161=Paramétrage!$C$17,M161=Paramétrage!$C$20,M161=Paramétrage!$C$24,M161=Paramétrage!$C$27,AND(M161&lt;&gt;Paramétrage!$C$9,Q161="Mut+ext")),0,ROUNDUP(O161/P161,0))</f>
        <v>0</v>
      </c>
      <c r="V161" s="115">
        <f>IF(OR(M161="",Q161="Mut+ext"),0,IF(VLOOKUP(M161,Paramétrage!$C$6:$E$29,2,0)=0,0,IF(P161="","saisir capacité",N161*U161*VLOOKUP(M161,Paramétrage!$C$6:$E$29,2,0))))</f>
        <v>0</v>
      </c>
      <c r="W161" s="52"/>
      <c r="X161" s="112">
        <f t="shared" si="42"/>
        <v>0</v>
      </c>
      <c r="Y161" s="114">
        <f>IF(OR(M161="",Q161="Mut+ext"),0,IF(ISERROR(W161+V161*VLOOKUP(M161,Paramétrage!$C$6:$E$29,3,0))=TRUE,X161,W161+V161*VLOOKUP(M161,Paramétrage!$C$6:$E$29,3,0)))</f>
        <v>0</v>
      </c>
      <c r="Z161" s="424"/>
      <c r="AA161" s="389"/>
      <c r="AB161" s="425"/>
      <c r="AC161" s="69"/>
      <c r="AD161" s="53"/>
      <c r="AE161" s="81">
        <f>IF(G161="",0,IF(K161="",0,IF(SUMIF(G154:G165,G161,O154:O165)=0,0,IF(OR(L161="",K161="obligatoire"),AF161/SUMIF(G154:G165,G161,O154:O165),AF161/(SUMIF(G154:G165,G161,O154:O165)/L161)))))</f>
        <v>0</v>
      </c>
      <c r="AF161" s="23">
        <f t="shared" si="43"/>
        <v>0</v>
      </c>
    </row>
    <row r="162" spans="1:32" hidden="1" x14ac:dyDescent="0.25">
      <c r="A162" s="430"/>
      <c r="B162" s="400"/>
      <c r="C162" s="380"/>
      <c r="D162" s="381"/>
      <c r="E162" s="373"/>
      <c r="F162" s="373"/>
      <c r="G162" s="171"/>
      <c r="H162" s="48"/>
      <c r="I162" s="175"/>
      <c r="J162" s="68"/>
      <c r="K162" s="67"/>
      <c r="L162" s="49"/>
      <c r="M162" s="50"/>
      <c r="N162" s="61"/>
      <c r="O162" s="59"/>
      <c r="P162" s="66"/>
      <c r="Q162" s="51"/>
      <c r="R162" s="388"/>
      <c r="S162" s="389"/>
      <c r="T162" s="390"/>
      <c r="U162" s="113">
        <f>IF(OR(P162="",M162=Paramétrage!$C$10,M162=Paramétrage!$C$13,M162=Paramétrage!$C$17,M162=Paramétrage!$C$20,M162=Paramétrage!$C$24,M162=Paramétrage!$C$27,AND(M162&lt;&gt;Paramétrage!$C$9,Q162="Mut+ext")),0,ROUNDUP(O162/P162,0))</f>
        <v>0</v>
      </c>
      <c r="V162" s="115">
        <f>IF(OR(M162="",Q162="Mut+ext"),0,IF(VLOOKUP(M162,Paramétrage!$C$6:$E$29,2,0)=0,0,IF(P162="","saisir capacité",N162*U162*VLOOKUP(M162,Paramétrage!$C$6:$E$29,2,0))))</f>
        <v>0</v>
      </c>
      <c r="W162" s="52"/>
      <c r="X162" s="112">
        <f t="shared" si="42"/>
        <v>0</v>
      </c>
      <c r="Y162" s="114">
        <f>IF(OR(M162="",Q162="Mut+ext"),0,IF(ISERROR(W162+V162*VLOOKUP(M162,Paramétrage!$C$6:$E$29,3,0))=TRUE,X162,W162+V162*VLOOKUP(M162,Paramétrage!$C$6:$E$29,3,0)))</f>
        <v>0</v>
      </c>
      <c r="Z162" s="424"/>
      <c r="AA162" s="389"/>
      <c r="AB162" s="425"/>
      <c r="AC162" s="213"/>
      <c r="AD162" s="53"/>
      <c r="AE162" s="81">
        <f>IF(G162="",0,IF(K162="",0,IF(SUMIF(G154:G165,G162,O154:O165)=0,0,IF(OR(L162="",K162="obligatoire"),AF162/SUMIF(G154:G165,G162,O154:O165),AF162/(SUMIF(G154:G165,G162,O154:O165)/L162)))))</f>
        <v>0</v>
      </c>
      <c r="AF162" s="23">
        <f t="shared" si="43"/>
        <v>0</v>
      </c>
    </row>
    <row r="163" spans="1:32" hidden="1" x14ac:dyDescent="0.25">
      <c r="A163" s="430"/>
      <c r="B163" s="400"/>
      <c r="C163" s="380"/>
      <c r="D163" s="381"/>
      <c r="E163" s="373"/>
      <c r="F163" s="373"/>
      <c r="G163" s="171"/>
      <c r="H163" s="48"/>
      <c r="I163" s="175"/>
      <c r="J163" s="68"/>
      <c r="K163" s="67"/>
      <c r="L163" s="49"/>
      <c r="M163" s="50"/>
      <c r="N163" s="61"/>
      <c r="O163" s="60"/>
      <c r="P163" s="66"/>
      <c r="Q163" s="51"/>
      <c r="R163" s="388"/>
      <c r="S163" s="389"/>
      <c r="T163" s="390"/>
      <c r="U163" s="113">
        <f>IF(OR(P163="",M163=Paramétrage!$C$10,M163=Paramétrage!$C$13,M163=Paramétrage!$C$17,M163=Paramétrage!$C$20,M163=Paramétrage!$C$24,M163=Paramétrage!$C$27,AND(M163&lt;&gt;Paramétrage!$C$9,Q163="Mut+ext")),0,ROUNDUP(O163/P163,0))</f>
        <v>0</v>
      </c>
      <c r="V163" s="115">
        <f>IF(OR(M163="",Q163="Mut+ext"),0,IF(VLOOKUP(M163,Paramétrage!$C$6:$E$29,2,0)=0,0,IF(P163="","saisir capacité",N163*U163*VLOOKUP(M163,Paramétrage!$C$6:$E$29,2,0))))</f>
        <v>0</v>
      </c>
      <c r="W163" s="52"/>
      <c r="X163" s="112">
        <f t="shared" si="42"/>
        <v>0</v>
      </c>
      <c r="Y163" s="114">
        <f>IF(OR(M163="",Q163="Mut+ext"),0,IF(ISERROR(W163+V163*VLOOKUP(M163,Paramétrage!$C$6:$E$29,3,0))=TRUE,X163,W163+V163*VLOOKUP(M163,Paramétrage!$C$6:$E$29,3,0)))</f>
        <v>0</v>
      </c>
      <c r="Z163" s="424"/>
      <c r="AA163" s="389"/>
      <c r="AB163" s="425"/>
      <c r="AC163" s="213"/>
      <c r="AD163" s="53"/>
      <c r="AE163" s="81">
        <f>IF(G163="",0,IF(K163="",0,IF(SUMIF(G154:G165,G163,O154:O165)=0,0,IF(OR(L163="",K163="obligatoire"),AF163/SUMIF(G154:G165,G163,O154:O165),AF163/(SUMIF(G154:G165,G163,O154:O165)/L163)))))</f>
        <v>0</v>
      </c>
      <c r="AF163" s="23">
        <f t="shared" si="43"/>
        <v>0</v>
      </c>
    </row>
    <row r="164" spans="1:32" hidden="1" x14ac:dyDescent="0.25">
      <c r="A164" s="430"/>
      <c r="B164" s="400"/>
      <c r="C164" s="380"/>
      <c r="D164" s="381"/>
      <c r="E164" s="373"/>
      <c r="F164" s="373"/>
      <c r="G164" s="171"/>
      <c r="H164" s="48"/>
      <c r="I164" s="175"/>
      <c r="J164" s="68"/>
      <c r="K164" s="67"/>
      <c r="L164" s="49"/>
      <c r="M164" s="50"/>
      <c r="N164" s="61"/>
      <c r="O164" s="59"/>
      <c r="P164" s="66"/>
      <c r="Q164" s="51"/>
      <c r="R164" s="388"/>
      <c r="S164" s="389"/>
      <c r="T164" s="390"/>
      <c r="U164" s="113">
        <f>IF(OR(P164="",M164=Paramétrage!$C$10,M164=Paramétrage!$C$13,M164=Paramétrage!$C$17,M164=Paramétrage!$C$20,M164=Paramétrage!$C$24,M164=Paramétrage!$C$27,AND(M164&lt;&gt;Paramétrage!$C$9,Q164="Mut+ext")),0,ROUNDUP(O164/P164,0))</f>
        <v>0</v>
      </c>
      <c r="V164" s="115">
        <f>IF(OR(M164="",Q164="Mut+ext"),0,IF(VLOOKUP(M164,Paramétrage!$C$6:$E$29,2,0)=0,0,IF(P164="","saisir capacité",N164*U164*VLOOKUP(M164,Paramétrage!$C$6:$E$29,2,0))))</f>
        <v>0</v>
      </c>
      <c r="W164" s="52"/>
      <c r="X164" s="112">
        <f t="shared" si="40"/>
        <v>0</v>
      </c>
      <c r="Y164" s="114">
        <f>IF(OR(M164="",Q164="Mut+ext"),0,IF(ISERROR(W164+V164*VLOOKUP(M164,Paramétrage!$C$6:$E$29,3,0))=TRUE,X164,W164+V164*VLOOKUP(M164,Paramétrage!$C$6:$E$29,3,0)))</f>
        <v>0</v>
      </c>
      <c r="Z164" s="424"/>
      <c r="AA164" s="389"/>
      <c r="AB164" s="425"/>
      <c r="AC164" s="174"/>
      <c r="AD164" s="53"/>
      <c r="AE164" s="81">
        <f>IF(G164="",0,IF(K164="",0,IF(SUMIF(G158:G169,G164,O158:O169)=0,0,IF(OR(L164="",K164="obligatoire"),AF164/SUMIF(G158:G169,G164,O158:O169),AF164/(SUMIF(G158:G169,G164,O158:O169)/L164)))))</f>
        <v>0</v>
      </c>
      <c r="AF164" s="23">
        <f t="shared" si="41"/>
        <v>0</v>
      </c>
    </row>
    <row r="165" spans="1:32" hidden="1" x14ac:dyDescent="0.25">
      <c r="A165" s="430"/>
      <c r="B165" s="400"/>
      <c r="C165" s="380"/>
      <c r="D165" s="381"/>
      <c r="E165" s="373"/>
      <c r="F165" s="373"/>
      <c r="G165" s="173"/>
      <c r="H165" s="48"/>
      <c r="I165" s="175"/>
      <c r="J165" s="68"/>
      <c r="K165" s="67"/>
      <c r="L165" s="49"/>
      <c r="M165" s="50"/>
      <c r="N165" s="61"/>
      <c r="O165" s="60"/>
      <c r="P165" s="66"/>
      <c r="Q165" s="51"/>
      <c r="R165" s="388"/>
      <c r="S165" s="389"/>
      <c r="T165" s="390"/>
      <c r="U165" s="113">
        <f>IF(OR(P165="",M165=Paramétrage!$C$10,M165=Paramétrage!$C$13,M165=Paramétrage!$C$17,M165=Paramétrage!$C$20,M165=Paramétrage!$C$24,M165=Paramétrage!$C$27,AND(M165&lt;&gt;Paramétrage!$C$9,Q165="Mut+ext")),0,ROUNDUP(O165/P165,0))</f>
        <v>0</v>
      </c>
      <c r="V165" s="115">
        <f>IF(OR(M165="",Q165="Mut+ext"),0,IF(VLOOKUP(M165,Paramétrage!$C$6:$E$29,2,0)=0,0,IF(P165="","saisir capacité",N165*U165*VLOOKUP(M165,Paramétrage!$C$6:$E$29,2,0))))</f>
        <v>0</v>
      </c>
      <c r="W165" s="52"/>
      <c r="X165" s="112">
        <f t="shared" si="40"/>
        <v>0</v>
      </c>
      <c r="Y165" s="114">
        <f>IF(OR(M165="",Q165="Mut+ext"),0,IF(ISERROR(W165+V165*VLOOKUP(M165,Paramétrage!$C$6:$E$29,3,0))=TRUE,X165,W165+V165*VLOOKUP(M165,Paramétrage!$C$6:$E$29,3,0)))</f>
        <v>0</v>
      </c>
      <c r="Z165" s="424"/>
      <c r="AA165" s="389"/>
      <c r="AB165" s="425"/>
      <c r="AC165" s="69"/>
      <c r="AD165" s="53"/>
      <c r="AE165" s="81">
        <f>IF(G165="",0,IF(K165="",0,IF(SUMIF(G158:G169,G165,O158:O169)=0,0,IF(OR(L165="",K165="obligatoire"),AF165/SUMIF(G158:G169,G165,O158:O169),AF165/(SUMIF(G158:G169,G165,O158:O169)/L165)))))</f>
        <v>0</v>
      </c>
      <c r="AF165" s="23">
        <f t="shared" si="41"/>
        <v>0</v>
      </c>
    </row>
    <row r="166" spans="1:32" hidden="1" x14ac:dyDescent="0.25">
      <c r="A166" s="430"/>
      <c r="B166" s="400"/>
      <c r="C166" s="380"/>
      <c r="D166" s="381"/>
      <c r="E166" s="373"/>
      <c r="F166" s="373"/>
      <c r="G166" s="171"/>
      <c r="H166" s="73"/>
      <c r="I166" s="175"/>
      <c r="J166" s="68"/>
      <c r="K166" s="67"/>
      <c r="L166" s="49"/>
      <c r="M166" s="50"/>
      <c r="N166" s="61"/>
      <c r="O166" s="59"/>
      <c r="P166" s="66"/>
      <c r="Q166" s="51"/>
      <c r="R166" s="388"/>
      <c r="S166" s="389"/>
      <c r="T166" s="390"/>
      <c r="U166" s="113">
        <f>IF(OR(P166="",M166=Paramétrage!$C$10,M166=Paramétrage!$C$13,M166=Paramétrage!$C$17,M166=Paramétrage!$C$20,M166=Paramétrage!$C$24,M166=Paramétrage!$C$27,AND(M166&lt;&gt;Paramétrage!$C$9,Q166="Mut+ext")),0,ROUNDUP(O166/P166,0))</f>
        <v>0</v>
      </c>
      <c r="V166" s="115">
        <f>IF(OR(M166="",Q166="Mut+ext"),0,IF(VLOOKUP(M166,Paramétrage!$C$6:$E$29,2,0)=0,0,IF(P166="","saisir capacité",N166*U166*VLOOKUP(M166,Paramétrage!$C$6:$E$29,2,0))))</f>
        <v>0</v>
      </c>
      <c r="W166" s="52"/>
      <c r="X166" s="112">
        <f t="shared" si="40"/>
        <v>0</v>
      </c>
      <c r="Y166" s="114">
        <f>IF(OR(M166="",Q166="Mut+ext"),0,IF(ISERROR(W166+V166*VLOOKUP(M166,Paramétrage!$C$6:$E$29,3,0))=TRUE,X166,W166+V166*VLOOKUP(M166,Paramétrage!$C$6:$E$29,3,0)))</f>
        <v>0</v>
      </c>
      <c r="Z166" s="424"/>
      <c r="AA166" s="389"/>
      <c r="AB166" s="425"/>
      <c r="AC166" s="174"/>
      <c r="AD166" s="53"/>
      <c r="AE166" s="81">
        <f>IF(G166="",0,IF(K166="",0,IF(SUMIF(G158:G169,G166,O158:O169)=0,0,IF(OR(L166="",K166="obligatoire"),AF166/SUMIF(G158:G169,G166,O158:O169),AF166/(SUMIF(G158:G169,G166,O158:O169)/L166)))))</f>
        <v>0</v>
      </c>
      <c r="AF166" s="23">
        <f t="shared" si="41"/>
        <v>0</v>
      </c>
    </row>
    <row r="167" spans="1:32" hidden="1" x14ac:dyDescent="0.25">
      <c r="A167" s="430"/>
      <c r="B167" s="400"/>
      <c r="C167" s="380"/>
      <c r="D167" s="381"/>
      <c r="E167" s="373"/>
      <c r="F167" s="373"/>
      <c r="G167" s="171"/>
      <c r="H167" s="73"/>
      <c r="I167" s="175"/>
      <c r="J167" s="68"/>
      <c r="K167" s="67"/>
      <c r="L167" s="49"/>
      <c r="M167" s="50"/>
      <c r="N167" s="61"/>
      <c r="O167" s="60"/>
      <c r="P167" s="66"/>
      <c r="Q167" s="51"/>
      <c r="R167" s="388"/>
      <c r="S167" s="389"/>
      <c r="T167" s="390"/>
      <c r="U167" s="113">
        <f>IF(OR(P167="",M167=Paramétrage!$C$10,M167=Paramétrage!$C$13,M167=Paramétrage!$C$17,M167=Paramétrage!$C$20,M167=Paramétrage!$C$24,M167=Paramétrage!$C$27,AND(M167&lt;&gt;Paramétrage!$C$9,Q167="Mut+ext")),0,ROUNDUP(O167/P167,0))</f>
        <v>0</v>
      </c>
      <c r="V167" s="115">
        <f>IF(OR(M167="",Q167="Mut+ext"),0,IF(VLOOKUP(M167,Paramétrage!$C$6:$E$29,2,0)=0,0,IF(P167="","saisir capacité",N167*U167*VLOOKUP(M167,Paramétrage!$C$6:$E$29,2,0))))</f>
        <v>0</v>
      </c>
      <c r="W167" s="52"/>
      <c r="X167" s="112">
        <f t="shared" si="40"/>
        <v>0</v>
      </c>
      <c r="Y167" s="114">
        <f>IF(OR(M167="",Q167="Mut+ext"),0,IF(ISERROR(W167+V167*VLOOKUP(M167,Paramétrage!$C$6:$E$29,3,0))=TRUE,X167,W167+V167*VLOOKUP(M167,Paramétrage!$C$6:$E$29,3,0)))</f>
        <v>0</v>
      </c>
      <c r="Z167" s="424"/>
      <c r="AA167" s="389"/>
      <c r="AB167" s="425"/>
      <c r="AC167" s="174"/>
      <c r="AD167" s="53"/>
      <c r="AE167" s="81">
        <f>IF(G167="",0,IF(K167="",0,IF(SUMIF(G158:G169,G167,O158:O169)=0,0,IF(OR(L167="",K167="obligatoire"),AF167/SUMIF(G158:G169,G167,O158:O169),AF167/(SUMIF(G158:G169,G167,O158:O169)/L167)))))</f>
        <v>0</v>
      </c>
      <c r="AF167" s="23">
        <f t="shared" si="41"/>
        <v>0</v>
      </c>
    </row>
    <row r="168" spans="1:32" hidden="1" x14ac:dyDescent="0.25">
      <c r="A168" s="430"/>
      <c r="B168" s="400"/>
      <c r="C168" s="380"/>
      <c r="D168" s="381"/>
      <c r="E168" s="373"/>
      <c r="F168" s="373"/>
      <c r="G168" s="171"/>
      <c r="H168" s="73"/>
      <c r="I168" s="175"/>
      <c r="J168" s="68"/>
      <c r="K168" s="67"/>
      <c r="L168" s="49"/>
      <c r="M168" s="50"/>
      <c r="N168" s="61"/>
      <c r="O168" s="59"/>
      <c r="P168" s="66"/>
      <c r="Q168" s="51"/>
      <c r="R168" s="388"/>
      <c r="S168" s="389"/>
      <c r="T168" s="390"/>
      <c r="U168" s="113">
        <f>IF(OR(P168="",M168=Paramétrage!$C$10,M168=Paramétrage!$C$13,M168=Paramétrage!$C$17,M168=Paramétrage!$C$20,M168=Paramétrage!$C$24,M168=Paramétrage!$C$27,AND(M168&lt;&gt;Paramétrage!$C$9,Q168="Mut+ext")),0,ROUNDUP(O168/P168,0))</f>
        <v>0</v>
      </c>
      <c r="V168" s="115">
        <f>IF(OR(M168="",Q168="Mut+ext"),0,IF(VLOOKUP(M168,Paramétrage!$C$6:$E$29,2,0)=0,0,IF(P168="","saisir capacité",N168*U168*VLOOKUP(M168,Paramétrage!$C$6:$E$29,2,0))))</f>
        <v>0</v>
      </c>
      <c r="W168" s="52"/>
      <c r="X168" s="112">
        <f t="shared" si="40"/>
        <v>0</v>
      </c>
      <c r="Y168" s="114">
        <f>IF(OR(M168="",Q168="Mut+ext"),0,IF(ISERROR(W168+V168*VLOOKUP(M168,Paramétrage!$C$6:$E$29,3,0))=TRUE,X168,W168+V168*VLOOKUP(M168,Paramétrage!$C$6:$E$29,3,0)))</f>
        <v>0</v>
      </c>
      <c r="Z168" s="424"/>
      <c r="AA168" s="389"/>
      <c r="AB168" s="425"/>
      <c r="AC168" s="174"/>
      <c r="AD168" s="53"/>
      <c r="AE168" s="81">
        <f>IF(G168="",0,IF(K168="",0,IF(SUMIF(G158:G169,G168,O158:O169)=0,0,IF(OR(L168="",K168="obligatoire"),AF168/SUMIF(G158:G169,G168,O158:O169),AF168/(SUMIF(G158:G169,G168,O158:O169)/L168)))))</f>
        <v>0</v>
      </c>
      <c r="AF168" s="23">
        <f t="shared" si="41"/>
        <v>0</v>
      </c>
    </row>
    <row r="169" spans="1:32" hidden="1" x14ac:dyDescent="0.25">
      <c r="A169" s="430"/>
      <c r="B169" s="400"/>
      <c r="C169" s="382"/>
      <c r="D169" s="383"/>
      <c r="E169" s="374"/>
      <c r="F169" s="374"/>
      <c r="G169" s="171"/>
      <c r="H169" s="73"/>
      <c r="I169" s="175"/>
      <c r="J169" s="68"/>
      <c r="K169" s="67"/>
      <c r="L169" s="49"/>
      <c r="M169" s="50"/>
      <c r="N169" s="61"/>
      <c r="O169" s="58"/>
      <c r="P169" s="66"/>
      <c r="Q169" s="51"/>
      <c r="R169" s="388"/>
      <c r="S169" s="389"/>
      <c r="T169" s="390"/>
      <c r="U169" s="113">
        <f>IF(OR(P169="",M169=Paramétrage!$C$10,M169=Paramétrage!$C$13,M169=Paramétrage!$C$17,M169=Paramétrage!$C$20,M169=Paramétrage!$C$24,M169=Paramétrage!$C$27,AND(M169&lt;&gt;Paramétrage!$C$9,Q169="Mut+ext")),0,ROUNDUP(O169/P169,0))</f>
        <v>0</v>
      </c>
      <c r="V169" s="115">
        <f>IF(OR(M169="",Q169="Mut+ext"),0,IF(VLOOKUP(M169,Paramétrage!$C$6:$E$29,2,0)=0,0,IF(P169="","saisir capacité",N169*U169*VLOOKUP(M169,Paramétrage!$C$6:$E$29,2,0))))</f>
        <v>0</v>
      </c>
      <c r="W169" s="52"/>
      <c r="X169" s="112">
        <f t="shared" si="40"/>
        <v>0</v>
      </c>
      <c r="Y169" s="114">
        <f>IF(OR(M169="",Q169="Mut+ext"),0,IF(ISERROR(W169+V169*VLOOKUP(M169,Paramétrage!$C$6:$E$29,3,0))=TRUE,X169,W169+V169*VLOOKUP(M169,Paramétrage!$C$6:$E$29,3,0)))</f>
        <v>0</v>
      </c>
      <c r="Z169" s="424"/>
      <c r="AA169" s="389"/>
      <c r="AB169" s="425"/>
      <c r="AC169" s="174"/>
      <c r="AD169" s="53"/>
      <c r="AE169" s="81">
        <f>IF(G169="",0,IF(K169="",0,IF(SUMIF(G158:G169,G169,O158:O169)=0,0,IF(OR(L169="",K169="obligatoire"),AF169/SUMIF(G158:G169,G169,O158:O169),AF169/(SUMIF(G158:G169,G169,O158:O169)/L169)))))</f>
        <v>0</v>
      </c>
      <c r="AF169" s="23">
        <f t="shared" si="41"/>
        <v>0</v>
      </c>
    </row>
    <row r="170" spans="1:32" ht="16.2" hidden="1" thickBot="1" x14ac:dyDescent="0.3">
      <c r="A170" s="430"/>
      <c r="B170" s="400"/>
      <c r="C170" s="182"/>
      <c r="D170" s="183"/>
      <c r="E170" s="83"/>
      <c r="F170" s="83"/>
      <c r="G170" s="83"/>
      <c r="H170" s="178"/>
      <c r="I170" s="176"/>
      <c r="J170" s="136"/>
      <c r="K170" s="84"/>
      <c r="L170" s="85"/>
      <c r="M170" s="137"/>
      <c r="N170" s="86">
        <f>AE170</f>
        <v>0</v>
      </c>
      <c r="O170" s="87"/>
      <c r="P170" s="87"/>
      <c r="Q170" s="90"/>
      <c r="R170" s="88"/>
      <c r="S170" s="88"/>
      <c r="T170" s="89"/>
      <c r="U170" s="138"/>
      <c r="V170" s="91">
        <f>SUM(V158:V169)</f>
        <v>0</v>
      </c>
      <c r="W170" s="92">
        <f>SUM(W158:W169)</f>
        <v>0</v>
      </c>
      <c r="X170" s="93">
        <f>SUM(X158:X169)</f>
        <v>0</v>
      </c>
      <c r="Y170" s="94">
        <f>SUM(Y158:Y169)</f>
        <v>0</v>
      </c>
      <c r="Z170" s="139"/>
      <c r="AA170" s="140"/>
      <c r="AB170" s="141"/>
      <c r="AC170" s="142"/>
      <c r="AD170" s="143"/>
      <c r="AE170" s="144">
        <f>SUM(AE158:AE169)</f>
        <v>0</v>
      </c>
      <c r="AF170" s="145">
        <f>SUM(AF158:AF169)</f>
        <v>0</v>
      </c>
    </row>
    <row r="171" spans="1:32" ht="18" customHeight="1" thickBot="1" x14ac:dyDescent="0.3">
      <c r="A171" s="431"/>
      <c r="B171" s="118"/>
      <c r="C171" s="118"/>
      <c r="D171" s="118"/>
      <c r="E171" s="146">
        <f>E12+E27+E55+E80+E93+E106</f>
        <v>30</v>
      </c>
      <c r="F171" s="146"/>
      <c r="G171" s="119"/>
      <c r="H171" s="150"/>
      <c r="I171" s="150"/>
      <c r="J171" s="147"/>
      <c r="K171" s="118"/>
      <c r="L171" s="118"/>
      <c r="M171" s="120"/>
      <c r="N171" s="121">
        <f>N118+N105+N92+N79+N54+N26+N131+N144+N157+N170</f>
        <v>109.71428571428572</v>
      </c>
      <c r="O171" s="122"/>
      <c r="P171" s="118"/>
      <c r="Q171" s="148"/>
      <c r="R171" s="122"/>
      <c r="S171" s="122"/>
      <c r="T171" s="123"/>
      <c r="U171" s="147"/>
      <c r="V171" s="124">
        <f>V118+V105+V92+V79+V54+V26+V131+V144+V157+V170</f>
        <v>122.5</v>
      </c>
      <c r="W171" s="124">
        <f>W118+W105+W92+W79+W54+W26+W131+W144+W157+W170</f>
        <v>0</v>
      </c>
      <c r="X171" s="124">
        <f>X118+X105+X92+X79+X54+X26+X131+X144+X157+X170</f>
        <v>122.5</v>
      </c>
      <c r="Y171" s="124">
        <f>Y118+Y105+Y92+Y79+Y54+Y26+Y131+Y144+Y157+Y170</f>
        <v>131.25</v>
      </c>
      <c r="Z171" s="149"/>
      <c r="AA171" s="150"/>
      <c r="AB171" s="125"/>
      <c r="AC171" s="150"/>
      <c r="AD171" s="151"/>
      <c r="AE171" s="152">
        <f>SUM(AE12:AE118)/2</f>
        <v>109.71428571428571</v>
      </c>
      <c r="AF171" s="153">
        <f>SUM(AF12:AF105)</f>
        <v>14988</v>
      </c>
    </row>
    <row r="172" spans="1:32" ht="14.55" customHeight="1" x14ac:dyDescent="0.25">
      <c r="A172" s="432" t="s">
        <v>18</v>
      </c>
      <c r="B172" s="400" t="s">
        <v>126</v>
      </c>
      <c r="C172" s="427" t="s">
        <v>268</v>
      </c>
      <c r="D172" s="428"/>
      <c r="E172" s="373">
        <v>9</v>
      </c>
      <c r="F172" s="373" t="s">
        <v>257</v>
      </c>
      <c r="G172" s="172" t="s">
        <v>201</v>
      </c>
      <c r="H172" s="56" t="s">
        <v>158</v>
      </c>
      <c r="I172" s="74" t="s">
        <v>290</v>
      </c>
      <c r="J172" s="68" t="s">
        <v>81</v>
      </c>
      <c r="K172" s="67" t="s">
        <v>257</v>
      </c>
      <c r="L172" s="49"/>
      <c r="M172" s="50" t="s">
        <v>0</v>
      </c>
      <c r="N172" s="61">
        <v>21</v>
      </c>
      <c r="O172" s="58">
        <v>13</v>
      </c>
      <c r="P172" s="72">
        <v>40</v>
      </c>
      <c r="Q172" s="55" t="s">
        <v>269</v>
      </c>
      <c r="R172" s="388"/>
      <c r="S172" s="389"/>
      <c r="T172" s="390"/>
      <c r="U172" s="116">
        <f>IF(OR(P172="",M172=Paramétrage!$C$10,M172=Paramétrage!$C$13,M172=Paramétrage!$C$17,M172=Paramétrage!$C$20,M172=Paramétrage!$C$24,M172=Paramétrage!$C$27,AND(M172&lt;&gt;Paramétrage!$C$9,Q172="Mut+ext")),0,ROUNDUP(O172/P172,0))</f>
        <v>1</v>
      </c>
      <c r="V172" s="110">
        <f>IF(OR(M172="",Q172="Mut+ext"),0,IF(VLOOKUP(M172,Paramétrage!$C$6:$E$29,2,0)=0,0,IF(P172="","saisir capacité",N172*U172*VLOOKUP(M172,Paramétrage!$C$6:$E$29,2,0))))</f>
        <v>21</v>
      </c>
      <c r="W172" s="52"/>
      <c r="X172" s="111">
        <f t="shared" ref="X172:X195" si="44">IF(OR(M172="",Q172="Mut+ext"),0,IF(ISERROR(V172+W172)=TRUE,V172,V172+W172))</f>
        <v>21</v>
      </c>
      <c r="Y172" s="117">
        <f>IF(OR(M172="",Q172="Mut+ext"),0,IF(ISERROR(W172+V172*VLOOKUP(M172,Paramétrage!$C$6:$E$29,3,0))=TRUE,X172,W172+V172*VLOOKUP(M172,Paramétrage!$C$6:$E$29,3,0)))</f>
        <v>21</v>
      </c>
      <c r="Z172" s="424"/>
      <c r="AA172" s="389"/>
      <c r="AB172" s="425"/>
      <c r="AC172" s="80" t="s">
        <v>312</v>
      </c>
      <c r="AD172" s="54"/>
      <c r="AE172" s="81">
        <f>IF(G172="",0,IF(K172="",0,IF(SUMIF(G172:G195,G172,O172:O195)=0,0,IF(OR(L172="",K172="obligatoire"),AF172/SUMIF(G172:G195,G172,O172:O195),AF172/(SUMIF(G172:G195,G172,O172:O195)/L172)))))</f>
        <v>21</v>
      </c>
      <c r="AF172" s="22">
        <f t="shared" ref="AF172:AF195" si="45">N172*O172</f>
        <v>273</v>
      </c>
    </row>
    <row r="173" spans="1:32" x14ac:dyDescent="0.25">
      <c r="A173" s="433"/>
      <c r="B173" s="400"/>
      <c r="C173" s="380"/>
      <c r="D173" s="381"/>
      <c r="E173" s="373"/>
      <c r="F173" s="373"/>
      <c r="G173" s="171" t="s">
        <v>202</v>
      </c>
      <c r="H173" s="48" t="s">
        <v>158</v>
      </c>
      <c r="I173" s="74" t="s">
        <v>289</v>
      </c>
      <c r="J173" s="68" t="s">
        <v>81</v>
      </c>
      <c r="K173" s="67" t="s">
        <v>257</v>
      </c>
      <c r="L173" s="49"/>
      <c r="M173" s="50" t="s">
        <v>0</v>
      </c>
      <c r="N173" s="61">
        <v>21</v>
      </c>
      <c r="O173" s="58">
        <v>13</v>
      </c>
      <c r="P173" s="66">
        <v>40</v>
      </c>
      <c r="Q173" s="51" t="s">
        <v>269</v>
      </c>
      <c r="R173" s="388"/>
      <c r="S173" s="389"/>
      <c r="T173" s="390"/>
      <c r="U173" s="116">
        <f>IF(OR(P173="",M173=Paramétrage!$C$10,M173=Paramétrage!$C$13,M173=Paramétrage!$C$17,M173=Paramétrage!$C$20,M173=Paramétrage!$C$24,M173=Paramétrage!$C$27,AND(M173&lt;&gt;Paramétrage!$C$9,Q173="Mut+ext")),0,ROUNDUP(O173/P173,0))</f>
        <v>1</v>
      </c>
      <c r="V173" s="110">
        <f>IF(OR(M173="",Q173="Mut+ext"),0,IF(VLOOKUP(M173,Paramétrage!$C$6:$E$29,2,0)=0,0,IF(P173="","saisir capacité",N173*U173*VLOOKUP(M173,Paramétrage!$C$6:$E$29,2,0))))</f>
        <v>21</v>
      </c>
      <c r="W173" s="52"/>
      <c r="X173" s="111">
        <f t="shared" si="44"/>
        <v>21</v>
      </c>
      <c r="Y173" s="117">
        <f>IF(OR(M173="",Q173="Mut+ext"),0,IF(ISERROR(W173+V173*VLOOKUP(M173,Paramétrage!$C$6:$E$29,3,0))=TRUE,X173,W173+V173*VLOOKUP(M173,Paramétrage!$C$6:$E$29,3,0)))</f>
        <v>21</v>
      </c>
      <c r="Z173" s="424"/>
      <c r="AA173" s="389"/>
      <c r="AB173" s="425"/>
      <c r="AC173" s="80" t="s">
        <v>312</v>
      </c>
      <c r="AD173" s="53"/>
      <c r="AE173" s="81">
        <f>IF(G173="",0,IF(K173="",0,IF(SUMIF(G172:G195,G173,O172:O195)=0,0,IF(OR(L173="",K173="obligatoire"),AF173/SUMIF(G172:G195,G173,O172:O195),AF173/(SUMIF(G172:G195,G173,O172:O195)/L173)))))</f>
        <v>21</v>
      </c>
      <c r="AF173" s="23">
        <f t="shared" si="45"/>
        <v>273</v>
      </c>
    </row>
    <row r="174" spans="1:32" x14ac:dyDescent="0.25">
      <c r="A174" s="433"/>
      <c r="B174" s="400"/>
      <c r="C174" s="380"/>
      <c r="D174" s="381"/>
      <c r="E174" s="373"/>
      <c r="F174" s="373"/>
      <c r="G174" s="171" t="s">
        <v>203</v>
      </c>
      <c r="H174" s="48" t="s">
        <v>158</v>
      </c>
      <c r="I174" s="74" t="s">
        <v>292</v>
      </c>
      <c r="J174" s="68" t="s">
        <v>81</v>
      </c>
      <c r="K174" s="67" t="s">
        <v>272</v>
      </c>
      <c r="L174" s="256">
        <v>1</v>
      </c>
      <c r="M174" s="50" t="s">
        <v>0</v>
      </c>
      <c r="N174" s="61">
        <v>21</v>
      </c>
      <c r="O174" s="58">
        <v>20</v>
      </c>
      <c r="P174" s="66">
        <v>40</v>
      </c>
      <c r="Q174" s="51" t="s">
        <v>280</v>
      </c>
      <c r="R174" s="394" t="s">
        <v>271</v>
      </c>
      <c r="S174" s="395"/>
      <c r="T174" s="396"/>
      <c r="U174" s="116">
        <f>IF(OR(P174="",M174=Paramétrage!$C$10,M174=Paramétrage!$C$13,M174=Paramétrage!$C$17,M174=Paramétrage!$C$20,M174=Paramétrage!$C$24,M174=Paramétrage!$C$27,AND(M174&lt;&gt;Paramétrage!$C$9,Q174="Mut+ext")),0,ROUNDUP(O174/P174,0))</f>
        <v>1</v>
      </c>
      <c r="V174" s="110">
        <f>IF(OR(M174="",Q174="Mut+ext"),0,IF(VLOOKUP(M174,Paramétrage!$C$6:$E$29,2,0)=0,0,IF(P174="","saisir capacité",N174*U174*VLOOKUP(M174,Paramétrage!$C$6:$E$29,2,0))))</f>
        <v>21</v>
      </c>
      <c r="W174" s="52"/>
      <c r="X174" s="111">
        <f t="shared" si="44"/>
        <v>21</v>
      </c>
      <c r="Y174" s="117">
        <f>IF(OR(M174="",Q174="Mut+ext"),0,IF(ISERROR(W174+V174*VLOOKUP(M174,Paramétrage!$C$6:$E$29,3,0))=TRUE,X174,W174+V174*VLOOKUP(M174,Paramétrage!$C$6:$E$29,3,0)))</f>
        <v>21</v>
      </c>
      <c r="Z174" s="424"/>
      <c r="AA174" s="389"/>
      <c r="AB174" s="425"/>
      <c r="AC174" s="80" t="s">
        <v>312</v>
      </c>
      <c r="AD174" s="53"/>
      <c r="AE174" s="81">
        <f>IF(G174="",0,IF(K174="",0,IF(SUMIF(G172:G195,G174,O172:O195)=0,0,IF(OR(L174="",K174="obligatoire"),AF174/SUMIF(G172:G195,G174,O172:O195),AF174/(SUMIF(G172:G195,G174,O172:O195)/L174)))))</f>
        <v>1.3548387096774193</v>
      </c>
      <c r="AF174" s="23">
        <f t="shared" si="45"/>
        <v>420</v>
      </c>
    </row>
    <row r="175" spans="1:32" x14ac:dyDescent="0.25">
      <c r="A175" s="433"/>
      <c r="B175" s="400"/>
      <c r="C175" s="380"/>
      <c r="D175" s="381"/>
      <c r="E175" s="373"/>
      <c r="F175" s="373"/>
      <c r="G175" s="249" t="s">
        <v>203</v>
      </c>
      <c r="H175" s="48" t="s">
        <v>158</v>
      </c>
      <c r="I175" s="74" t="s">
        <v>293</v>
      </c>
      <c r="J175" s="68" t="s">
        <v>81</v>
      </c>
      <c r="K175" s="67" t="s">
        <v>272</v>
      </c>
      <c r="L175" s="256">
        <v>1</v>
      </c>
      <c r="M175" s="50" t="s">
        <v>0</v>
      </c>
      <c r="N175" s="61">
        <v>21</v>
      </c>
      <c r="O175" s="58">
        <v>20</v>
      </c>
      <c r="P175" s="66">
        <v>40</v>
      </c>
      <c r="Q175" s="51" t="s">
        <v>280</v>
      </c>
      <c r="R175" s="394" t="s">
        <v>271</v>
      </c>
      <c r="S175" s="395"/>
      <c r="T175" s="396"/>
      <c r="U175" s="116">
        <f>IF(OR(P175="",M175=Paramétrage!$C$10,M175=Paramétrage!$C$13,M175=Paramétrage!$C$17,M175=Paramétrage!$C$20,M175=Paramétrage!$C$24,M175=Paramétrage!$C$27,AND(M175&lt;&gt;Paramétrage!$C$9,Q175="Mut+ext")),0,ROUNDUP(O175/P175,0))</f>
        <v>1</v>
      </c>
      <c r="V175" s="110">
        <f>IF(OR(M175="",Q175="Mut+ext"),0,IF(VLOOKUP(M175,Paramétrage!$C$6:$E$29,2,0)=0,0,IF(P175="","saisir capacité",N175*U175*VLOOKUP(M175,Paramétrage!$C$6:$E$29,2,0))))</f>
        <v>21</v>
      </c>
      <c r="W175" s="52"/>
      <c r="X175" s="111">
        <f t="shared" ref="X175:X178" si="46">IF(OR(M175="",Q175="Mut+ext"),0,IF(ISERROR(V175+W175)=TRUE,V175,V175+W175))</f>
        <v>21</v>
      </c>
      <c r="Y175" s="117">
        <f>IF(OR(M175="",Q175="Mut+ext"),0,IF(ISERROR(W175+V175*VLOOKUP(M175,Paramétrage!$C$6:$E$29,3,0))=TRUE,X175,W175+V175*VLOOKUP(M175,Paramétrage!$C$6:$E$29,3,0)))</f>
        <v>21</v>
      </c>
      <c r="Z175" s="424"/>
      <c r="AA175" s="389"/>
      <c r="AB175" s="425"/>
      <c r="AC175" s="80" t="s">
        <v>312</v>
      </c>
      <c r="AD175" s="53"/>
      <c r="AE175" s="81">
        <f>IF(G175="",0,IF(K175="",0,IF(SUMIF(G168:G179,G175,O168:O179)=0,0,IF(OR(L175="",K175="obligatoire"),AF175/SUMIF(G168:G179,G175,O168:O179),AF175/(SUMIF(G168:G179,G175,O168:O179)/L175)))))</f>
        <v>10.5</v>
      </c>
      <c r="AF175" s="23">
        <f t="shared" ref="AF175:AF178" si="47">N175*O175</f>
        <v>420</v>
      </c>
    </row>
    <row r="176" spans="1:32" hidden="1" x14ac:dyDescent="0.25">
      <c r="A176" s="433"/>
      <c r="B176" s="400"/>
      <c r="C176" s="380"/>
      <c r="D176" s="381"/>
      <c r="E176" s="373"/>
      <c r="F176" s="373"/>
      <c r="G176" s="171"/>
      <c r="H176" s="73"/>
      <c r="I176" s="74"/>
      <c r="J176" s="68"/>
      <c r="K176" s="67"/>
      <c r="L176" s="256"/>
      <c r="M176" s="50"/>
      <c r="N176" s="61"/>
      <c r="O176" s="58"/>
      <c r="P176" s="66"/>
      <c r="Q176" s="51"/>
      <c r="R176" s="388"/>
      <c r="S176" s="389"/>
      <c r="T176" s="390"/>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46"/>
        <v>0</v>
      </c>
      <c r="Y176" s="117">
        <f>IF(OR(M176="",Q176="Mut+ext"),0,IF(ISERROR(W176+V176*VLOOKUP(M176,Paramétrage!$C$6:$E$29,3,0))=TRUE,X176,W176+V176*VLOOKUP(M176,Paramétrage!$C$6:$E$29,3,0)))</f>
        <v>0</v>
      </c>
      <c r="Z176" s="424"/>
      <c r="AA176" s="389"/>
      <c r="AB176" s="425"/>
      <c r="AC176" s="213"/>
      <c r="AD176" s="53"/>
      <c r="AE176" s="81">
        <f>IF(G176="",0,IF(K176="",0,IF(SUMIF(G168:G179,G176,O168:O179)=0,0,IF(OR(L176="",K176="obligatoire"),AF176/SUMIF(G168:G179,G176,O168:O179),AF176/(SUMIF(G168:G179,G176,O168:O179)/L176)))))</f>
        <v>0</v>
      </c>
      <c r="AF176" s="23">
        <f t="shared" si="47"/>
        <v>0</v>
      </c>
    </row>
    <row r="177" spans="1:32" hidden="1" x14ac:dyDescent="0.25">
      <c r="A177" s="433"/>
      <c r="B177" s="400"/>
      <c r="C177" s="380"/>
      <c r="D177" s="381"/>
      <c r="E177" s="373"/>
      <c r="F177" s="373"/>
      <c r="G177" s="171"/>
      <c r="H177" s="73"/>
      <c r="I177" s="74"/>
      <c r="J177" s="68"/>
      <c r="K177" s="67"/>
      <c r="L177" s="256"/>
      <c r="M177" s="50"/>
      <c r="N177" s="61"/>
      <c r="O177" s="58"/>
      <c r="P177" s="66"/>
      <c r="Q177" s="51"/>
      <c r="R177" s="388"/>
      <c r="S177" s="389"/>
      <c r="T177" s="390"/>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46"/>
        <v>0</v>
      </c>
      <c r="Y177" s="117">
        <f>IF(OR(M177="",Q177="Mut+ext"),0,IF(ISERROR(W177+V177*VLOOKUP(M177,Paramétrage!$C$6:$E$29,3,0))=TRUE,X177,W177+V177*VLOOKUP(M177,Paramétrage!$C$6:$E$29,3,0)))</f>
        <v>0</v>
      </c>
      <c r="Z177" s="424"/>
      <c r="AA177" s="389"/>
      <c r="AB177" s="425"/>
      <c r="AC177" s="213"/>
      <c r="AD177" s="53"/>
      <c r="AE177" s="81">
        <f>IF(G177="",0,IF(K177="",0,IF(SUMIF(G168:G179,G177,O168:O179)=0,0,IF(OR(L177="",K177="obligatoire"),AF177/SUMIF(G168:G179,G177,O168:O179),AF177/(SUMIF(G168:G179,G177,O168:O179)/L177)))))</f>
        <v>0</v>
      </c>
      <c r="AF177" s="23">
        <f t="shared" si="47"/>
        <v>0</v>
      </c>
    </row>
    <row r="178" spans="1:32" hidden="1" x14ac:dyDescent="0.25">
      <c r="A178" s="433"/>
      <c r="B178" s="400"/>
      <c r="C178" s="380"/>
      <c r="D178" s="381"/>
      <c r="E178" s="373"/>
      <c r="F178" s="373"/>
      <c r="G178" s="171"/>
      <c r="H178" s="73"/>
      <c r="I178" s="74"/>
      <c r="J178" s="68"/>
      <c r="K178" s="67"/>
      <c r="L178" s="256"/>
      <c r="M178" s="50"/>
      <c r="N178" s="61"/>
      <c r="O178" s="58"/>
      <c r="P178" s="66"/>
      <c r="Q178" s="51"/>
      <c r="R178" s="388"/>
      <c r="S178" s="389"/>
      <c r="T178" s="390"/>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46"/>
        <v>0</v>
      </c>
      <c r="Y178" s="117">
        <f>IF(OR(M178="",Q178="Mut+ext"),0,IF(ISERROR(W178+V178*VLOOKUP(M178,Paramétrage!$C$6:$E$29,3,0))=TRUE,X178,W178+V178*VLOOKUP(M178,Paramétrage!$C$6:$E$29,3,0)))</f>
        <v>0</v>
      </c>
      <c r="Z178" s="424"/>
      <c r="AA178" s="389"/>
      <c r="AB178" s="425"/>
      <c r="AC178" s="213"/>
      <c r="AD178" s="53"/>
      <c r="AE178" s="81">
        <f>IF(G178="",0,IF(K178="",0,IF(SUMIF(G168:G179,G178,O168:O179)=0,0,IF(OR(L178="",K178="obligatoire"),AF178/SUMIF(G168:G179,G178,O168:O179),AF178/(SUMIF(G168:G179,G178,O168:O179)/L178)))))</f>
        <v>0</v>
      </c>
      <c r="AF178" s="23">
        <f t="shared" si="47"/>
        <v>0</v>
      </c>
    </row>
    <row r="179" spans="1:32" hidden="1" x14ac:dyDescent="0.25">
      <c r="A179" s="433"/>
      <c r="B179" s="400"/>
      <c r="C179" s="380"/>
      <c r="D179" s="381"/>
      <c r="E179" s="373"/>
      <c r="F179" s="373"/>
      <c r="G179" s="173"/>
      <c r="H179" s="73"/>
      <c r="I179" s="74"/>
      <c r="J179" s="68"/>
      <c r="K179" s="67"/>
      <c r="L179" s="256"/>
      <c r="M179" s="50"/>
      <c r="N179" s="61"/>
      <c r="O179" s="58"/>
      <c r="P179" s="66"/>
      <c r="Q179" s="51"/>
      <c r="R179" s="388"/>
      <c r="S179" s="389"/>
      <c r="T179" s="390"/>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44"/>
        <v>0</v>
      </c>
      <c r="Y179" s="117">
        <f>IF(OR(M179="",Q179="Mut+ext"),0,IF(ISERROR(W179+V179*VLOOKUP(M179,Paramétrage!$C$6:$E$29,3,0))=TRUE,X179,W179+V179*VLOOKUP(M179,Paramétrage!$C$6:$E$29,3,0)))</f>
        <v>0</v>
      </c>
      <c r="Z179" s="424"/>
      <c r="AA179" s="389"/>
      <c r="AB179" s="425"/>
      <c r="AC179" s="174"/>
      <c r="AD179" s="53"/>
      <c r="AE179" s="81">
        <f>IF(G179="",0,IF(K179="",0,IF(SUMIF(G172:G195,G179,O172:O195)=0,0,IF(OR(L179="",K179="obligatoire"),AF179/SUMIF(G172:G195,G179,O172:O195),AF179/(SUMIF(G172:G195,G179,O172:O195)/L179)))))</f>
        <v>0</v>
      </c>
      <c r="AF179" s="23">
        <f t="shared" si="45"/>
        <v>0</v>
      </c>
    </row>
    <row r="180" spans="1:32" hidden="1" x14ac:dyDescent="0.25">
      <c r="A180" s="433"/>
      <c r="B180" s="400"/>
      <c r="C180" s="380"/>
      <c r="D180" s="381"/>
      <c r="E180" s="373"/>
      <c r="F180" s="373"/>
      <c r="G180" s="171"/>
      <c r="H180" s="73"/>
      <c r="I180" s="74"/>
      <c r="J180" s="68"/>
      <c r="K180" s="67"/>
      <c r="L180" s="256"/>
      <c r="M180" s="50"/>
      <c r="N180" s="61"/>
      <c r="O180" s="58"/>
      <c r="P180" s="66"/>
      <c r="Q180" s="51"/>
      <c r="R180" s="388"/>
      <c r="S180" s="389"/>
      <c r="T180" s="390"/>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44"/>
        <v>0</v>
      </c>
      <c r="Y180" s="117">
        <f>IF(OR(M180="",Q180="Mut+ext"),0,IF(ISERROR(W180+V180*VLOOKUP(M180,Paramétrage!$C$6:$E$29,3,0))=TRUE,X180,W180+V180*VLOOKUP(M180,Paramétrage!$C$6:$E$29,3,0)))</f>
        <v>0</v>
      </c>
      <c r="Z180" s="424"/>
      <c r="AA180" s="389"/>
      <c r="AB180" s="425"/>
      <c r="AC180" s="174"/>
      <c r="AD180" s="53"/>
      <c r="AE180" s="81">
        <f>IF(G180="",0,IF(K180="",0,IF(SUMIF(G172:G195,G180,O172:O195)=0,0,IF(OR(L180="",K180="obligatoire"),AF180/SUMIF(G172:G195,G180,O172:O195),AF180/(SUMIF(G172:G195,G180,O172:O195)/L180)))))</f>
        <v>0</v>
      </c>
      <c r="AF180" s="23">
        <f t="shared" si="45"/>
        <v>0</v>
      </c>
    </row>
    <row r="181" spans="1:32" hidden="1" x14ac:dyDescent="0.25">
      <c r="A181" s="433"/>
      <c r="B181" s="400"/>
      <c r="C181" s="380"/>
      <c r="D181" s="381"/>
      <c r="E181" s="373"/>
      <c r="F181" s="373"/>
      <c r="G181" s="171"/>
      <c r="H181" s="73"/>
      <c r="I181" s="74"/>
      <c r="J181" s="68"/>
      <c r="K181" s="67"/>
      <c r="L181" s="256"/>
      <c r="M181" s="50"/>
      <c r="N181" s="61"/>
      <c r="O181" s="58"/>
      <c r="P181" s="66"/>
      <c r="Q181" s="51"/>
      <c r="R181" s="388"/>
      <c r="S181" s="389"/>
      <c r="T181" s="390"/>
      <c r="U181" s="116">
        <f>IF(OR(P181="",M181=Paramétrage!$C$10,M181=Paramétrage!$C$13,M181=Paramétrage!$C$17,M181=Paramétrage!$C$20,M181=Paramétrage!$C$24,M181=Paramétrage!$C$27,AND(M181&lt;&gt;Paramétrage!$C$9,Q181="Mut+ext")),0,ROUNDUP(O181/P181,0))</f>
        <v>0</v>
      </c>
      <c r="V181" s="110">
        <f>IF(OR(M181="",Q181="Mut+ext"),0,IF(VLOOKUP(M181,Paramétrage!$C$6:$E$29,2,0)=0,0,IF(P181="","saisir capacité",N181*U181*VLOOKUP(M181,Paramétrage!$C$6:$E$29,2,0))))</f>
        <v>0</v>
      </c>
      <c r="W181" s="52"/>
      <c r="X181" s="111">
        <f t="shared" si="44"/>
        <v>0</v>
      </c>
      <c r="Y181" s="117">
        <f>IF(OR(M181="",Q181="Mut+ext"),0,IF(ISERROR(W181+V181*VLOOKUP(M181,Paramétrage!$C$6:$E$29,3,0))=TRUE,X181,W181+V181*VLOOKUP(M181,Paramétrage!$C$6:$E$29,3,0)))</f>
        <v>0</v>
      </c>
      <c r="Z181" s="424"/>
      <c r="AA181" s="389"/>
      <c r="AB181" s="425"/>
      <c r="AC181" s="174"/>
      <c r="AD181" s="53"/>
      <c r="AE181" s="81">
        <f>IF(G181="",0,IF(K181="",0,IF(SUMIF(G172:G195,G181,O172:O195)=0,0,IF(OR(L181="",K181="obligatoire"),AF181/SUMIF(G172:G195,G181,O172:O195),AF181/(SUMIF(G172:G195,G181,O172:O195)/L181)))))</f>
        <v>0</v>
      </c>
      <c r="AF181" s="23">
        <f t="shared" si="45"/>
        <v>0</v>
      </c>
    </row>
    <row r="182" spans="1:32" hidden="1" x14ac:dyDescent="0.25">
      <c r="A182" s="433"/>
      <c r="B182" s="400"/>
      <c r="C182" s="380"/>
      <c r="D182" s="381"/>
      <c r="E182" s="373"/>
      <c r="F182" s="373"/>
      <c r="G182" s="171"/>
      <c r="H182" s="73"/>
      <c r="I182" s="74"/>
      <c r="J182" s="68"/>
      <c r="K182" s="67"/>
      <c r="L182" s="256"/>
      <c r="M182" s="50"/>
      <c r="N182" s="61"/>
      <c r="O182" s="58"/>
      <c r="P182" s="66"/>
      <c r="Q182" s="51"/>
      <c r="R182" s="388"/>
      <c r="S182" s="389"/>
      <c r="T182" s="390"/>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si="44"/>
        <v>0</v>
      </c>
      <c r="Y182" s="117">
        <f>IF(OR(M182="",Q182="Mut+ext"),0,IF(ISERROR(W182+V182*VLOOKUP(M182,Paramétrage!$C$6:$E$29,3,0))=TRUE,X182,W182+V182*VLOOKUP(M182,Paramétrage!$C$6:$E$29,3,0)))</f>
        <v>0</v>
      </c>
      <c r="Z182" s="424"/>
      <c r="AA182" s="389"/>
      <c r="AB182" s="425"/>
      <c r="AC182" s="174"/>
      <c r="AD182" s="53"/>
      <c r="AE182" s="81">
        <f>IF(G182="",0,IF(K182="",0,IF(SUMIF(G172:G195,G182,O172:O195)=0,0,IF(OR(L182="",K182="obligatoire"),AF182/SUMIF(G172:G195,G182,O172:O195),AF182/(SUMIF(G172:G195,G182,O172:O195)/L182)))))</f>
        <v>0</v>
      </c>
      <c r="AF182" s="23">
        <f t="shared" si="45"/>
        <v>0</v>
      </c>
    </row>
    <row r="183" spans="1:32" x14ac:dyDescent="0.25">
      <c r="A183" s="433"/>
      <c r="B183" s="400"/>
      <c r="C183" s="380"/>
      <c r="D183" s="381"/>
      <c r="E183" s="373"/>
      <c r="F183" s="373"/>
      <c r="G183" s="249" t="s">
        <v>203</v>
      </c>
      <c r="H183" s="73" t="s">
        <v>158</v>
      </c>
      <c r="I183" s="74" t="s">
        <v>310</v>
      </c>
      <c r="J183" s="68">
        <v>21</v>
      </c>
      <c r="K183" s="67" t="s">
        <v>272</v>
      </c>
      <c r="L183" s="256">
        <v>1</v>
      </c>
      <c r="M183" s="50" t="s">
        <v>0</v>
      </c>
      <c r="N183" s="61">
        <v>21</v>
      </c>
      <c r="O183" s="58">
        <v>20</v>
      </c>
      <c r="P183" s="66">
        <v>40</v>
      </c>
      <c r="Q183" s="51" t="s">
        <v>265</v>
      </c>
      <c r="R183" s="394" t="s">
        <v>388</v>
      </c>
      <c r="S183" s="395"/>
      <c r="T183" s="396"/>
      <c r="U183" s="116"/>
      <c r="V183" s="110"/>
      <c r="W183" s="52"/>
      <c r="X183" s="111"/>
      <c r="Y183" s="117"/>
      <c r="Z183" s="269"/>
      <c r="AA183" s="264"/>
      <c r="AB183" s="270"/>
      <c r="AC183" s="264"/>
      <c r="AD183" s="53"/>
      <c r="AE183" s="81"/>
      <c r="AF183" s="23"/>
    </row>
    <row r="184" spans="1:32" ht="16.2" thickBot="1" x14ac:dyDescent="0.3">
      <c r="A184" s="433"/>
      <c r="B184" s="400"/>
      <c r="C184" s="380"/>
      <c r="D184" s="381"/>
      <c r="E184" s="373"/>
      <c r="F184" s="373"/>
      <c r="G184" s="249" t="s">
        <v>203</v>
      </c>
      <c r="H184" s="294" t="s">
        <v>158</v>
      </c>
      <c r="I184" s="74" t="s">
        <v>412</v>
      </c>
      <c r="J184" s="68">
        <v>21</v>
      </c>
      <c r="K184" s="67" t="s">
        <v>272</v>
      </c>
      <c r="L184" s="256">
        <v>1</v>
      </c>
      <c r="M184" s="289" t="s">
        <v>0</v>
      </c>
      <c r="N184" s="61">
        <v>24</v>
      </c>
      <c r="O184" s="58">
        <v>20</v>
      </c>
      <c r="P184" s="290">
        <v>40</v>
      </c>
      <c r="Q184" s="51" t="s">
        <v>265</v>
      </c>
      <c r="R184" s="271" t="s">
        <v>385</v>
      </c>
      <c r="S184" s="272"/>
      <c r="T184" s="273"/>
      <c r="U184" s="116"/>
      <c r="V184" s="110"/>
      <c r="W184" s="52"/>
      <c r="X184" s="111"/>
      <c r="Y184" s="117"/>
      <c r="Z184" s="269"/>
      <c r="AA184" s="264"/>
      <c r="AB184" s="270"/>
      <c r="AC184" s="264"/>
      <c r="AD184" s="53"/>
      <c r="AE184" s="81"/>
      <c r="AF184" s="23"/>
    </row>
    <row r="185" spans="1:32" ht="16.2" thickBot="1" x14ac:dyDescent="0.3">
      <c r="A185" s="433"/>
      <c r="B185" s="400"/>
      <c r="C185" s="380"/>
      <c r="D185" s="381"/>
      <c r="E185" s="373"/>
      <c r="F185" s="373"/>
      <c r="G185" s="249" t="s">
        <v>203</v>
      </c>
      <c r="H185" s="73" t="s">
        <v>158</v>
      </c>
      <c r="I185" s="74" t="s">
        <v>305</v>
      </c>
      <c r="J185" s="68">
        <v>21</v>
      </c>
      <c r="K185" s="67" t="s">
        <v>272</v>
      </c>
      <c r="L185" s="256">
        <v>1</v>
      </c>
      <c r="M185" s="50" t="s">
        <v>0</v>
      </c>
      <c r="N185" s="61">
        <v>21</v>
      </c>
      <c r="O185" s="58">
        <v>20</v>
      </c>
      <c r="P185" s="72">
        <v>40</v>
      </c>
      <c r="Q185" s="55" t="s">
        <v>265</v>
      </c>
      <c r="R185" s="394" t="s">
        <v>388</v>
      </c>
      <c r="S185" s="395"/>
      <c r="T185" s="396"/>
      <c r="U185" s="116"/>
      <c r="V185" s="110"/>
      <c r="W185" s="52"/>
      <c r="X185" s="111"/>
      <c r="Y185" s="117"/>
      <c r="Z185" s="269"/>
      <c r="AA185" s="264"/>
      <c r="AB185" s="270"/>
      <c r="AC185" s="264"/>
      <c r="AD185" s="53"/>
      <c r="AE185" s="81"/>
      <c r="AF185" s="23"/>
    </row>
    <row r="186" spans="1:32" x14ac:dyDescent="0.25">
      <c r="A186" s="433"/>
      <c r="B186" s="400"/>
      <c r="C186" s="380"/>
      <c r="D186" s="381"/>
      <c r="E186" s="373"/>
      <c r="F186" s="373"/>
      <c r="G186" s="249" t="s">
        <v>203</v>
      </c>
      <c r="H186" s="73" t="s">
        <v>158</v>
      </c>
      <c r="I186" s="74" t="s">
        <v>368</v>
      </c>
      <c r="J186" s="68">
        <v>21</v>
      </c>
      <c r="K186" s="67" t="s">
        <v>272</v>
      </c>
      <c r="L186" s="256">
        <v>1</v>
      </c>
      <c r="M186" s="50" t="s">
        <v>2</v>
      </c>
      <c r="N186" s="61">
        <v>16</v>
      </c>
      <c r="O186" s="58">
        <v>30</v>
      </c>
      <c r="P186" s="72">
        <v>40</v>
      </c>
      <c r="Q186" s="55" t="s">
        <v>265</v>
      </c>
      <c r="R186" s="437" t="s">
        <v>317</v>
      </c>
      <c r="S186" s="438"/>
      <c r="T186" s="439"/>
      <c r="U186" s="116"/>
      <c r="V186" s="110"/>
      <c r="W186" s="52"/>
      <c r="X186" s="111"/>
      <c r="Y186" s="117"/>
      <c r="Z186" s="269"/>
      <c r="AA186" s="264"/>
      <c r="AB186" s="270"/>
      <c r="AC186" s="264"/>
      <c r="AD186" s="53"/>
      <c r="AE186" s="81"/>
      <c r="AF186" s="23"/>
    </row>
    <row r="187" spans="1:32" x14ac:dyDescent="0.25">
      <c r="A187" s="433"/>
      <c r="B187" s="400"/>
      <c r="C187" s="380"/>
      <c r="D187" s="381"/>
      <c r="E187" s="373"/>
      <c r="F187" s="373"/>
      <c r="G187" s="249" t="s">
        <v>203</v>
      </c>
      <c r="H187" s="73" t="s">
        <v>158</v>
      </c>
      <c r="I187" s="74" t="s">
        <v>372</v>
      </c>
      <c r="J187" s="68">
        <v>21</v>
      </c>
      <c r="K187" s="67" t="s">
        <v>272</v>
      </c>
      <c r="L187" s="256">
        <v>1</v>
      </c>
      <c r="M187" s="50" t="s">
        <v>0</v>
      </c>
      <c r="N187" s="61">
        <v>21</v>
      </c>
      <c r="O187" s="58">
        <v>20</v>
      </c>
      <c r="P187" s="66">
        <v>40</v>
      </c>
      <c r="Q187" s="51" t="s">
        <v>265</v>
      </c>
      <c r="R187" s="388" t="s">
        <v>318</v>
      </c>
      <c r="S187" s="389"/>
      <c r="T187" s="390"/>
      <c r="U187" s="116"/>
      <c r="V187" s="110"/>
      <c r="W187" s="52"/>
      <c r="X187" s="111"/>
      <c r="Y187" s="117"/>
      <c r="Z187" s="269"/>
      <c r="AA187" s="264"/>
      <c r="AB187" s="270"/>
      <c r="AC187" s="264"/>
      <c r="AD187" s="53"/>
      <c r="AE187" s="81"/>
      <c r="AF187" s="23"/>
    </row>
    <row r="188" spans="1:32" x14ac:dyDescent="0.25">
      <c r="A188" s="433"/>
      <c r="B188" s="400"/>
      <c r="C188" s="380"/>
      <c r="D188" s="381"/>
      <c r="E188" s="373"/>
      <c r="F188" s="373"/>
      <c r="G188" s="249" t="s">
        <v>203</v>
      </c>
      <c r="H188" s="73" t="s">
        <v>158</v>
      </c>
      <c r="I188" s="74" t="s">
        <v>373</v>
      </c>
      <c r="J188" s="68">
        <v>21</v>
      </c>
      <c r="K188" s="67" t="s">
        <v>272</v>
      </c>
      <c r="L188" s="256">
        <v>1</v>
      </c>
      <c r="M188" s="50" t="s">
        <v>0</v>
      </c>
      <c r="N188" s="61">
        <v>21</v>
      </c>
      <c r="O188" s="58">
        <v>20</v>
      </c>
      <c r="P188" s="66">
        <v>40</v>
      </c>
      <c r="Q188" s="51" t="s">
        <v>265</v>
      </c>
      <c r="R188" s="388" t="s">
        <v>319</v>
      </c>
      <c r="S188" s="389"/>
      <c r="T188" s="390"/>
      <c r="U188" s="116"/>
      <c r="V188" s="110"/>
      <c r="W188" s="52"/>
      <c r="X188" s="111"/>
      <c r="Y188" s="117"/>
      <c r="Z188" s="269"/>
      <c r="AA188" s="264"/>
      <c r="AB188" s="270"/>
      <c r="AC188" s="264"/>
      <c r="AD188" s="53"/>
      <c r="AE188" s="81"/>
      <c r="AF188" s="23"/>
    </row>
    <row r="189" spans="1:32" x14ac:dyDescent="0.25">
      <c r="A189" s="433"/>
      <c r="B189" s="400"/>
      <c r="C189" s="380"/>
      <c r="D189" s="381"/>
      <c r="E189" s="373"/>
      <c r="F189" s="373"/>
      <c r="G189" s="249" t="s">
        <v>203</v>
      </c>
      <c r="H189" s="73" t="s">
        <v>158</v>
      </c>
      <c r="I189" s="74" t="s">
        <v>393</v>
      </c>
      <c r="J189" s="68" t="s">
        <v>81</v>
      </c>
      <c r="K189" s="67" t="s">
        <v>272</v>
      </c>
      <c r="L189" s="256">
        <v>1</v>
      </c>
      <c r="M189" s="50" t="s">
        <v>0</v>
      </c>
      <c r="N189" s="61">
        <v>21</v>
      </c>
      <c r="O189" s="58">
        <v>20</v>
      </c>
      <c r="P189" s="290">
        <v>40</v>
      </c>
      <c r="Q189" s="51" t="s">
        <v>265</v>
      </c>
      <c r="R189" s="263" t="s">
        <v>392</v>
      </c>
      <c r="S189" s="272"/>
      <c r="T189" s="273"/>
      <c r="U189" s="116"/>
      <c r="V189" s="110"/>
      <c r="W189" s="52"/>
      <c r="X189" s="111"/>
      <c r="Y189" s="117"/>
      <c r="Z189" s="269"/>
      <c r="AA189" s="264"/>
      <c r="AB189" s="270"/>
      <c r="AC189" s="264"/>
      <c r="AD189" s="53"/>
      <c r="AE189" s="81"/>
      <c r="AF189" s="23"/>
    </row>
    <row r="190" spans="1:32" x14ac:dyDescent="0.25">
      <c r="A190" s="433"/>
      <c r="B190" s="400"/>
      <c r="C190" s="380"/>
      <c r="D190" s="381"/>
      <c r="E190" s="373"/>
      <c r="F190" s="373"/>
      <c r="G190" s="249" t="s">
        <v>203</v>
      </c>
      <c r="H190" s="73" t="s">
        <v>158</v>
      </c>
      <c r="I190" s="74" t="s">
        <v>397</v>
      </c>
      <c r="J190" s="68" t="s">
        <v>81</v>
      </c>
      <c r="K190" s="67" t="s">
        <v>272</v>
      </c>
      <c r="L190" s="256">
        <v>1</v>
      </c>
      <c r="M190" s="50" t="s">
        <v>0</v>
      </c>
      <c r="N190" s="61">
        <v>21</v>
      </c>
      <c r="O190" s="58">
        <v>20</v>
      </c>
      <c r="P190" s="290">
        <v>40</v>
      </c>
      <c r="Q190" s="51" t="s">
        <v>265</v>
      </c>
      <c r="R190" s="263" t="s">
        <v>385</v>
      </c>
      <c r="S190" s="272"/>
      <c r="T190" s="273"/>
      <c r="U190" s="116"/>
      <c r="V190" s="110"/>
      <c r="W190" s="52"/>
      <c r="X190" s="111"/>
      <c r="Y190" s="117"/>
      <c r="Z190" s="269"/>
      <c r="AA190" s="264"/>
      <c r="AB190" s="270"/>
      <c r="AC190" s="264"/>
      <c r="AD190" s="53"/>
      <c r="AE190" s="81"/>
      <c r="AF190" s="23"/>
    </row>
    <row r="191" spans="1:32" x14ac:dyDescent="0.25">
      <c r="A191" s="433"/>
      <c r="B191" s="400"/>
      <c r="C191" s="380"/>
      <c r="D191" s="381"/>
      <c r="E191" s="373"/>
      <c r="F191" s="373"/>
      <c r="G191" s="249" t="s">
        <v>203</v>
      </c>
      <c r="H191" s="73" t="s">
        <v>158</v>
      </c>
      <c r="I191" s="74" t="s">
        <v>398</v>
      </c>
      <c r="J191" s="68" t="s">
        <v>81</v>
      </c>
      <c r="K191" s="67" t="s">
        <v>272</v>
      </c>
      <c r="L191" s="256">
        <v>1</v>
      </c>
      <c r="M191" s="50" t="s">
        <v>0</v>
      </c>
      <c r="N191" s="61">
        <v>21</v>
      </c>
      <c r="O191" s="58">
        <v>20</v>
      </c>
      <c r="P191" s="290">
        <v>40</v>
      </c>
      <c r="Q191" s="51" t="s">
        <v>265</v>
      </c>
      <c r="R191" s="263" t="s">
        <v>392</v>
      </c>
      <c r="S191" s="272"/>
      <c r="T191" s="273"/>
      <c r="U191" s="116"/>
      <c r="V191" s="110"/>
      <c r="W191" s="52"/>
      <c r="X191" s="111"/>
      <c r="Y191" s="117"/>
      <c r="Z191" s="269"/>
      <c r="AA191" s="264"/>
      <c r="AB191" s="270"/>
      <c r="AC191" s="264"/>
      <c r="AD191" s="53"/>
      <c r="AE191" s="81"/>
      <c r="AF191" s="23"/>
    </row>
    <row r="192" spans="1:32" x14ac:dyDescent="0.25">
      <c r="A192" s="433"/>
      <c r="B192" s="400"/>
      <c r="C192" s="380"/>
      <c r="D192" s="381"/>
      <c r="E192" s="373"/>
      <c r="F192" s="373"/>
      <c r="G192" s="249" t="s">
        <v>203</v>
      </c>
      <c r="H192" s="73" t="s">
        <v>158</v>
      </c>
      <c r="I192" s="74" t="s">
        <v>384</v>
      </c>
      <c r="J192" s="68">
        <v>21</v>
      </c>
      <c r="K192" s="67" t="s">
        <v>272</v>
      </c>
      <c r="L192" s="49">
        <v>1</v>
      </c>
      <c r="M192" s="50" t="s">
        <v>0</v>
      </c>
      <c r="N192" s="61">
        <v>21</v>
      </c>
      <c r="O192" s="58">
        <v>20</v>
      </c>
      <c r="P192" s="290">
        <v>40</v>
      </c>
      <c r="Q192" s="51" t="s">
        <v>265</v>
      </c>
      <c r="R192" s="263" t="s">
        <v>385</v>
      </c>
      <c r="S192" s="272"/>
      <c r="T192" s="273"/>
      <c r="U192" s="116"/>
      <c r="V192" s="110"/>
      <c r="W192" s="52"/>
      <c r="X192" s="111"/>
      <c r="Y192" s="117"/>
      <c r="Z192" s="269"/>
      <c r="AA192" s="264"/>
      <c r="AB192" s="270"/>
      <c r="AC192" s="264"/>
      <c r="AD192" s="53"/>
      <c r="AE192" s="81"/>
      <c r="AF192" s="23"/>
    </row>
    <row r="193" spans="1:32" x14ac:dyDescent="0.25">
      <c r="A193" s="433"/>
      <c r="B193" s="400"/>
      <c r="C193" s="380"/>
      <c r="D193" s="381"/>
      <c r="E193" s="373"/>
      <c r="F193" s="373"/>
      <c r="G193" s="249" t="s">
        <v>203</v>
      </c>
      <c r="H193" s="73" t="s">
        <v>158</v>
      </c>
      <c r="I193" s="74" t="s">
        <v>386</v>
      </c>
      <c r="J193" s="68">
        <v>21</v>
      </c>
      <c r="K193" s="67" t="s">
        <v>272</v>
      </c>
      <c r="L193" s="49">
        <v>1</v>
      </c>
      <c r="M193" s="50" t="s">
        <v>0</v>
      </c>
      <c r="N193" s="61">
        <v>21</v>
      </c>
      <c r="O193" s="58">
        <v>20</v>
      </c>
      <c r="P193" s="66">
        <v>40</v>
      </c>
      <c r="Q193" s="51" t="s">
        <v>265</v>
      </c>
      <c r="R193" s="266" t="s">
        <v>387</v>
      </c>
      <c r="S193" s="272"/>
      <c r="T193" s="273"/>
      <c r="U193" s="116"/>
      <c r="V193" s="110"/>
      <c r="W193" s="52"/>
      <c r="X193" s="111"/>
      <c r="Y193" s="117"/>
      <c r="Z193" s="269"/>
      <c r="AA193" s="264"/>
      <c r="AB193" s="270"/>
      <c r="AC193" s="264"/>
      <c r="AD193" s="53"/>
      <c r="AE193" s="81"/>
      <c r="AF193" s="23"/>
    </row>
    <row r="194" spans="1:32" ht="16.2" thickBot="1" x14ac:dyDescent="0.3">
      <c r="A194" s="433"/>
      <c r="B194" s="400"/>
      <c r="C194" s="380"/>
      <c r="D194" s="381"/>
      <c r="E194" s="373"/>
      <c r="F194" s="373"/>
      <c r="G194" s="249" t="s">
        <v>203</v>
      </c>
      <c r="H194" s="305" t="s">
        <v>158</v>
      </c>
      <c r="I194" s="175" t="s">
        <v>420</v>
      </c>
      <c r="J194" s="68">
        <v>21</v>
      </c>
      <c r="K194" s="67" t="s">
        <v>272</v>
      </c>
      <c r="L194" s="49">
        <v>2</v>
      </c>
      <c r="M194" s="306" t="s">
        <v>0</v>
      </c>
      <c r="N194" s="61">
        <v>21</v>
      </c>
      <c r="O194" s="59">
        <v>20</v>
      </c>
      <c r="P194" s="66">
        <v>40</v>
      </c>
      <c r="Q194" s="51" t="s">
        <v>265</v>
      </c>
      <c r="R194" s="277" t="s">
        <v>421</v>
      </c>
      <c r="S194" s="284"/>
      <c r="T194" s="285"/>
      <c r="U194" s="116"/>
      <c r="V194" s="110"/>
      <c r="W194" s="52"/>
      <c r="X194" s="111"/>
      <c r="Y194" s="117"/>
      <c r="Z194" s="282"/>
      <c r="AA194" s="278"/>
      <c r="AB194" s="283"/>
      <c r="AC194" s="278"/>
      <c r="AD194" s="53"/>
      <c r="AE194" s="81"/>
      <c r="AF194" s="23"/>
    </row>
    <row r="195" spans="1:32" x14ac:dyDescent="0.25">
      <c r="A195" s="433"/>
      <c r="B195" s="400"/>
      <c r="C195" s="382"/>
      <c r="D195" s="383"/>
      <c r="E195" s="374"/>
      <c r="F195" s="374"/>
      <c r="G195" s="249" t="s">
        <v>203</v>
      </c>
      <c r="H195" s="73" t="s">
        <v>158</v>
      </c>
      <c r="I195" s="74" t="s">
        <v>390</v>
      </c>
      <c r="J195" s="68" t="s">
        <v>152</v>
      </c>
      <c r="K195" s="67" t="s">
        <v>272</v>
      </c>
      <c r="L195" s="49">
        <v>1</v>
      </c>
      <c r="M195" s="50" t="s">
        <v>0</v>
      </c>
      <c r="N195" s="61">
        <v>21</v>
      </c>
      <c r="O195" s="58">
        <v>20</v>
      </c>
      <c r="P195" s="72">
        <v>40</v>
      </c>
      <c r="Q195" s="55" t="s">
        <v>265</v>
      </c>
      <c r="R195" s="388" t="s">
        <v>391</v>
      </c>
      <c r="S195" s="389"/>
      <c r="T195" s="390"/>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si="44"/>
        <v>0</v>
      </c>
      <c r="Y195" s="117">
        <f>IF(OR(M195="",Q195="Mut+ext"),0,IF(ISERROR(W195+V195*VLOOKUP(M195,Paramétrage!$C$6:$E$29,3,0))=TRUE,X195,W195+V195*VLOOKUP(M195,Paramétrage!$C$6:$E$29,3,0)))</f>
        <v>0</v>
      </c>
      <c r="Z195" s="424"/>
      <c r="AA195" s="389"/>
      <c r="AB195" s="425"/>
      <c r="AC195" s="174"/>
      <c r="AD195" s="53"/>
      <c r="AE195" s="81">
        <f>IF(G195="",0,IF(K195="",0,IF(SUMIF(G172:G195,G195,O172:O195)=0,0,IF(OR(L195="",K195="obligatoire"),AF195/SUMIF(G172:G195,G195,O172:O195),AF195/(SUMIF(G172:G195,G195,O172:O195)/L195)))))</f>
        <v>1.3548387096774193</v>
      </c>
      <c r="AF195" s="23">
        <f t="shared" si="45"/>
        <v>420</v>
      </c>
    </row>
    <row r="196" spans="1:32" x14ac:dyDescent="0.25">
      <c r="A196" s="433"/>
      <c r="B196" s="400"/>
      <c r="C196" s="185"/>
      <c r="D196" s="96"/>
      <c r="E196" s="95"/>
      <c r="F196" s="96"/>
      <c r="G196" s="96"/>
      <c r="H196" s="179"/>
      <c r="I196" s="177"/>
      <c r="J196" s="98"/>
      <c r="K196" s="97"/>
      <c r="L196" s="99"/>
      <c r="M196" s="100"/>
      <c r="N196" s="101">
        <f>AE196</f>
        <v>55.209677419354833</v>
      </c>
      <c r="O196" s="102"/>
      <c r="P196" s="102"/>
      <c r="Q196" s="105"/>
      <c r="R196" s="103"/>
      <c r="S196" s="103"/>
      <c r="T196" s="104"/>
      <c r="U196" s="160"/>
      <c r="V196" s="106">
        <f>SUM(V172:V195)</f>
        <v>84</v>
      </c>
      <c r="W196" s="107">
        <f>SUM(W172:W195)</f>
        <v>0</v>
      </c>
      <c r="X196" s="108">
        <f>SUM(X172:X195)</f>
        <v>84</v>
      </c>
      <c r="Y196" s="109">
        <f>SUM(Y172:Y195)</f>
        <v>84</v>
      </c>
      <c r="Z196" s="161"/>
      <c r="AA196" s="162"/>
      <c r="AB196" s="163"/>
      <c r="AC196" s="164"/>
      <c r="AD196" s="165"/>
      <c r="AE196" s="166">
        <f>SUM(AE172:AE195)</f>
        <v>55.209677419354833</v>
      </c>
      <c r="AF196" s="167">
        <f>SUM(AF172:AF195)</f>
        <v>1806</v>
      </c>
    </row>
    <row r="197" spans="1:32" ht="15.45" customHeight="1" x14ac:dyDescent="0.25">
      <c r="A197" s="433"/>
      <c r="B197" s="400" t="s">
        <v>127</v>
      </c>
      <c r="C197" s="426" t="s">
        <v>296</v>
      </c>
      <c r="D197" s="379"/>
      <c r="E197" s="373">
        <v>4</v>
      </c>
      <c r="F197" s="373" t="s">
        <v>257</v>
      </c>
      <c r="G197" s="172" t="s">
        <v>205</v>
      </c>
      <c r="H197" s="56" t="s">
        <v>158</v>
      </c>
      <c r="I197" s="74" t="s">
        <v>297</v>
      </c>
      <c r="J197" s="68" t="s">
        <v>152</v>
      </c>
      <c r="K197" s="67" t="s">
        <v>257</v>
      </c>
      <c r="L197" s="49"/>
      <c r="M197" s="50" t="s">
        <v>140</v>
      </c>
      <c r="N197" s="61">
        <v>105</v>
      </c>
      <c r="O197" s="58">
        <v>20</v>
      </c>
      <c r="P197" s="66">
        <v>20</v>
      </c>
      <c r="Q197" s="55" t="s">
        <v>269</v>
      </c>
      <c r="R197" s="388"/>
      <c r="S197" s="389"/>
      <c r="T197" s="390"/>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ref="X197:X208" si="48">IF(OR(M197="",Q197="Mut+ext"),0,IF(ISERROR(V197+W197)=TRUE,V197,V197+W197))</f>
        <v>0</v>
      </c>
      <c r="Y197" s="117">
        <f>IF(OR(M197="",Q197="Mut+ext"),0,IF(ISERROR(W197+V197*VLOOKUP(M197,Paramétrage!$C$6:$E$29,3,0))=TRUE,X197,W197+V197*VLOOKUP(M197,Paramétrage!$C$6:$E$29,3,0)))</f>
        <v>0</v>
      </c>
      <c r="Z197" s="424"/>
      <c r="AA197" s="389"/>
      <c r="AB197" s="425"/>
      <c r="AC197" s="174"/>
      <c r="AD197" s="54"/>
      <c r="AE197" s="81">
        <f>IF(G197="",0,IF(K197="",0,IF(SUMIF(G197:G208,G197,O197:O208)=0,0,IF(OR(L197="",K197="obligatoire"),AF197/SUMIF(G197:G208,G197,O197:O208),AF197/(SUMIF(G197:G208,G197,O197:O208)/L197)))))</f>
        <v>105</v>
      </c>
      <c r="AF197" s="22">
        <f t="shared" ref="AF197:AF208" si="49">N197*O197</f>
        <v>2100</v>
      </c>
    </row>
    <row r="198" spans="1:32" x14ac:dyDescent="0.25">
      <c r="A198" s="433"/>
      <c r="B198" s="400"/>
      <c r="C198" s="380"/>
      <c r="D198" s="381"/>
      <c r="E198" s="373"/>
      <c r="F198" s="373"/>
      <c r="G198" s="171" t="s">
        <v>206</v>
      </c>
      <c r="H198" s="48" t="s">
        <v>158</v>
      </c>
      <c r="I198" s="74" t="s">
        <v>298</v>
      </c>
      <c r="J198" s="68" t="s">
        <v>152</v>
      </c>
      <c r="K198" s="67" t="s">
        <v>257</v>
      </c>
      <c r="L198" s="49"/>
      <c r="M198" s="50" t="s">
        <v>140</v>
      </c>
      <c r="N198" s="61">
        <v>50</v>
      </c>
      <c r="O198" s="58">
        <v>20</v>
      </c>
      <c r="P198" s="66">
        <v>20</v>
      </c>
      <c r="Q198" s="55" t="s">
        <v>269</v>
      </c>
      <c r="R198" s="388"/>
      <c r="S198" s="389"/>
      <c r="T198" s="390"/>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48"/>
        <v>0</v>
      </c>
      <c r="Y198" s="117">
        <f>IF(OR(M198="",Q198="Mut+ext"),0,IF(ISERROR(W198+V198*VLOOKUP(M198,Paramétrage!$C$6:$E$29,3,0))=TRUE,X198,W198+V198*VLOOKUP(M198,Paramétrage!$C$6:$E$29,3,0)))</f>
        <v>0</v>
      </c>
      <c r="Z198" s="424"/>
      <c r="AA198" s="389"/>
      <c r="AB198" s="425"/>
      <c r="AC198" s="174"/>
      <c r="AD198" s="53"/>
      <c r="AE198" s="81">
        <f>IF(G198="",0,IF(K198="",0,IF(SUMIF(G197:G208,G198,O197:O208)=0,0,IF(OR(L198="",K198="obligatoire"),AF198/SUMIF(G197:G208,G198,O197:O208),AF198/(SUMIF(G197:G208,G198,O197:O208)/L198)))))</f>
        <v>50</v>
      </c>
      <c r="AF198" s="23">
        <f t="shared" si="49"/>
        <v>1000</v>
      </c>
    </row>
    <row r="199" spans="1:32" hidden="1" x14ac:dyDescent="0.25">
      <c r="A199" s="433"/>
      <c r="B199" s="400"/>
      <c r="C199" s="380"/>
      <c r="D199" s="381"/>
      <c r="E199" s="373"/>
      <c r="F199" s="373"/>
      <c r="G199" s="171"/>
      <c r="H199" s="48"/>
      <c r="I199" s="74"/>
      <c r="J199" s="68"/>
      <c r="K199" s="67"/>
      <c r="L199" s="49"/>
      <c r="M199" s="50"/>
      <c r="N199" s="61"/>
      <c r="O199" s="58"/>
      <c r="P199" s="66"/>
      <c r="Q199" s="51"/>
      <c r="R199" s="388"/>
      <c r="S199" s="389"/>
      <c r="T199" s="390"/>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ref="X199:X202" si="50">IF(OR(M199="",Q199="Mut+ext"),0,IF(ISERROR(V199+W199)=TRUE,V199,V199+W199))</f>
        <v>0</v>
      </c>
      <c r="Y199" s="117">
        <f>IF(OR(M199="",Q199="Mut+ext"),0,IF(ISERROR(W199+V199*VLOOKUP(M199,Paramétrage!$C$6:$E$29,3,0))=TRUE,X199,W199+V199*VLOOKUP(M199,Paramétrage!$C$6:$E$29,3,0)))</f>
        <v>0</v>
      </c>
      <c r="Z199" s="424"/>
      <c r="AA199" s="389"/>
      <c r="AB199" s="425"/>
      <c r="AC199" s="213"/>
      <c r="AD199" s="53"/>
      <c r="AE199" s="81">
        <f>IF(G199="",0,IF(K199="",0,IF(SUMIF(G181:G204,G199,O181:O204)=0,0,IF(OR(L199="",K199="obligatoire"),AF199/SUMIF(G181:G204,G199,O181:O204),AF199/(SUMIF(G181:G204,G199,O181:O204)/L199)))))</f>
        <v>0</v>
      </c>
      <c r="AF199" s="23">
        <f t="shared" ref="AF199:AF202" si="51">N199*O199</f>
        <v>0</v>
      </c>
    </row>
    <row r="200" spans="1:32" hidden="1" x14ac:dyDescent="0.25">
      <c r="A200" s="433"/>
      <c r="B200" s="400"/>
      <c r="C200" s="380"/>
      <c r="D200" s="381"/>
      <c r="E200" s="373"/>
      <c r="F200" s="373"/>
      <c r="G200" s="212"/>
      <c r="H200" s="48"/>
      <c r="I200" s="74"/>
      <c r="J200" s="68"/>
      <c r="K200" s="67"/>
      <c r="L200" s="49"/>
      <c r="M200" s="50"/>
      <c r="N200" s="61"/>
      <c r="O200" s="58"/>
      <c r="P200" s="66"/>
      <c r="Q200" s="51"/>
      <c r="R200" s="388"/>
      <c r="S200" s="389"/>
      <c r="T200" s="390"/>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50"/>
        <v>0</v>
      </c>
      <c r="Y200" s="117">
        <f>IF(OR(M200="",Q200="Mut+ext"),0,IF(ISERROR(W200+V200*VLOOKUP(M200,Paramétrage!$C$6:$E$29,3,0))=TRUE,X200,W200+V200*VLOOKUP(M200,Paramétrage!$C$6:$E$29,3,0)))</f>
        <v>0</v>
      </c>
      <c r="Z200" s="424"/>
      <c r="AA200" s="389"/>
      <c r="AB200" s="425"/>
      <c r="AC200" s="213"/>
      <c r="AD200" s="53"/>
      <c r="AE200" s="81">
        <f>IF(G200="",0,IF(K200="",0,IF(SUMIF(G181:G204,G200,O181:O204)=0,0,IF(OR(L200="",K200="obligatoire"),AF200/SUMIF(G181:G204,G200,O181:O204),AF200/(SUMIF(G181:G204,G200,O181:O204)/L200)))))</f>
        <v>0</v>
      </c>
      <c r="AF200" s="23">
        <f t="shared" si="51"/>
        <v>0</v>
      </c>
    </row>
    <row r="201" spans="1:32" hidden="1" x14ac:dyDescent="0.25">
      <c r="A201" s="433"/>
      <c r="B201" s="400"/>
      <c r="C201" s="380"/>
      <c r="D201" s="381"/>
      <c r="E201" s="373"/>
      <c r="F201" s="373"/>
      <c r="G201" s="171"/>
      <c r="H201" s="48"/>
      <c r="I201" s="74"/>
      <c r="J201" s="68"/>
      <c r="K201" s="67"/>
      <c r="L201" s="49"/>
      <c r="M201" s="50"/>
      <c r="N201" s="61"/>
      <c r="O201" s="58"/>
      <c r="P201" s="66"/>
      <c r="Q201" s="51"/>
      <c r="R201" s="388"/>
      <c r="S201" s="389"/>
      <c r="T201" s="390"/>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50"/>
        <v>0</v>
      </c>
      <c r="Y201" s="117">
        <f>IF(OR(M201="",Q201="Mut+ext"),0,IF(ISERROR(W201+V201*VLOOKUP(M201,Paramétrage!$C$6:$E$29,3,0))=TRUE,X201,W201+V201*VLOOKUP(M201,Paramétrage!$C$6:$E$29,3,0)))</f>
        <v>0</v>
      </c>
      <c r="Z201" s="424"/>
      <c r="AA201" s="389"/>
      <c r="AB201" s="425"/>
      <c r="AC201" s="213"/>
      <c r="AD201" s="53"/>
      <c r="AE201" s="81">
        <f>IF(G201="",0,IF(K201="",0,IF(SUMIF(G181:G204,G201,O181:O204)=0,0,IF(OR(L201="",K201="obligatoire"),AF201/SUMIF(G181:G204,G201,O181:O204),AF201/(SUMIF(G181:G204,G201,O181:O204)/L201)))))</f>
        <v>0</v>
      </c>
      <c r="AF201" s="23">
        <f t="shared" si="51"/>
        <v>0</v>
      </c>
    </row>
    <row r="202" spans="1:32" hidden="1" x14ac:dyDescent="0.25">
      <c r="A202" s="433"/>
      <c r="B202" s="400"/>
      <c r="C202" s="380"/>
      <c r="D202" s="381"/>
      <c r="E202" s="373"/>
      <c r="F202" s="373"/>
      <c r="G202" s="171"/>
      <c r="H202" s="48"/>
      <c r="I202" s="74"/>
      <c r="J202" s="68"/>
      <c r="K202" s="67"/>
      <c r="L202" s="49"/>
      <c r="M202" s="50"/>
      <c r="N202" s="61"/>
      <c r="O202" s="58"/>
      <c r="P202" s="66"/>
      <c r="Q202" s="51"/>
      <c r="R202" s="388"/>
      <c r="S202" s="389"/>
      <c r="T202" s="390"/>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50"/>
        <v>0</v>
      </c>
      <c r="Y202" s="117">
        <f>IF(OR(M202="",Q202="Mut+ext"),0,IF(ISERROR(W202+V202*VLOOKUP(M202,Paramétrage!$C$6:$E$29,3,0))=TRUE,X202,W202+V202*VLOOKUP(M202,Paramétrage!$C$6:$E$29,3,0)))</f>
        <v>0</v>
      </c>
      <c r="Z202" s="424"/>
      <c r="AA202" s="389"/>
      <c r="AB202" s="425"/>
      <c r="AC202" s="213"/>
      <c r="AD202" s="53"/>
      <c r="AE202" s="81">
        <f>IF(G202="",0,IF(K202="",0,IF(SUMIF(G181:G204,G202,O181:O204)=0,0,IF(OR(L202="",K202="obligatoire"),AF202/SUMIF(G181:G204,G202,O181:O204),AF202/(SUMIF(G181:G204,G202,O181:O204)/L202)))))</f>
        <v>0</v>
      </c>
      <c r="AF202" s="23">
        <f t="shared" si="51"/>
        <v>0</v>
      </c>
    </row>
    <row r="203" spans="1:32" hidden="1" x14ac:dyDescent="0.25">
      <c r="A203" s="433"/>
      <c r="B203" s="400"/>
      <c r="C203" s="380"/>
      <c r="D203" s="381"/>
      <c r="E203" s="373"/>
      <c r="F203" s="373"/>
      <c r="G203" s="171"/>
      <c r="H203" s="48"/>
      <c r="I203" s="74"/>
      <c r="J203" s="68"/>
      <c r="K203" s="67"/>
      <c r="L203" s="49"/>
      <c r="M203" s="50"/>
      <c r="N203" s="61"/>
      <c r="O203" s="58"/>
      <c r="P203" s="66"/>
      <c r="Q203" s="51"/>
      <c r="R203" s="388"/>
      <c r="S203" s="389"/>
      <c r="T203" s="390"/>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48"/>
        <v>0</v>
      </c>
      <c r="Y203" s="117">
        <f>IF(OR(M203="",Q203="Mut+ext"),0,IF(ISERROR(W203+V203*VLOOKUP(M203,Paramétrage!$C$6:$E$29,3,0))=TRUE,X203,W203+V203*VLOOKUP(M203,Paramétrage!$C$6:$E$29,3,0)))</f>
        <v>0</v>
      </c>
      <c r="Z203" s="424"/>
      <c r="AA203" s="389"/>
      <c r="AB203" s="425"/>
      <c r="AC203" s="174"/>
      <c r="AD203" s="53"/>
      <c r="AE203" s="81">
        <f>IF(G203="",0,IF(K203="",0,IF(SUMIF(G197:G208,G203,O197:O208)=0,0,IF(OR(L203="",K203="obligatoire"),AF203/SUMIF(G197:G208,G203,O197:O208),AF203/(SUMIF(G197:G208,G203,O197:O208)/L203)))))</f>
        <v>0</v>
      </c>
      <c r="AF203" s="23">
        <f t="shared" si="49"/>
        <v>0</v>
      </c>
    </row>
    <row r="204" spans="1:32" hidden="1" x14ac:dyDescent="0.25">
      <c r="A204" s="433"/>
      <c r="B204" s="400"/>
      <c r="C204" s="380"/>
      <c r="D204" s="381"/>
      <c r="E204" s="373"/>
      <c r="F204" s="373"/>
      <c r="G204" s="173"/>
      <c r="H204" s="48"/>
      <c r="I204" s="74"/>
      <c r="J204" s="68"/>
      <c r="K204" s="67"/>
      <c r="L204" s="49"/>
      <c r="M204" s="50"/>
      <c r="N204" s="61"/>
      <c r="O204" s="58"/>
      <c r="P204" s="66"/>
      <c r="Q204" s="51"/>
      <c r="R204" s="388"/>
      <c r="S204" s="389"/>
      <c r="T204" s="390"/>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48"/>
        <v>0</v>
      </c>
      <c r="Y204" s="117">
        <f>IF(OR(M204="",Q204="Mut+ext"),0,IF(ISERROR(W204+V204*VLOOKUP(M204,Paramétrage!$C$6:$E$29,3,0))=TRUE,X204,W204+V204*VLOOKUP(M204,Paramétrage!$C$6:$E$29,3,0)))</f>
        <v>0</v>
      </c>
      <c r="Z204" s="424"/>
      <c r="AA204" s="389"/>
      <c r="AB204" s="425"/>
      <c r="AC204" s="174"/>
      <c r="AD204" s="53"/>
      <c r="AE204" s="81">
        <f>IF(G204="",0,IF(K204="",0,IF(SUMIF(G197:G208,G204,O197:O208)=0,0,IF(OR(L204="",K204="obligatoire"),AF204/SUMIF(G197:G208,G204,O197:O208),AF204/(SUMIF(G197:G208,G204,O197:O208)/L204)))))</f>
        <v>0</v>
      </c>
      <c r="AF204" s="23">
        <f t="shared" si="49"/>
        <v>0</v>
      </c>
    </row>
    <row r="205" spans="1:32" hidden="1" x14ac:dyDescent="0.25">
      <c r="A205" s="433"/>
      <c r="B205" s="400"/>
      <c r="C205" s="380"/>
      <c r="D205" s="381"/>
      <c r="E205" s="373"/>
      <c r="F205" s="373"/>
      <c r="G205" s="171"/>
      <c r="H205" s="73"/>
      <c r="I205" s="74"/>
      <c r="J205" s="68"/>
      <c r="K205" s="67"/>
      <c r="L205" s="49"/>
      <c r="M205" s="50"/>
      <c r="N205" s="61"/>
      <c r="O205" s="58"/>
      <c r="P205" s="66"/>
      <c r="Q205" s="51"/>
      <c r="R205" s="388"/>
      <c r="S205" s="389"/>
      <c r="T205" s="390"/>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48"/>
        <v>0</v>
      </c>
      <c r="Y205" s="117">
        <f>IF(OR(M205="",Q205="Mut+ext"),0,IF(ISERROR(W205+V205*VLOOKUP(M205,Paramétrage!$C$6:$E$29,3,0))=TRUE,X205,W205+V205*VLOOKUP(M205,Paramétrage!$C$6:$E$29,3,0)))</f>
        <v>0</v>
      </c>
      <c r="Z205" s="424"/>
      <c r="AA205" s="389"/>
      <c r="AB205" s="425"/>
      <c r="AC205" s="174"/>
      <c r="AD205" s="53"/>
      <c r="AE205" s="81">
        <f>IF(G205="",0,IF(K205="",0,IF(SUMIF(G197:G208,G205,O197:O208)=0,0,IF(OR(L205="",K205="obligatoire"),AF205/SUMIF(G197:G208,G205,O197:O208),AF205/(SUMIF(G197:G208,G205,O197:O208)/L205)))))</f>
        <v>0</v>
      </c>
      <c r="AF205" s="23">
        <f t="shared" si="49"/>
        <v>0</v>
      </c>
    </row>
    <row r="206" spans="1:32" hidden="1" x14ac:dyDescent="0.25">
      <c r="A206" s="433"/>
      <c r="B206" s="400"/>
      <c r="C206" s="380"/>
      <c r="D206" s="381"/>
      <c r="E206" s="373"/>
      <c r="F206" s="373"/>
      <c r="G206" s="171"/>
      <c r="H206" s="73"/>
      <c r="I206" s="74"/>
      <c r="J206" s="68"/>
      <c r="K206" s="67"/>
      <c r="L206" s="49"/>
      <c r="M206" s="50"/>
      <c r="N206" s="61"/>
      <c r="O206" s="58"/>
      <c r="P206" s="66"/>
      <c r="Q206" s="51"/>
      <c r="R206" s="388"/>
      <c r="S206" s="389"/>
      <c r="T206" s="390"/>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48"/>
        <v>0</v>
      </c>
      <c r="Y206" s="117">
        <f>IF(OR(M206="",Q206="Mut+ext"),0,IF(ISERROR(W206+V206*VLOOKUP(M206,Paramétrage!$C$6:$E$29,3,0))=TRUE,X206,W206+V206*VLOOKUP(M206,Paramétrage!$C$6:$E$29,3,0)))</f>
        <v>0</v>
      </c>
      <c r="Z206" s="424"/>
      <c r="AA206" s="389"/>
      <c r="AB206" s="425"/>
      <c r="AC206" s="174"/>
      <c r="AD206" s="53"/>
      <c r="AE206" s="81">
        <f>IF(G206="",0,IF(K206="",0,IF(SUMIF(G197:G208,G206,O197:O208)=0,0,IF(OR(L206="",K206="obligatoire"),AF206/SUMIF(G197:G208,G206,O197:O208),AF206/(SUMIF(G197:G208,G206,O197:O208)/L206)))))</f>
        <v>0</v>
      </c>
      <c r="AF206" s="23">
        <f t="shared" si="49"/>
        <v>0</v>
      </c>
    </row>
    <row r="207" spans="1:32" hidden="1" x14ac:dyDescent="0.25">
      <c r="A207" s="433"/>
      <c r="B207" s="400"/>
      <c r="C207" s="380"/>
      <c r="D207" s="381"/>
      <c r="E207" s="373"/>
      <c r="F207" s="373"/>
      <c r="G207" s="171"/>
      <c r="H207" s="73"/>
      <c r="I207" s="74"/>
      <c r="J207" s="68"/>
      <c r="K207" s="67"/>
      <c r="L207" s="49"/>
      <c r="M207" s="50"/>
      <c r="N207" s="61"/>
      <c r="O207" s="58"/>
      <c r="P207" s="66"/>
      <c r="Q207" s="51"/>
      <c r="R207" s="388"/>
      <c r="S207" s="389"/>
      <c r="T207" s="390"/>
      <c r="U207" s="116">
        <f>IF(OR(P207="",M207=Paramétrage!$C$10,M207=Paramétrage!$C$13,M207=Paramétrage!$C$17,M207=Paramétrage!$C$20,M207=Paramétrage!$C$24,M207=Paramétrage!$C$27,AND(M207&lt;&gt;Paramétrage!$C$9,Q207="Mut+ext")),0,ROUNDUP(O207/P207,0))</f>
        <v>0</v>
      </c>
      <c r="V207" s="110">
        <f>IF(OR(M207="",Q207="Mut+ext"),0,IF(VLOOKUP(M207,Paramétrage!$C$6:$E$29,2,0)=0,0,IF(P207="","saisir capacité",N207*U207*VLOOKUP(M207,Paramétrage!$C$6:$E$29,2,0))))</f>
        <v>0</v>
      </c>
      <c r="W207" s="52"/>
      <c r="X207" s="111">
        <f t="shared" si="48"/>
        <v>0</v>
      </c>
      <c r="Y207" s="117">
        <f>IF(OR(M207="",Q207="Mut+ext"),0,IF(ISERROR(W207+V207*VLOOKUP(M207,Paramétrage!$C$6:$E$29,3,0))=TRUE,X207,W207+V207*VLOOKUP(M207,Paramétrage!$C$6:$E$29,3,0)))</f>
        <v>0</v>
      </c>
      <c r="Z207" s="424"/>
      <c r="AA207" s="389"/>
      <c r="AB207" s="425"/>
      <c r="AC207" s="174"/>
      <c r="AD207" s="53"/>
      <c r="AE207" s="81">
        <f>IF(G207="",0,IF(K207="",0,IF(SUMIF(G197:G208,G207,O197:O208)=0,0,IF(OR(L207="",K207="obligatoire"),AF207/SUMIF(G197:G208,G207,O197:O208),AF207/(SUMIF(G197:G208,G207,O197:O208)/L207)))))</f>
        <v>0</v>
      </c>
      <c r="AF207" s="23">
        <f t="shared" si="49"/>
        <v>0</v>
      </c>
    </row>
    <row r="208" spans="1:32" x14ac:dyDescent="0.25">
      <c r="A208" s="433"/>
      <c r="B208" s="400"/>
      <c r="C208" s="382"/>
      <c r="D208" s="383"/>
      <c r="E208" s="374"/>
      <c r="F208" s="374"/>
      <c r="G208" s="171"/>
      <c r="H208" s="73"/>
      <c r="I208" s="74"/>
      <c r="J208" s="68"/>
      <c r="K208" s="67"/>
      <c r="L208" s="49"/>
      <c r="M208" s="50"/>
      <c r="N208" s="61"/>
      <c r="O208" s="58"/>
      <c r="P208" s="66"/>
      <c r="Q208" s="51"/>
      <c r="R208" s="388"/>
      <c r="S208" s="389"/>
      <c r="T208" s="390"/>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si="48"/>
        <v>0</v>
      </c>
      <c r="Y208" s="117">
        <f>IF(OR(M208="",Q208="Mut+ext"),0,IF(ISERROR(W208+V208*VLOOKUP(M208,Paramétrage!$C$6:$E$29,3,0))=TRUE,X208,W208+V208*VLOOKUP(M208,Paramétrage!$C$6:$E$29,3,0)))</f>
        <v>0</v>
      </c>
      <c r="Z208" s="424"/>
      <c r="AA208" s="389"/>
      <c r="AB208" s="425"/>
      <c r="AC208" s="174"/>
      <c r="AD208" s="53"/>
      <c r="AE208" s="81">
        <f>IF(G208="",0,IF(K208="",0,IF(SUMIF(G197:G208,G208,O197:O208)=0,0,IF(OR(L208="",K208="obligatoire"),AF208/SUMIF(G197:G208,G208,O197:O208),AF208/(SUMIF(G197:G208,G208,O197:O208)/L208)))))</f>
        <v>0</v>
      </c>
      <c r="AF208" s="23">
        <f t="shared" si="49"/>
        <v>0</v>
      </c>
    </row>
    <row r="209" spans="1:32" x14ac:dyDescent="0.25">
      <c r="A209" s="433"/>
      <c r="B209" s="400"/>
      <c r="C209" s="185"/>
      <c r="D209" s="96"/>
      <c r="E209" s="95"/>
      <c r="F209" s="96"/>
      <c r="G209" s="96"/>
      <c r="H209" s="179"/>
      <c r="I209" s="177"/>
      <c r="J209" s="168"/>
      <c r="K209" s="97"/>
      <c r="L209" s="99"/>
      <c r="M209" s="100"/>
      <c r="N209" s="101">
        <f>AE209</f>
        <v>155</v>
      </c>
      <c r="O209" s="102"/>
      <c r="P209" s="102"/>
      <c r="Q209" s="105"/>
      <c r="R209" s="103"/>
      <c r="S209" s="103"/>
      <c r="T209" s="104"/>
      <c r="U209" s="160"/>
      <c r="V209" s="106">
        <f>SUM(V197:V208)</f>
        <v>0</v>
      </c>
      <c r="W209" s="107">
        <f>SUM(W197:W208)</f>
        <v>0</v>
      </c>
      <c r="X209" s="108">
        <f>SUM(X197:X208)</f>
        <v>0</v>
      </c>
      <c r="Y209" s="109">
        <f>SUM(Y197:Y208)</f>
        <v>0</v>
      </c>
      <c r="Z209" s="161"/>
      <c r="AA209" s="162"/>
      <c r="AB209" s="163"/>
      <c r="AC209" s="164"/>
      <c r="AD209" s="165"/>
      <c r="AE209" s="166">
        <f>SUM(AE197:AE208)</f>
        <v>155</v>
      </c>
      <c r="AF209" s="167">
        <f>SUM(AF197:AF208)</f>
        <v>3100</v>
      </c>
    </row>
    <row r="210" spans="1:32" ht="15.45" customHeight="1" x14ac:dyDescent="0.25">
      <c r="A210" s="433"/>
      <c r="B210" s="400" t="s">
        <v>128</v>
      </c>
      <c r="C210" s="426" t="s">
        <v>299</v>
      </c>
      <c r="D210" s="379"/>
      <c r="E210" s="373">
        <v>13</v>
      </c>
      <c r="F210" s="373" t="s">
        <v>257</v>
      </c>
      <c r="G210" s="172" t="s">
        <v>209</v>
      </c>
      <c r="H210" s="56" t="s">
        <v>158</v>
      </c>
      <c r="I210" s="74" t="s">
        <v>300</v>
      </c>
      <c r="J210" s="68" t="s">
        <v>152</v>
      </c>
      <c r="K210" s="67" t="s">
        <v>257</v>
      </c>
      <c r="L210" s="49"/>
      <c r="M210" s="50" t="s">
        <v>143</v>
      </c>
      <c r="N210" s="61">
        <v>250</v>
      </c>
      <c r="O210" s="58">
        <v>20</v>
      </c>
      <c r="P210" s="66">
        <v>20</v>
      </c>
      <c r="Q210" s="55" t="s">
        <v>269</v>
      </c>
      <c r="R210" s="388"/>
      <c r="S210" s="389"/>
      <c r="T210" s="390"/>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ref="X210:X221" si="52">IF(OR(M210="",Q210="Mut+ext"),0,IF(ISERROR(V210+W210)=TRUE,V210,V210+W210))</f>
        <v>0</v>
      </c>
      <c r="Y210" s="117">
        <f>IF(OR(M210="",Q210="Mut+ext"),0,IF(ISERROR(W210+V210*VLOOKUP(M210,Paramétrage!$C$6:$E$29,3,0))=TRUE,X210,W210+V210*VLOOKUP(M210,Paramétrage!$C$6:$E$29,3,0)))</f>
        <v>0</v>
      </c>
      <c r="Z210" s="424"/>
      <c r="AA210" s="389"/>
      <c r="AB210" s="425"/>
      <c r="AC210" s="80" t="s">
        <v>312</v>
      </c>
      <c r="AD210" s="54"/>
      <c r="AE210" s="81">
        <f>IF(G210="",0,IF(K210="",0,IF(SUMIF(G210:G221,G210,O210:O221)=0,0,IF(OR(L210="",K210="obligatoire"),AF210/SUMIF(G210:G221,G210,O210:O221),AF210/(SUMIF(G210:G221,G210,O210:O221)/L210)))))</f>
        <v>250</v>
      </c>
      <c r="AF210" s="22">
        <f t="shared" ref="AF210:AF221" si="53">N210*O210</f>
        <v>5000</v>
      </c>
    </row>
    <row r="211" spans="1:32" hidden="1" x14ac:dyDescent="0.25">
      <c r="A211" s="433"/>
      <c r="B211" s="400"/>
      <c r="C211" s="380"/>
      <c r="D211" s="381"/>
      <c r="E211" s="373"/>
      <c r="F211" s="373"/>
      <c r="G211" s="171"/>
      <c r="H211" s="48"/>
      <c r="I211" s="74"/>
      <c r="J211" s="68"/>
      <c r="K211" s="67"/>
      <c r="L211" s="49"/>
      <c r="M211" s="50"/>
      <c r="N211" s="61"/>
      <c r="O211" s="58"/>
      <c r="P211" s="66"/>
      <c r="Q211" s="51"/>
      <c r="R211" s="388"/>
      <c r="S211" s="389"/>
      <c r="T211" s="390"/>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52"/>
        <v>0</v>
      </c>
      <c r="Y211" s="117">
        <f>IF(OR(M211="",Q211="Mut+ext"),0,IF(ISERROR(W211+V211*VLOOKUP(M211,Paramétrage!$C$6:$E$29,3,0))=TRUE,X211,W211+V211*VLOOKUP(M211,Paramétrage!$C$6:$E$29,3,0)))</f>
        <v>0</v>
      </c>
      <c r="Z211" s="424"/>
      <c r="AA211" s="389"/>
      <c r="AB211" s="425"/>
      <c r="AC211" s="174"/>
      <c r="AD211" s="53"/>
      <c r="AE211" s="81">
        <f>IF(G211="",0,IF(K211="",0,IF(SUMIF(G210:G221,G211,O210:O221)=0,0,IF(OR(L211="",K211="obligatoire"),AF211/SUMIF(G210:G221,G211,O210:O221),AF211/(SUMIF(G210:G221,G211,O210:O221)/L211)))))</f>
        <v>0</v>
      </c>
      <c r="AF211" s="23">
        <f t="shared" si="53"/>
        <v>0</v>
      </c>
    </row>
    <row r="212" spans="1:32" hidden="1" x14ac:dyDescent="0.25">
      <c r="A212" s="433"/>
      <c r="B212" s="400"/>
      <c r="C212" s="380"/>
      <c r="D212" s="381"/>
      <c r="E212" s="373"/>
      <c r="F212" s="373"/>
      <c r="G212" s="171"/>
      <c r="H212" s="48"/>
      <c r="I212" s="74"/>
      <c r="J212" s="68"/>
      <c r="K212" s="67"/>
      <c r="L212" s="49"/>
      <c r="M212" s="50"/>
      <c r="N212" s="61"/>
      <c r="O212" s="58"/>
      <c r="P212" s="66"/>
      <c r="Q212" s="51"/>
      <c r="R212" s="388"/>
      <c r="S212" s="389"/>
      <c r="T212" s="390"/>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52"/>
        <v>0</v>
      </c>
      <c r="Y212" s="117">
        <f>IF(OR(M212="",Q212="Mut+ext"),0,IF(ISERROR(W212+V212*VLOOKUP(M212,Paramétrage!$C$6:$E$29,3,0))=TRUE,X212,W212+V212*VLOOKUP(M212,Paramétrage!$C$6:$E$29,3,0)))</f>
        <v>0</v>
      </c>
      <c r="Z212" s="424"/>
      <c r="AA212" s="389"/>
      <c r="AB212" s="425"/>
      <c r="AC212" s="174"/>
      <c r="AD212" s="53"/>
      <c r="AE212" s="81">
        <f>IF(G212="",0,IF(K212="",0,IF(SUMIF(G210:G221,G212,O210:O221)=0,0,IF(OR(L212="",K212="obligatoire"),AF212/SUMIF(G210:G221,G212,O210:O221),AF212/(SUMIF(G210:G221,G212,O210:O221)/L212)))))</f>
        <v>0</v>
      </c>
      <c r="AF212" s="23">
        <f t="shared" si="53"/>
        <v>0</v>
      </c>
    </row>
    <row r="213" spans="1:32" hidden="1" x14ac:dyDescent="0.25">
      <c r="A213" s="433"/>
      <c r="B213" s="400"/>
      <c r="C213" s="380"/>
      <c r="D213" s="381"/>
      <c r="E213" s="373"/>
      <c r="F213" s="373"/>
      <c r="G213" s="173"/>
      <c r="H213" s="48"/>
      <c r="I213" s="74"/>
      <c r="J213" s="68"/>
      <c r="K213" s="67"/>
      <c r="L213" s="49"/>
      <c r="M213" s="50"/>
      <c r="N213" s="61"/>
      <c r="O213" s="58"/>
      <c r="P213" s="66"/>
      <c r="Q213" s="51"/>
      <c r="R213" s="388"/>
      <c r="S213" s="389"/>
      <c r="T213" s="390"/>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52"/>
        <v>0</v>
      </c>
      <c r="Y213" s="117">
        <f>IF(OR(M213="",Q213="Mut+ext"),0,IF(ISERROR(W213+V213*VLOOKUP(M213,Paramétrage!$C$6:$E$29,3,0))=TRUE,X213,W213+V213*VLOOKUP(M213,Paramétrage!$C$6:$E$29,3,0)))</f>
        <v>0</v>
      </c>
      <c r="Z213" s="424"/>
      <c r="AA213" s="389"/>
      <c r="AB213" s="425"/>
      <c r="AC213" s="174"/>
      <c r="AD213" s="53"/>
      <c r="AE213" s="81">
        <f>IF(G213="",0,IF(K213="",0,IF(SUMIF(G210:G221,G213,O210:O221)=0,0,IF(OR(L213="",K213="obligatoire"),AF213/SUMIF(G210:G221,G213,O210:O221),AF213/(SUMIF(G210:G221,G213,O210:O221)/L213)))))</f>
        <v>0</v>
      </c>
      <c r="AF213" s="23">
        <f t="shared" si="53"/>
        <v>0</v>
      </c>
    </row>
    <row r="214" spans="1:32" hidden="1" x14ac:dyDescent="0.25">
      <c r="A214" s="433"/>
      <c r="B214" s="400"/>
      <c r="C214" s="380"/>
      <c r="D214" s="381"/>
      <c r="E214" s="373"/>
      <c r="F214" s="373"/>
      <c r="G214" s="171"/>
      <c r="H214" s="73"/>
      <c r="I214" s="74"/>
      <c r="J214" s="68"/>
      <c r="K214" s="67"/>
      <c r="L214" s="49"/>
      <c r="M214" s="50"/>
      <c r="N214" s="61"/>
      <c r="O214" s="58"/>
      <c r="P214" s="66"/>
      <c r="Q214" s="51"/>
      <c r="R214" s="388"/>
      <c r="S214" s="389"/>
      <c r="T214" s="390"/>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ref="X214:X217" si="54">IF(OR(M214="",Q214="Mut+ext"),0,IF(ISERROR(V214+W214)=TRUE,V214,V214+W214))</f>
        <v>0</v>
      </c>
      <c r="Y214" s="117">
        <f>IF(OR(M214="",Q214="Mut+ext"),0,IF(ISERROR(W214+V214*VLOOKUP(M214,Paramétrage!$C$6:$E$29,3,0))=TRUE,X214,W214+V214*VLOOKUP(M214,Paramétrage!$C$6:$E$29,3,0)))</f>
        <v>0</v>
      </c>
      <c r="Z214" s="424"/>
      <c r="AA214" s="389"/>
      <c r="AB214" s="425"/>
      <c r="AC214" s="213"/>
      <c r="AD214" s="53"/>
      <c r="AE214" s="81">
        <f>IF(G214="",0,IF(K214="",0,IF(SUMIF(G206:G217,G214,O206:O217)=0,0,IF(OR(L214="",K214="obligatoire"),AF214/SUMIF(G206:G217,G214,O206:O217),AF214/(SUMIF(G206:G217,G214,O206:O217)/L214)))))</f>
        <v>0</v>
      </c>
      <c r="AF214" s="23">
        <f t="shared" ref="AF214:AF217" si="55">N214*O214</f>
        <v>0</v>
      </c>
    </row>
    <row r="215" spans="1:32" hidden="1" x14ac:dyDescent="0.25">
      <c r="A215" s="433"/>
      <c r="B215" s="400"/>
      <c r="C215" s="380"/>
      <c r="D215" s="381"/>
      <c r="E215" s="373"/>
      <c r="F215" s="373"/>
      <c r="G215" s="171"/>
      <c r="H215" s="73"/>
      <c r="I215" s="74"/>
      <c r="J215" s="68"/>
      <c r="K215" s="67"/>
      <c r="L215" s="49"/>
      <c r="M215" s="50"/>
      <c r="N215" s="61"/>
      <c r="O215" s="58"/>
      <c r="P215" s="66"/>
      <c r="Q215" s="51"/>
      <c r="R215" s="388"/>
      <c r="S215" s="389"/>
      <c r="T215" s="390"/>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54"/>
        <v>0</v>
      </c>
      <c r="Y215" s="117">
        <f>IF(OR(M215="",Q215="Mut+ext"),0,IF(ISERROR(W215+V215*VLOOKUP(M215,Paramétrage!$C$6:$E$29,3,0))=TRUE,X215,W215+V215*VLOOKUP(M215,Paramétrage!$C$6:$E$29,3,0)))</f>
        <v>0</v>
      </c>
      <c r="Z215" s="424"/>
      <c r="AA215" s="389"/>
      <c r="AB215" s="425"/>
      <c r="AC215" s="213"/>
      <c r="AD215" s="53"/>
      <c r="AE215" s="81">
        <f>IF(G215="",0,IF(K215="",0,IF(SUMIF(G206:G217,G215,O206:O217)=0,0,IF(OR(L215="",K215="obligatoire"),AF215/SUMIF(G206:G217,G215,O206:O217),AF215/(SUMIF(G206:G217,G215,O206:O217)/L215)))))</f>
        <v>0</v>
      </c>
      <c r="AF215" s="23">
        <f t="shared" si="55"/>
        <v>0</v>
      </c>
    </row>
    <row r="216" spans="1:32" hidden="1" x14ac:dyDescent="0.25">
      <c r="A216" s="433"/>
      <c r="B216" s="400"/>
      <c r="C216" s="380"/>
      <c r="D216" s="381"/>
      <c r="E216" s="373"/>
      <c r="F216" s="373"/>
      <c r="G216" s="171"/>
      <c r="H216" s="73"/>
      <c r="I216" s="74"/>
      <c r="J216" s="68"/>
      <c r="K216" s="67"/>
      <c r="L216" s="49"/>
      <c r="M216" s="50"/>
      <c r="N216" s="61"/>
      <c r="O216" s="58"/>
      <c r="P216" s="66"/>
      <c r="Q216" s="51"/>
      <c r="R216" s="388"/>
      <c r="S216" s="389"/>
      <c r="T216" s="390"/>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54"/>
        <v>0</v>
      </c>
      <c r="Y216" s="117">
        <f>IF(OR(M216="",Q216="Mut+ext"),0,IF(ISERROR(W216+V216*VLOOKUP(M216,Paramétrage!$C$6:$E$29,3,0))=TRUE,X216,W216+V216*VLOOKUP(M216,Paramétrage!$C$6:$E$29,3,0)))</f>
        <v>0</v>
      </c>
      <c r="Z216" s="424"/>
      <c r="AA216" s="389"/>
      <c r="AB216" s="425"/>
      <c r="AC216" s="213"/>
      <c r="AD216" s="53"/>
      <c r="AE216" s="81">
        <f>IF(G216="",0,IF(K216="",0,IF(SUMIF(G206:G217,G216,O206:O217)=0,0,IF(OR(L216="",K216="obligatoire"),AF216/SUMIF(G206:G217,G216,O206:O217),AF216/(SUMIF(G206:G217,G216,O206:O217)/L216)))))</f>
        <v>0</v>
      </c>
      <c r="AF216" s="23">
        <f t="shared" si="55"/>
        <v>0</v>
      </c>
    </row>
    <row r="217" spans="1:32" hidden="1" x14ac:dyDescent="0.25">
      <c r="A217" s="433"/>
      <c r="B217" s="400"/>
      <c r="C217" s="380"/>
      <c r="D217" s="381"/>
      <c r="E217" s="373"/>
      <c r="F217" s="373"/>
      <c r="G217" s="171"/>
      <c r="H217" s="73"/>
      <c r="I217" s="74"/>
      <c r="J217" s="68"/>
      <c r="K217" s="67"/>
      <c r="L217" s="49"/>
      <c r="M217" s="50"/>
      <c r="N217" s="62"/>
      <c r="O217" s="58"/>
      <c r="P217" s="66"/>
      <c r="Q217" s="51"/>
      <c r="R217" s="388"/>
      <c r="S217" s="389"/>
      <c r="T217" s="390"/>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54"/>
        <v>0</v>
      </c>
      <c r="Y217" s="117">
        <f>IF(OR(M217="",Q217="Mut+ext"),0,IF(ISERROR(W217+V217*VLOOKUP(M217,Paramétrage!$C$6:$E$29,3,0))=TRUE,X217,W217+V217*VLOOKUP(M217,Paramétrage!$C$6:$E$29,3,0)))</f>
        <v>0</v>
      </c>
      <c r="Z217" s="424"/>
      <c r="AA217" s="389"/>
      <c r="AB217" s="425"/>
      <c r="AC217" s="213"/>
      <c r="AD217" s="53"/>
      <c r="AE217" s="81">
        <f>IF(G217="",0,IF(K217="",0,IF(SUMIF(G206:G217,G217,O206:O217)=0,0,IF(OR(L217="",K217="obligatoire"),AF217/SUMIF(G206:G217,G217,O206:O217),AF217/(SUMIF(G206:G217,G217,O206:O217)/L217)))))</f>
        <v>0</v>
      </c>
      <c r="AF217" s="23">
        <f t="shared" si="55"/>
        <v>0</v>
      </c>
    </row>
    <row r="218" spans="1:32" hidden="1" x14ac:dyDescent="0.25">
      <c r="A218" s="433"/>
      <c r="B218" s="400"/>
      <c r="C218" s="380"/>
      <c r="D218" s="381"/>
      <c r="E218" s="373"/>
      <c r="F218" s="373"/>
      <c r="G218" s="171"/>
      <c r="H218" s="73"/>
      <c r="I218" s="74"/>
      <c r="J218" s="68"/>
      <c r="K218" s="67"/>
      <c r="L218" s="49"/>
      <c r="M218" s="50"/>
      <c r="N218" s="61"/>
      <c r="O218" s="58"/>
      <c r="P218" s="66"/>
      <c r="Q218" s="51"/>
      <c r="R218" s="388"/>
      <c r="S218" s="389"/>
      <c r="T218" s="390"/>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52"/>
        <v>0</v>
      </c>
      <c r="Y218" s="117">
        <f>IF(OR(M218="",Q218="Mut+ext"),0,IF(ISERROR(W218+V218*VLOOKUP(M218,Paramétrage!$C$6:$E$29,3,0))=TRUE,X218,W218+V218*VLOOKUP(M218,Paramétrage!$C$6:$E$29,3,0)))</f>
        <v>0</v>
      </c>
      <c r="Z218" s="424"/>
      <c r="AA218" s="389"/>
      <c r="AB218" s="425"/>
      <c r="AC218" s="174"/>
      <c r="AD218" s="53"/>
      <c r="AE218" s="81">
        <f>IF(G218="",0,IF(K218="",0,IF(SUMIF(G210:G221,G218,O210:O221)=0,0,IF(OR(L218="",K218="obligatoire"),AF218/SUMIF(G210:G221,G218,O210:O221),AF218/(SUMIF(G210:G221,G218,O210:O221)/L218)))))</f>
        <v>0</v>
      </c>
      <c r="AF218" s="23">
        <f t="shared" si="53"/>
        <v>0</v>
      </c>
    </row>
    <row r="219" spans="1:32" hidden="1" x14ac:dyDescent="0.25">
      <c r="A219" s="433"/>
      <c r="B219" s="400"/>
      <c r="C219" s="380"/>
      <c r="D219" s="381"/>
      <c r="E219" s="373"/>
      <c r="F219" s="373"/>
      <c r="G219" s="171"/>
      <c r="H219" s="73"/>
      <c r="I219" s="74"/>
      <c r="J219" s="68"/>
      <c r="K219" s="67"/>
      <c r="L219" s="49"/>
      <c r="M219" s="50"/>
      <c r="N219" s="61"/>
      <c r="O219" s="58"/>
      <c r="P219" s="66"/>
      <c r="Q219" s="51"/>
      <c r="R219" s="388"/>
      <c r="S219" s="389"/>
      <c r="T219" s="390"/>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52"/>
        <v>0</v>
      </c>
      <c r="Y219" s="117">
        <f>IF(OR(M219="",Q219="Mut+ext"),0,IF(ISERROR(W219+V219*VLOOKUP(M219,Paramétrage!$C$6:$E$29,3,0))=TRUE,X219,W219+V219*VLOOKUP(M219,Paramétrage!$C$6:$E$29,3,0)))</f>
        <v>0</v>
      </c>
      <c r="Z219" s="424"/>
      <c r="AA219" s="389"/>
      <c r="AB219" s="425"/>
      <c r="AC219" s="174"/>
      <c r="AD219" s="53"/>
      <c r="AE219" s="81">
        <f>IF(G219="",0,IF(K219="",0,IF(SUMIF(G210:G221,G219,O210:O221)=0,0,IF(OR(L219="",K219="obligatoire"),AF219/SUMIF(G210:G221,G219,O210:O221),AF219/(SUMIF(G210:G221,G219,O210:O221)/L219)))))</f>
        <v>0</v>
      </c>
      <c r="AF219" s="23">
        <f t="shared" si="53"/>
        <v>0</v>
      </c>
    </row>
    <row r="220" spans="1:32" hidden="1" x14ac:dyDescent="0.25">
      <c r="A220" s="433"/>
      <c r="B220" s="400"/>
      <c r="C220" s="380"/>
      <c r="D220" s="381"/>
      <c r="E220" s="373"/>
      <c r="F220" s="373"/>
      <c r="G220" s="171"/>
      <c r="H220" s="73"/>
      <c r="I220" s="74"/>
      <c r="J220" s="68"/>
      <c r="K220" s="67"/>
      <c r="L220" s="49"/>
      <c r="M220" s="50"/>
      <c r="N220" s="61"/>
      <c r="O220" s="58"/>
      <c r="P220" s="66"/>
      <c r="Q220" s="51"/>
      <c r="R220" s="388"/>
      <c r="S220" s="389"/>
      <c r="T220" s="390"/>
      <c r="U220" s="116">
        <f>IF(OR(P220="",M220=Paramétrage!$C$10,M220=Paramétrage!$C$13,M220=Paramétrage!$C$17,M220=Paramétrage!$C$20,M220=Paramétrage!$C$24,M220=Paramétrage!$C$27,AND(M220&lt;&gt;Paramétrage!$C$9,Q220="Mut+ext")),0,ROUNDUP(O220/P220,0))</f>
        <v>0</v>
      </c>
      <c r="V220" s="110">
        <f>IF(OR(M220="",Q220="Mut+ext"),0,IF(VLOOKUP(M220,Paramétrage!$C$6:$E$29,2,0)=0,0,IF(P220="","saisir capacité",N220*U220*VLOOKUP(M220,Paramétrage!$C$6:$E$29,2,0))))</f>
        <v>0</v>
      </c>
      <c r="W220" s="52"/>
      <c r="X220" s="111">
        <f t="shared" si="52"/>
        <v>0</v>
      </c>
      <c r="Y220" s="117">
        <f>IF(OR(M220="",Q220="Mut+ext"),0,IF(ISERROR(W220+V220*VLOOKUP(M220,Paramétrage!$C$6:$E$29,3,0))=TRUE,X220,W220+V220*VLOOKUP(M220,Paramétrage!$C$6:$E$29,3,0)))</f>
        <v>0</v>
      </c>
      <c r="Z220" s="424"/>
      <c r="AA220" s="389"/>
      <c r="AB220" s="425"/>
      <c r="AC220" s="174"/>
      <c r="AD220" s="53"/>
      <c r="AE220" s="81">
        <f>IF(G220="",0,IF(K220="",0,IF(SUMIF(G210:G221,G220,O210:O221)=0,0,IF(OR(L220="",K220="obligatoire"),AF220/SUMIF(G210:G221,G220,O210:O221),AF220/(SUMIF(G210:G221,G220,O210:O221)/L220)))))</f>
        <v>0</v>
      </c>
      <c r="AF220" s="23">
        <f t="shared" si="53"/>
        <v>0</v>
      </c>
    </row>
    <row r="221" spans="1:32" x14ac:dyDescent="0.25">
      <c r="A221" s="433"/>
      <c r="B221" s="400"/>
      <c r="C221" s="382"/>
      <c r="D221" s="383"/>
      <c r="E221" s="374"/>
      <c r="F221" s="374"/>
      <c r="G221" s="171"/>
      <c r="H221" s="73"/>
      <c r="I221" s="74"/>
      <c r="J221" s="68"/>
      <c r="K221" s="67"/>
      <c r="L221" s="49"/>
      <c r="M221" s="50"/>
      <c r="N221" s="62"/>
      <c r="O221" s="58"/>
      <c r="P221" s="66"/>
      <c r="Q221" s="51"/>
      <c r="R221" s="388"/>
      <c r="S221" s="389"/>
      <c r="T221" s="390"/>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si="52"/>
        <v>0</v>
      </c>
      <c r="Y221" s="117">
        <f>IF(OR(M221="",Q221="Mut+ext"),0,IF(ISERROR(W221+V221*VLOOKUP(M221,Paramétrage!$C$6:$E$29,3,0))=TRUE,X221,W221+V221*VLOOKUP(M221,Paramétrage!$C$6:$E$29,3,0)))</f>
        <v>0</v>
      </c>
      <c r="Z221" s="424"/>
      <c r="AA221" s="389"/>
      <c r="AB221" s="425"/>
      <c r="AC221" s="174"/>
      <c r="AD221" s="53"/>
      <c r="AE221" s="81">
        <f>IF(G221="",0,IF(K221="",0,IF(SUMIF(G210:G221,G221,O210:O221)=0,0,IF(OR(L221="",K221="obligatoire"),AF221/SUMIF(G210:G221,G221,O210:O221),AF221/(SUMIF(G210:G221,G221,O210:O221)/L221)))))</f>
        <v>0</v>
      </c>
      <c r="AF221" s="23">
        <f t="shared" si="53"/>
        <v>0</v>
      </c>
    </row>
    <row r="222" spans="1:32" x14ac:dyDescent="0.25">
      <c r="A222" s="433"/>
      <c r="B222" s="400"/>
      <c r="C222" s="185"/>
      <c r="D222" s="96"/>
      <c r="E222" s="95"/>
      <c r="F222" s="96"/>
      <c r="G222" s="96"/>
      <c r="H222" s="179"/>
      <c r="I222" s="177"/>
      <c r="J222" s="168"/>
      <c r="K222" s="97"/>
      <c r="L222" s="99"/>
      <c r="M222" s="100"/>
      <c r="N222" s="101">
        <f>AE222</f>
        <v>250</v>
      </c>
      <c r="O222" s="102"/>
      <c r="P222" s="102"/>
      <c r="Q222" s="105"/>
      <c r="R222" s="103"/>
      <c r="S222" s="103"/>
      <c r="T222" s="104"/>
      <c r="U222" s="160"/>
      <c r="V222" s="106">
        <f>SUM(V210:V221)</f>
        <v>0</v>
      </c>
      <c r="W222" s="107">
        <f>SUM(W210:W221)</f>
        <v>0</v>
      </c>
      <c r="X222" s="108">
        <f>SUM(X210:X221)</f>
        <v>0</v>
      </c>
      <c r="Y222" s="109">
        <f>SUM(Y210:Y221)</f>
        <v>0</v>
      </c>
      <c r="Z222" s="161"/>
      <c r="AA222" s="162"/>
      <c r="AB222" s="163"/>
      <c r="AC222" s="164"/>
      <c r="AD222" s="165"/>
      <c r="AE222" s="166">
        <f>SUM(AE210:AE221)</f>
        <v>250</v>
      </c>
      <c r="AF222" s="167">
        <f>SUM(AF210:AF221)</f>
        <v>5000</v>
      </c>
    </row>
    <row r="223" spans="1:32" ht="15.45" customHeight="1" x14ac:dyDescent="0.25">
      <c r="A223" s="433"/>
      <c r="B223" s="400" t="s">
        <v>130</v>
      </c>
      <c r="C223" s="426" t="s">
        <v>301</v>
      </c>
      <c r="D223" s="379"/>
      <c r="E223" s="373">
        <v>4</v>
      </c>
      <c r="F223" s="373" t="s">
        <v>257</v>
      </c>
      <c r="G223" s="172" t="s">
        <v>213</v>
      </c>
      <c r="H223" s="56" t="s">
        <v>158</v>
      </c>
      <c r="I223" s="74" t="s">
        <v>302</v>
      </c>
      <c r="J223" s="68" t="s">
        <v>81</v>
      </c>
      <c r="K223" s="67" t="s">
        <v>257</v>
      </c>
      <c r="L223" s="49"/>
      <c r="M223" s="50" t="s">
        <v>0</v>
      </c>
      <c r="N223" s="61">
        <v>10</v>
      </c>
      <c r="O223" s="58">
        <v>7</v>
      </c>
      <c r="P223" s="66">
        <v>20</v>
      </c>
      <c r="Q223" s="55" t="s">
        <v>265</v>
      </c>
      <c r="R223" s="388" t="s">
        <v>313</v>
      </c>
      <c r="S223" s="389"/>
      <c r="T223" s="390"/>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ref="X223:X234" si="56">IF(OR(M223="",Q223="Mut+ext"),0,IF(ISERROR(V223+W223)=TRUE,V223,V223+W223))</f>
        <v>0</v>
      </c>
      <c r="Y223" s="117">
        <f>IF(OR(M223="",Q223="Mut+ext"),0,IF(ISERROR(W223+V223*VLOOKUP(M223,Paramétrage!$C$6:$E$29,3,0))=TRUE,X223,W223+V223*VLOOKUP(M223,Paramétrage!$C$6:$E$29,3,0)))</f>
        <v>0</v>
      </c>
      <c r="Z223" s="424"/>
      <c r="AA223" s="389"/>
      <c r="AB223" s="425"/>
      <c r="AC223" s="80" t="s">
        <v>312</v>
      </c>
      <c r="AD223" s="54"/>
      <c r="AE223" s="81">
        <f>IF(G223="",0,IF(K223="",0,IF(SUMIF(G223:G234,G223,O223:O234)=0,0,IF(OR(L223="",K223="obligatoire"),AF223/SUMIF(G223:G234,G223,O223:O234),AF223/(SUMIF(G223:G234,G223,O223:O234)/L223)))))</f>
        <v>10</v>
      </c>
      <c r="AF223" s="22">
        <f t="shared" ref="AF223:AF234" si="57">N223*O223</f>
        <v>70</v>
      </c>
    </row>
    <row r="224" spans="1:32" x14ac:dyDescent="0.25">
      <c r="A224" s="433"/>
      <c r="B224" s="400"/>
      <c r="C224" s="380"/>
      <c r="D224" s="381"/>
      <c r="E224" s="373"/>
      <c r="F224" s="373"/>
      <c r="G224" s="171" t="s">
        <v>214</v>
      </c>
      <c r="H224" s="48" t="s">
        <v>158</v>
      </c>
      <c r="I224" s="255" t="s">
        <v>335</v>
      </c>
      <c r="J224" s="68">
        <v>21</v>
      </c>
      <c r="K224" s="67" t="s">
        <v>272</v>
      </c>
      <c r="L224" s="256">
        <v>1</v>
      </c>
      <c r="M224" s="50" t="s">
        <v>0</v>
      </c>
      <c r="N224" s="61">
        <v>21</v>
      </c>
      <c r="O224" s="58">
        <v>20</v>
      </c>
      <c r="P224" s="66">
        <v>20</v>
      </c>
      <c r="Q224" s="51" t="s">
        <v>265</v>
      </c>
      <c r="R224" s="388" t="s">
        <v>440</v>
      </c>
      <c r="S224" s="389"/>
      <c r="T224" s="390"/>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56"/>
        <v>0</v>
      </c>
      <c r="Y224" s="117">
        <f>IF(OR(M224="",Q224="Mut+ext"),0,IF(ISERROR(W224+V224*VLOOKUP(M224,Paramétrage!$C$6:$E$29,3,0))=TRUE,X224,W224+V224*VLOOKUP(M224,Paramétrage!$C$6:$E$29,3,0)))</f>
        <v>0</v>
      </c>
      <c r="Z224" s="424"/>
      <c r="AA224" s="389"/>
      <c r="AB224" s="425"/>
      <c r="AC224" s="174"/>
      <c r="AD224" s="53"/>
      <c r="AE224" s="81">
        <f>IF(G224="",0,IF(K224="",0,IF(SUMIF(G223:G234,G224,O223:O234)=0,0,IF(OR(L224="",K224="obligatoire"),AF224/SUMIF(G223:G234,G224,O223:O234),AF224/(SUMIF(G223:G234,G224,O223:O234)/L224)))))</f>
        <v>7</v>
      </c>
      <c r="AF224" s="23">
        <f t="shared" si="57"/>
        <v>420</v>
      </c>
    </row>
    <row r="225" spans="1:32" x14ac:dyDescent="0.25">
      <c r="A225" s="433"/>
      <c r="B225" s="400"/>
      <c r="C225" s="380"/>
      <c r="D225" s="381"/>
      <c r="E225" s="373"/>
      <c r="F225" s="373"/>
      <c r="G225" s="248" t="s">
        <v>214</v>
      </c>
      <c r="H225" s="48" t="s">
        <v>158</v>
      </c>
      <c r="I225" s="255" t="s">
        <v>303</v>
      </c>
      <c r="J225" s="68" t="s">
        <v>81</v>
      </c>
      <c r="K225" s="67" t="s">
        <v>272</v>
      </c>
      <c r="L225" s="256">
        <v>1</v>
      </c>
      <c r="M225" s="50" t="s">
        <v>0</v>
      </c>
      <c r="N225" s="61">
        <v>21</v>
      </c>
      <c r="O225" s="58">
        <v>20</v>
      </c>
      <c r="P225" s="66">
        <v>40</v>
      </c>
      <c r="Q225" s="51" t="s">
        <v>265</v>
      </c>
      <c r="R225" s="388" t="s">
        <v>304</v>
      </c>
      <c r="S225" s="389"/>
      <c r="T225" s="390"/>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56"/>
        <v>0</v>
      </c>
      <c r="Y225" s="117">
        <f>IF(OR(M225="",Q225="Mut+ext"),0,IF(ISERROR(W225+V225*VLOOKUP(M225,Paramétrage!$C$6:$E$29,3,0))=TRUE,X225,W225+V225*VLOOKUP(M225,Paramétrage!$C$6:$E$29,3,0)))</f>
        <v>0</v>
      </c>
      <c r="Z225" s="424"/>
      <c r="AA225" s="389"/>
      <c r="AB225" s="425"/>
      <c r="AC225" s="80" t="s">
        <v>312</v>
      </c>
      <c r="AD225" s="53"/>
      <c r="AE225" s="81">
        <f>IF(G225="",0,IF(K225="",0,IF(SUMIF(G223:G234,G225,O223:O234)=0,0,IF(OR(L225="",K225="obligatoire"),AF225/SUMIF(G223:G234,G225,O223:O234),AF225/(SUMIF(G223:G234,G225,O223:O234)/L225)))))</f>
        <v>7</v>
      </c>
      <c r="AF225" s="23">
        <f t="shared" si="57"/>
        <v>420</v>
      </c>
    </row>
    <row r="226" spans="1:32" x14ac:dyDescent="0.25">
      <c r="A226" s="433"/>
      <c r="B226" s="400"/>
      <c r="C226" s="380"/>
      <c r="D226" s="381"/>
      <c r="E226" s="373"/>
      <c r="F226" s="373"/>
      <c r="G226" s="249" t="s">
        <v>214</v>
      </c>
      <c r="H226" s="48" t="s">
        <v>158</v>
      </c>
      <c r="I226" s="255" t="s">
        <v>361</v>
      </c>
      <c r="J226" s="68" t="s">
        <v>152</v>
      </c>
      <c r="K226" s="67" t="s">
        <v>272</v>
      </c>
      <c r="L226" s="256">
        <v>1</v>
      </c>
      <c r="M226" s="50" t="s">
        <v>0</v>
      </c>
      <c r="N226" s="61">
        <v>21</v>
      </c>
      <c r="O226" s="58">
        <v>20</v>
      </c>
      <c r="P226" s="66">
        <v>40</v>
      </c>
      <c r="Q226" s="51" t="s">
        <v>265</v>
      </c>
      <c r="R226" s="388" t="s">
        <v>362</v>
      </c>
      <c r="S226" s="389"/>
      <c r="T226" s="390"/>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56"/>
        <v>0</v>
      </c>
      <c r="Y226" s="117">
        <f>IF(OR(M226="",Q226="Mut+ext"),0,IF(ISERROR(W226+V226*VLOOKUP(M226,Paramétrage!$C$6:$E$29,3,0))=TRUE,X226,W226+V226*VLOOKUP(M226,Paramétrage!$C$6:$E$29,3,0)))</f>
        <v>0</v>
      </c>
      <c r="Z226" s="424"/>
      <c r="AA226" s="389"/>
      <c r="AB226" s="425"/>
      <c r="AC226" s="174"/>
      <c r="AD226" s="53"/>
      <c r="AE226" s="81" t="e">
        <f>IF(G226="",0,IF(K226="",0,IF(SUMIF(G223:G234,G226,O223:O234)=0,0,IF(OR(#REF!="",K226="obligatoire"),AF226/SUMIF(G223:G234,G226,O223:O234),AF226/(SUMIF(G223:G234,G226,O223:O234)/#REF!)))))</f>
        <v>#REF!</v>
      </c>
      <c r="AF226" s="23">
        <f t="shared" si="57"/>
        <v>420</v>
      </c>
    </row>
    <row r="227" spans="1:32" hidden="1" x14ac:dyDescent="0.25">
      <c r="A227" s="433"/>
      <c r="B227" s="400"/>
      <c r="C227" s="380"/>
      <c r="D227" s="381"/>
      <c r="E227" s="373"/>
      <c r="F227" s="373"/>
      <c r="G227" s="171"/>
      <c r="H227" s="73"/>
      <c r="I227" s="74"/>
      <c r="J227" s="68"/>
      <c r="K227" s="67"/>
      <c r="L227" s="250"/>
      <c r="M227" s="50"/>
      <c r="N227" s="61"/>
      <c r="O227" s="58"/>
      <c r="P227" s="66"/>
      <c r="Q227" s="51"/>
      <c r="R227" s="388"/>
      <c r="S227" s="389"/>
      <c r="T227" s="390"/>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ref="X227:X230" si="58">IF(OR(M227="",Q227="Mut+ext"),0,IF(ISERROR(V227+W227)=TRUE,V227,V227+W227))</f>
        <v>0</v>
      </c>
      <c r="Y227" s="117">
        <f>IF(OR(M227="",Q227="Mut+ext"),0,IF(ISERROR(W227+V227*VLOOKUP(M227,Paramétrage!$C$6:$E$29,3,0))=TRUE,X227,W227+V227*VLOOKUP(M227,Paramétrage!$C$6:$E$29,3,0)))</f>
        <v>0</v>
      </c>
      <c r="Z227" s="424"/>
      <c r="AA227" s="389"/>
      <c r="AB227" s="425"/>
      <c r="AC227" s="213"/>
      <c r="AD227" s="53"/>
      <c r="AE227" s="81">
        <f>IF(G227="",0,IF(K227="",0,IF(SUMIF(G219:G230,G227,O219:O230)=0,0,IF(OR(L226="",K227="obligatoire"),AF227/SUMIF(G219:G230,G227,O219:O230),AF227/(SUMIF(G219:G230,G227,O219:O230)/L226)))))</f>
        <v>0</v>
      </c>
      <c r="AF227" s="23">
        <f t="shared" ref="AF227:AF230" si="59">N227*O227</f>
        <v>0</v>
      </c>
    </row>
    <row r="228" spans="1:32" hidden="1" x14ac:dyDescent="0.25">
      <c r="A228" s="433"/>
      <c r="B228" s="400"/>
      <c r="C228" s="380"/>
      <c r="D228" s="381"/>
      <c r="E228" s="373"/>
      <c r="F228" s="373"/>
      <c r="G228" s="171"/>
      <c r="H228" s="73"/>
      <c r="I228" s="74"/>
      <c r="J228" s="68"/>
      <c r="K228" s="67"/>
      <c r="L228" s="49"/>
      <c r="M228" s="50"/>
      <c r="N228" s="61"/>
      <c r="O228" s="58"/>
      <c r="P228" s="66"/>
      <c r="Q228" s="51"/>
      <c r="R228" s="388"/>
      <c r="S228" s="389"/>
      <c r="T228" s="390"/>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58"/>
        <v>0</v>
      </c>
      <c r="Y228" s="117">
        <f>IF(OR(M228="",Q228="Mut+ext"),0,IF(ISERROR(W228+V228*VLOOKUP(M228,Paramétrage!$C$6:$E$29,3,0))=TRUE,X228,W228+V228*VLOOKUP(M228,Paramétrage!$C$6:$E$29,3,0)))</f>
        <v>0</v>
      </c>
      <c r="Z228" s="424"/>
      <c r="AA228" s="389"/>
      <c r="AB228" s="425"/>
      <c r="AC228" s="213"/>
      <c r="AD228" s="53"/>
      <c r="AE228" s="81">
        <f>IF(G228="",0,IF(K228="",0,IF(SUMIF(G219:G230,G228,O219:O230)=0,0,IF(OR(L228="",K228="obligatoire"),AF228/SUMIF(G219:G230,G228,O219:O230),AF228/(SUMIF(G219:G230,G228,O219:O230)/L228)))))</f>
        <v>0</v>
      </c>
      <c r="AF228" s="23">
        <f t="shared" si="59"/>
        <v>0</v>
      </c>
    </row>
    <row r="229" spans="1:32" hidden="1" x14ac:dyDescent="0.25">
      <c r="A229" s="433"/>
      <c r="B229" s="400"/>
      <c r="C229" s="380"/>
      <c r="D229" s="381"/>
      <c r="E229" s="373"/>
      <c r="F229" s="373"/>
      <c r="G229" s="171"/>
      <c r="H229" s="73"/>
      <c r="I229" s="74"/>
      <c r="J229" s="68"/>
      <c r="K229" s="67"/>
      <c r="L229" s="49"/>
      <c r="M229" s="50"/>
      <c r="N229" s="61"/>
      <c r="O229" s="58"/>
      <c r="P229" s="66"/>
      <c r="Q229" s="51"/>
      <c r="R229" s="388"/>
      <c r="S229" s="389"/>
      <c r="T229" s="390"/>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58"/>
        <v>0</v>
      </c>
      <c r="Y229" s="117">
        <f>IF(OR(M229="",Q229="Mut+ext"),0,IF(ISERROR(W229+V229*VLOOKUP(M229,Paramétrage!$C$6:$E$29,3,0))=TRUE,X229,W229+V229*VLOOKUP(M229,Paramétrage!$C$6:$E$29,3,0)))</f>
        <v>0</v>
      </c>
      <c r="Z229" s="424"/>
      <c r="AA229" s="389"/>
      <c r="AB229" s="425"/>
      <c r="AC229" s="213"/>
      <c r="AD229" s="53"/>
      <c r="AE229" s="81">
        <f>IF(G229="",0,IF(K229="",0,IF(SUMIF(G219:G230,G229,O219:O230)=0,0,IF(OR(L229="",K229="obligatoire"),AF229/SUMIF(G219:G230,G229,O219:O230),AF229/(SUMIF(G219:G230,G229,O219:O230)/L229)))))</f>
        <v>0</v>
      </c>
      <c r="AF229" s="23">
        <f t="shared" si="59"/>
        <v>0</v>
      </c>
    </row>
    <row r="230" spans="1:32" hidden="1" x14ac:dyDescent="0.25">
      <c r="A230" s="433"/>
      <c r="B230" s="400"/>
      <c r="C230" s="380"/>
      <c r="D230" s="381"/>
      <c r="E230" s="373"/>
      <c r="F230" s="373"/>
      <c r="G230" s="171"/>
      <c r="H230" s="73"/>
      <c r="I230" s="74"/>
      <c r="J230" s="68"/>
      <c r="K230" s="67"/>
      <c r="L230" s="49"/>
      <c r="M230" s="50"/>
      <c r="N230" s="62"/>
      <c r="O230" s="58"/>
      <c r="P230" s="66"/>
      <c r="Q230" s="51"/>
      <c r="R230" s="388"/>
      <c r="S230" s="389"/>
      <c r="T230" s="390"/>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58"/>
        <v>0</v>
      </c>
      <c r="Y230" s="117">
        <f>IF(OR(M230="",Q230="Mut+ext"),0,IF(ISERROR(W230+V230*VLOOKUP(M230,Paramétrage!$C$6:$E$29,3,0))=TRUE,X230,W230+V230*VLOOKUP(M230,Paramétrage!$C$6:$E$29,3,0)))</f>
        <v>0</v>
      </c>
      <c r="Z230" s="424"/>
      <c r="AA230" s="389"/>
      <c r="AB230" s="425"/>
      <c r="AC230" s="213"/>
      <c r="AD230" s="53"/>
      <c r="AE230" s="81">
        <f>IF(G230="",0,IF(K230="",0,IF(SUMIF(G219:G230,G230,O219:O230)=0,0,IF(OR(L230="",K230="obligatoire"),AF230/SUMIF(G219:G230,G230,O219:O230),AF230/(SUMIF(G219:G230,G230,O219:O230)/L230)))))</f>
        <v>0</v>
      </c>
      <c r="AF230" s="23">
        <f t="shared" si="59"/>
        <v>0</v>
      </c>
    </row>
    <row r="231" spans="1:32" hidden="1" x14ac:dyDescent="0.25">
      <c r="A231" s="433"/>
      <c r="B231" s="400"/>
      <c r="C231" s="380"/>
      <c r="D231" s="381"/>
      <c r="E231" s="373"/>
      <c r="F231" s="373"/>
      <c r="G231" s="171"/>
      <c r="H231" s="73"/>
      <c r="I231" s="74"/>
      <c r="J231" s="68"/>
      <c r="K231" s="67"/>
      <c r="L231" s="49"/>
      <c r="M231" s="50"/>
      <c r="N231" s="61"/>
      <c r="O231" s="58"/>
      <c r="P231" s="66"/>
      <c r="Q231" s="51"/>
      <c r="R231" s="388"/>
      <c r="S231" s="389"/>
      <c r="T231" s="390"/>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56"/>
        <v>0</v>
      </c>
      <c r="Y231" s="117">
        <f>IF(OR(M231="",Q231="Mut+ext"),0,IF(ISERROR(W231+V231*VLOOKUP(M231,Paramétrage!$C$6:$E$29,3,0))=TRUE,X231,W231+V231*VLOOKUP(M231,Paramétrage!$C$6:$E$29,3,0)))</f>
        <v>0</v>
      </c>
      <c r="Z231" s="424"/>
      <c r="AA231" s="389"/>
      <c r="AB231" s="425"/>
      <c r="AC231" s="174"/>
      <c r="AD231" s="53"/>
      <c r="AE231" s="81">
        <f>IF(G231="",0,IF(K231="",0,IF(SUMIF(G223:G234,G231,O223:O234)=0,0,IF(OR(L231="",K231="obligatoire"),AF231/SUMIF(G223:G234,G231,O223:O234),AF231/(SUMIF(G223:G234,G231,O223:O234)/L231)))))</f>
        <v>0</v>
      </c>
      <c r="AF231" s="23">
        <f t="shared" si="57"/>
        <v>0</v>
      </c>
    </row>
    <row r="232" spans="1:32" hidden="1" x14ac:dyDescent="0.25">
      <c r="A232" s="433"/>
      <c r="B232" s="400"/>
      <c r="C232" s="380"/>
      <c r="D232" s="381"/>
      <c r="E232" s="373"/>
      <c r="F232" s="373"/>
      <c r="G232" s="171"/>
      <c r="H232" s="73"/>
      <c r="I232" s="74"/>
      <c r="J232" s="68"/>
      <c r="K232" s="67"/>
      <c r="L232" s="49"/>
      <c r="M232" s="50"/>
      <c r="N232" s="61"/>
      <c r="O232" s="58"/>
      <c r="P232" s="66"/>
      <c r="Q232" s="51"/>
      <c r="R232" s="388"/>
      <c r="S232" s="389"/>
      <c r="T232" s="390"/>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56"/>
        <v>0</v>
      </c>
      <c r="Y232" s="117">
        <f>IF(OR(M232="",Q232="Mut+ext"),0,IF(ISERROR(W232+V232*VLOOKUP(M232,Paramétrage!$C$6:$E$29,3,0))=TRUE,X232,W232+V232*VLOOKUP(M232,Paramétrage!$C$6:$E$29,3,0)))</f>
        <v>0</v>
      </c>
      <c r="Z232" s="424"/>
      <c r="AA232" s="389"/>
      <c r="AB232" s="425"/>
      <c r="AC232" s="174"/>
      <c r="AD232" s="53"/>
      <c r="AE232" s="81">
        <f>IF(G232="",0,IF(K232="",0,IF(SUMIF(G223:G234,G232,O223:O234)=0,0,IF(OR(L232="",K232="obligatoire"),AF232/SUMIF(G223:G234,G232,O223:O234),AF232/(SUMIF(G223:G234,G232,O223:O234)/L232)))))</f>
        <v>0</v>
      </c>
      <c r="AF232" s="23">
        <f t="shared" si="57"/>
        <v>0</v>
      </c>
    </row>
    <row r="233" spans="1:32" hidden="1" x14ac:dyDescent="0.25">
      <c r="A233" s="433"/>
      <c r="B233" s="400"/>
      <c r="C233" s="380"/>
      <c r="D233" s="381"/>
      <c r="E233" s="373"/>
      <c r="F233" s="373"/>
      <c r="G233" s="171"/>
      <c r="H233" s="73"/>
      <c r="I233" s="74"/>
      <c r="J233" s="68"/>
      <c r="K233" s="67"/>
      <c r="L233" s="49"/>
      <c r="M233" s="50"/>
      <c r="N233" s="61"/>
      <c r="O233" s="58"/>
      <c r="P233" s="66"/>
      <c r="Q233" s="51"/>
      <c r="R233" s="388"/>
      <c r="S233" s="389"/>
      <c r="T233" s="390"/>
      <c r="U233" s="116">
        <f>IF(OR(P233="",M233=Paramétrage!$C$10,M233=Paramétrage!$C$13,M233=Paramétrage!$C$17,M233=Paramétrage!$C$20,M233=Paramétrage!$C$24,M233=Paramétrage!$C$27,AND(M233&lt;&gt;Paramétrage!$C$9,Q233="Mut+ext")),0,ROUNDUP(O233/P233,0))</f>
        <v>0</v>
      </c>
      <c r="V233" s="110">
        <f>IF(OR(M233="",Q233="Mut+ext"),0,IF(VLOOKUP(M233,Paramétrage!$C$6:$E$29,2,0)=0,0,IF(P233="","saisir capacité",N233*U233*VLOOKUP(M233,Paramétrage!$C$6:$E$29,2,0))))</f>
        <v>0</v>
      </c>
      <c r="W233" s="52"/>
      <c r="X233" s="111">
        <f t="shared" si="56"/>
        <v>0</v>
      </c>
      <c r="Y233" s="117">
        <f>IF(OR(M233="",Q233="Mut+ext"),0,IF(ISERROR(W233+V233*VLOOKUP(M233,Paramétrage!$C$6:$E$29,3,0))=TRUE,X233,W233+V233*VLOOKUP(M233,Paramétrage!$C$6:$E$29,3,0)))</f>
        <v>0</v>
      </c>
      <c r="Z233" s="424"/>
      <c r="AA233" s="389"/>
      <c r="AB233" s="425"/>
      <c r="AC233" s="174"/>
      <c r="AD233" s="53"/>
      <c r="AE233" s="81">
        <f>IF(G233="",0,IF(K233="",0,IF(SUMIF(G223:G234,G233,O223:O234)=0,0,IF(OR(L233="",K233="obligatoire"),AF233/SUMIF(G223:G234,G233,O223:O234),AF233/(SUMIF(G223:G234,G233,O223:O234)/L233)))))</f>
        <v>0</v>
      </c>
      <c r="AF233" s="23">
        <f t="shared" si="57"/>
        <v>0</v>
      </c>
    </row>
    <row r="234" spans="1:32" x14ac:dyDescent="0.25">
      <c r="A234" s="433"/>
      <c r="B234" s="400"/>
      <c r="C234" s="382"/>
      <c r="D234" s="383"/>
      <c r="E234" s="374"/>
      <c r="F234" s="374"/>
      <c r="G234" s="171"/>
      <c r="H234" s="73"/>
      <c r="I234" s="74"/>
      <c r="J234" s="68"/>
      <c r="K234" s="67"/>
      <c r="L234" s="49"/>
      <c r="M234" s="50"/>
      <c r="N234" s="62"/>
      <c r="O234" s="58"/>
      <c r="P234" s="66"/>
      <c r="Q234" s="51"/>
      <c r="R234" s="388"/>
      <c r="S234" s="389"/>
      <c r="T234" s="390"/>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si="56"/>
        <v>0</v>
      </c>
      <c r="Y234" s="117">
        <f>IF(OR(M234="",Q234="Mut+ext"),0,IF(ISERROR(W234+V234*VLOOKUP(M234,Paramétrage!$C$6:$E$29,3,0))=TRUE,X234,W234+V234*VLOOKUP(M234,Paramétrage!$C$6:$E$29,3,0)))</f>
        <v>0</v>
      </c>
      <c r="Z234" s="424"/>
      <c r="AA234" s="389"/>
      <c r="AB234" s="425"/>
      <c r="AC234" s="174"/>
      <c r="AD234" s="53"/>
      <c r="AE234" s="81">
        <f>IF(G234="",0,IF(K234="",0,IF(SUMIF(G223:G234,G234,O223:O234)=0,0,IF(OR(L234="",K234="obligatoire"),AF234/SUMIF(G223:G234,G234,O223:O234),AF234/(SUMIF(G223:G234,G234,O223:O234)/L234)))))</f>
        <v>0</v>
      </c>
      <c r="AF234" s="23">
        <f t="shared" si="57"/>
        <v>0</v>
      </c>
    </row>
    <row r="235" spans="1:32" ht="16.2" thickBot="1" x14ac:dyDescent="0.3">
      <c r="A235" s="433"/>
      <c r="B235" s="400"/>
      <c r="C235" s="185"/>
      <c r="D235" s="96"/>
      <c r="E235" s="95"/>
      <c r="F235" s="96"/>
      <c r="G235" s="96"/>
      <c r="H235" s="179"/>
      <c r="I235" s="177"/>
      <c r="J235" s="168"/>
      <c r="K235" s="97"/>
      <c r="L235" s="99"/>
      <c r="M235" s="100"/>
      <c r="N235" s="101" t="e">
        <f>AE235</f>
        <v>#REF!</v>
      </c>
      <c r="O235" s="102"/>
      <c r="P235" s="102"/>
      <c r="Q235" s="105"/>
      <c r="R235" s="103"/>
      <c r="S235" s="103"/>
      <c r="T235" s="104"/>
      <c r="U235" s="160"/>
      <c r="V235" s="106">
        <f>SUM(V223:V234)</f>
        <v>0</v>
      </c>
      <c r="W235" s="107">
        <f>SUM(W223:W234)</f>
        <v>0</v>
      </c>
      <c r="X235" s="108">
        <f>SUM(X223:X234)</f>
        <v>0</v>
      </c>
      <c r="Y235" s="109">
        <f>SUM(Y223:Y234)</f>
        <v>0</v>
      </c>
      <c r="Z235" s="161"/>
      <c r="AA235" s="162"/>
      <c r="AB235" s="163"/>
      <c r="AC235" s="164"/>
      <c r="AD235" s="165"/>
      <c r="AE235" s="166" t="e">
        <f>SUM(AE223:AE234)</f>
        <v>#REF!</v>
      </c>
      <c r="AF235" s="167">
        <f>SUM(AF223:AF234)</f>
        <v>1330</v>
      </c>
    </row>
    <row r="236" spans="1:32" ht="15.45" hidden="1" customHeight="1" x14ac:dyDescent="0.25">
      <c r="A236" s="433"/>
      <c r="B236" s="400" t="s">
        <v>131</v>
      </c>
      <c r="C236" s="385" t="s">
        <v>166</v>
      </c>
      <c r="D236" s="379"/>
      <c r="E236" s="373"/>
      <c r="F236" s="373" t="s">
        <v>257</v>
      </c>
      <c r="G236" s="187" t="s">
        <v>225</v>
      </c>
      <c r="H236" s="56"/>
      <c r="I236" s="74"/>
      <c r="J236" s="68"/>
      <c r="K236" s="67"/>
      <c r="L236" s="49"/>
      <c r="M236" s="50"/>
      <c r="N236" s="61"/>
      <c r="O236" s="58"/>
      <c r="P236" s="66"/>
      <c r="Q236" s="55"/>
      <c r="R236" s="388"/>
      <c r="S236" s="389"/>
      <c r="T236" s="390"/>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ref="X236:X247" si="60">IF(OR(M236="",Q236="Mut+ext"),0,IF(ISERROR(V236+W236)=TRUE,V236,V236+W236))</f>
        <v>0</v>
      </c>
      <c r="Y236" s="117">
        <f>IF(OR(M236="",Q236="Mut+ext"),0,IF(ISERROR(W236+V236*VLOOKUP(M236,Paramétrage!$C$6:$E$29,3,0))=TRUE,X236,W236+V236*VLOOKUP(M236,Paramétrage!$C$6:$E$29,3,0)))</f>
        <v>0</v>
      </c>
      <c r="Z236" s="424"/>
      <c r="AA236" s="389"/>
      <c r="AB236" s="425"/>
      <c r="AC236" s="174"/>
      <c r="AD236" s="54"/>
      <c r="AE236" s="81">
        <f>IF(G236="",0,IF(K236="",0,IF(SUMIF(G236:G247,G236,O236:O247)=0,0,IF(OR(L236="",K236="obligatoire"),AF236/SUMIF(G236:G247,G236,O236:O247),AF236/(SUMIF(G236:G247,G236,O236:O247)/L236)))))</f>
        <v>0</v>
      </c>
      <c r="AF236" s="22">
        <f t="shared" ref="AF236:AF247" si="61">N236*O236</f>
        <v>0</v>
      </c>
    </row>
    <row r="237" spans="1:32" hidden="1" x14ac:dyDescent="0.25">
      <c r="A237" s="433"/>
      <c r="B237" s="400"/>
      <c r="C237" s="380"/>
      <c r="D237" s="381"/>
      <c r="E237" s="373"/>
      <c r="F237" s="373"/>
      <c r="G237" s="171" t="s">
        <v>226</v>
      </c>
      <c r="H237" s="48"/>
      <c r="I237" s="74"/>
      <c r="J237" s="68"/>
      <c r="K237" s="67"/>
      <c r="L237" s="49"/>
      <c r="M237" s="50"/>
      <c r="N237" s="61"/>
      <c r="O237" s="58"/>
      <c r="P237" s="66"/>
      <c r="Q237" s="51"/>
      <c r="R237" s="388"/>
      <c r="S237" s="389"/>
      <c r="T237" s="390"/>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60"/>
        <v>0</v>
      </c>
      <c r="Y237" s="117">
        <f>IF(OR(M237="",Q237="Mut+ext"),0,IF(ISERROR(W237+V237*VLOOKUP(M237,Paramétrage!$C$6:$E$29,3,0))=TRUE,X237,W237+V237*VLOOKUP(M237,Paramétrage!$C$6:$E$29,3,0)))</f>
        <v>0</v>
      </c>
      <c r="Z237" s="424"/>
      <c r="AA237" s="389"/>
      <c r="AB237" s="425"/>
      <c r="AC237" s="174"/>
      <c r="AD237" s="53"/>
      <c r="AE237" s="81">
        <f>IF(G237="",0,IF(K237="",0,IF(SUMIF(G236:G247,G237,O236:O247)=0,0,IF(OR(L237="",K237="obligatoire"),AF237/SUMIF(G236:G247,G237,O236:O247),AF237/(SUMIF(G236:G247,G237,O236:O247)/L237)))))</f>
        <v>0</v>
      </c>
      <c r="AF237" s="23">
        <f t="shared" si="61"/>
        <v>0</v>
      </c>
    </row>
    <row r="238" spans="1:32" hidden="1" x14ac:dyDescent="0.25">
      <c r="A238" s="433"/>
      <c r="B238" s="400"/>
      <c r="C238" s="380"/>
      <c r="D238" s="381"/>
      <c r="E238" s="373"/>
      <c r="F238" s="373"/>
      <c r="G238" s="171" t="s">
        <v>227</v>
      </c>
      <c r="H238" s="48"/>
      <c r="I238" s="74"/>
      <c r="J238" s="68"/>
      <c r="K238" s="67"/>
      <c r="L238" s="49"/>
      <c r="M238" s="50"/>
      <c r="N238" s="61"/>
      <c r="O238" s="58"/>
      <c r="P238" s="66"/>
      <c r="Q238" s="51"/>
      <c r="R238" s="388"/>
      <c r="S238" s="389"/>
      <c r="T238" s="390"/>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60"/>
        <v>0</v>
      </c>
      <c r="Y238" s="117">
        <f>IF(OR(M238="",Q238="Mut+ext"),0,IF(ISERROR(W238+V238*VLOOKUP(M238,Paramétrage!$C$6:$E$29,3,0))=TRUE,X238,W238+V238*VLOOKUP(M238,Paramétrage!$C$6:$E$29,3,0)))</f>
        <v>0</v>
      </c>
      <c r="Z238" s="424"/>
      <c r="AA238" s="389"/>
      <c r="AB238" s="425"/>
      <c r="AC238" s="174"/>
      <c r="AD238" s="53"/>
      <c r="AE238" s="81">
        <f>IF(G238="",0,IF(K238="",0,IF(SUMIF(G236:G247,G238,O236:O247)=0,0,IF(OR(L238="",K238="obligatoire"),AF238/SUMIF(G236:G247,G238,O236:O247),AF238/(SUMIF(G236:G247,G238,O236:O247)/L238)))))</f>
        <v>0</v>
      </c>
      <c r="AF238" s="23">
        <f t="shared" si="61"/>
        <v>0</v>
      </c>
    </row>
    <row r="239" spans="1:32" hidden="1" x14ac:dyDescent="0.25">
      <c r="A239" s="433"/>
      <c r="B239" s="400"/>
      <c r="C239" s="380"/>
      <c r="D239" s="381"/>
      <c r="E239" s="373"/>
      <c r="F239" s="373"/>
      <c r="G239" s="171" t="s">
        <v>228</v>
      </c>
      <c r="H239" s="48"/>
      <c r="I239" s="74"/>
      <c r="J239" s="68"/>
      <c r="K239" s="67"/>
      <c r="L239" s="49"/>
      <c r="M239" s="50"/>
      <c r="N239" s="61"/>
      <c r="O239" s="58"/>
      <c r="P239" s="66"/>
      <c r="Q239" s="51"/>
      <c r="R239" s="388"/>
      <c r="S239" s="389"/>
      <c r="T239" s="390"/>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60"/>
        <v>0</v>
      </c>
      <c r="Y239" s="117">
        <f>IF(OR(M239="",Q239="Mut+ext"),0,IF(ISERROR(W239+V239*VLOOKUP(M239,Paramétrage!$C$6:$E$29,3,0))=TRUE,X239,W239+V239*VLOOKUP(M239,Paramétrage!$C$6:$E$29,3,0)))</f>
        <v>0</v>
      </c>
      <c r="Z239" s="424"/>
      <c r="AA239" s="389"/>
      <c r="AB239" s="425"/>
      <c r="AC239" s="174"/>
      <c r="AD239" s="53"/>
      <c r="AE239" s="81">
        <f>IF(G239="",0,IF(K239="",0,IF(SUMIF(G236:G247,G239,O236:O247)=0,0,IF(OR(L239="",K239="obligatoire"),AF239/SUMIF(G236:G247,G239,O236:O247),AF239/(SUMIF(G236:G247,G239,O236:O247)/L239)))))</f>
        <v>0</v>
      </c>
      <c r="AF239" s="23">
        <f t="shared" si="61"/>
        <v>0</v>
      </c>
    </row>
    <row r="240" spans="1:32" hidden="1" x14ac:dyDescent="0.25">
      <c r="A240" s="433"/>
      <c r="B240" s="400"/>
      <c r="C240" s="380"/>
      <c r="D240" s="381"/>
      <c r="E240" s="373"/>
      <c r="F240" s="373"/>
      <c r="G240" s="171"/>
      <c r="H240" s="73"/>
      <c r="I240" s="74"/>
      <c r="J240" s="68"/>
      <c r="K240" s="67"/>
      <c r="L240" s="49"/>
      <c r="M240" s="50"/>
      <c r="N240" s="61"/>
      <c r="O240" s="58"/>
      <c r="P240" s="66"/>
      <c r="Q240" s="51"/>
      <c r="R240" s="388"/>
      <c r="S240" s="389"/>
      <c r="T240" s="390"/>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ref="X240:X243" si="62">IF(OR(M240="",Q240="Mut+ext"),0,IF(ISERROR(V240+W240)=TRUE,V240,V240+W240))</f>
        <v>0</v>
      </c>
      <c r="Y240" s="117">
        <f>IF(OR(M240="",Q240="Mut+ext"),0,IF(ISERROR(W240+V240*VLOOKUP(M240,Paramétrage!$C$6:$E$29,3,0))=TRUE,X240,W240+V240*VLOOKUP(M240,Paramétrage!$C$6:$E$29,3,0)))</f>
        <v>0</v>
      </c>
      <c r="Z240" s="424"/>
      <c r="AA240" s="389"/>
      <c r="AB240" s="425"/>
      <c r="AC240" s="213"/>
      <c r="AD240" s="53"/>
      <c r="AE240" s="81">
        <f>IF(G240="",0,IF(K240="",0,IF(SUMIF(G232:G243,G240,O232:O243)=0,0,IF(OR(L240="",K240="obligatoire"),AF240/SUMIF(G232:G243,G240,O232:O243),AF240/(SUMIF(G232:G243,G240,O232:O243)/L240)))))</f>
        <v>0</v>
      </c>
      <c r="AF240" s="23">
        <f t="shared" ref="AF240:AF243" si="63">N240*O240</f>
        <v>0</v>
      </c>
    </row>
    <row r="241" spans="1:32" hidden="1" x14ac:dyDescent="0.25">
      <c r="A241" s="433"/>
      <c r="B241" s="400"/>
      <c r="C241" s="380"/>
      <c r="D241" s="381"/>
      <c r="E241" s="373"/>
      <c r="F241" s="373"/>
      <c r="G241" s="171"/>
      <c r="H241" s="73"/>
      <c r="I241" s="74"/>
      <c r="J241" s="68"/>
      <c r="K241" s="67"/>
      <c r="L241" s="49"/>
      <c r="M241" s="50"/>
      <c r="N241" s="61"/>
      <c r="O241" s="58"/>
      <c r="P241" s="66"/>
      <c r="Q241" s="51"/>
      <c r="R241" s="388"/>
      <c r="S241" s="389"/>
      <c r="T241" s="390"/>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62"/>
        <v>0</v>
      </c>
      <c r="Y241" s="117">
        <f>IF(OR(M241="",Q241="Mut+ext"),0,IF(ISERROR(W241+V241*VLOOKUP(M241,Paramétrage!$C$6:$E$29,3,0))=TRUE,X241,W241+V241*VLOOKUP(M241,Paramétrage!$C$6:$E$29,3,0)))</f>
        <v>0</v>
      </c>
      <c r="Z241" s="424"/>
      <c r="AA241" s="389"/>
      <c r="AB241" s="425"/>
      <c r="AC241" s="213"/>
      <c r="AD241" s="53"/>
      <c r="AE241" s="81">
        <f>IF(G241="",0,IF(K241="",0,IF(SUMIF(G232:G243,G241,O232:O243)=0,0,IF(OR(L241="",K241="obligatoire"),AF241/SUMIF(G232:G243,G241,O232:O243),AF241/(SUMIF(G232:G243,G241,O232:O243)/L241)))))</f>
        <v>0</v>
      </c>
      <c r="AF241" s="23">
        <f t="shared" si="63"/>
        <v>0</v>
      </c>
    </row>
    <row r="242" spans="1:32" hidden="1" x14ac:dyDescent="0.25">
      <c r="A242" s="433"/>
      <c r="B242" s="400"/>
      <c r="C242" s="380"/>
      <c r="D242" s="381"/>
      <c r="E242" s="373"/>
      <c r="F242" s="373"/>
      <c r="G242" s="171"/>
      <c r="H242" s="73"/>
      <c r="I242" s="74"/>
      <c r="J242" s="68"/>
      <c r="K242" s="67"/>
      <c r="L242" s="49"/>
      <c r="M242" s="50"/>
      <c r="N242" s="61"/>
      <c r="O242" s="58"/>
      <c r="P242" s="66"/>
      <c r="Q242" s="51"/>
      <c r="R242" s="388"/>
      <c r="S242" s="389"/>
      <c r="T242" s="390"/>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62"/>
        <v>0</v>
      </c>
      <c r="Y242" s="117">
        <f>IF(OR(M242="",Q242="Mut+ext"),0,IF(ISERROR(W242+V242*VLOOKUP(M242,Paramétrage!$C$6:$E$29,3,0))=TRUE,X242,W242+V242*VLOOKUP(M242,Paramétrage!$C$6:$E$29,3,0)))</f>
        <v>0</v>
      </c>
      <c r="Z242" s="424"/>
      <c r="AA242" s="389"/>
      <c r="AB242" s="425"/>
      <c r="AC242" s="213"/>
      <c r="AD242" s="53"/>
      <c r="AE242" s="81">
        <f>IF(G242="",0,IF(K242="",0,IF(SUMIF(G232:G243,G242,O232:O243)=0,0,IF(OR(L242="",K242="obligatoire"),AF242/SUMIF(G232:G243,G242,O232:O243),AF242/(SUMIF(G232:G243,G242,O232:O243)/L242)))))</f>
        <v>0</v>
      </c>
      <c r="AF242" s="23">
        <f t="shared" si="63"/>
        <v>0</v>
      </c>
    </row>
    <row r="243" spans="1:32" hidden="1" x14ac:dyDescent="0.25">
      <c r="A243" s="433"/>
      <c r="B243" s="400"/>
      <c r="C243" s="380"/>
      <c r="D243" s="381"/>
      <c r="E243" s="373"/>
      <c r="F243" s="373"/>
      <c r="G243" s="171"/>
      <c r="H243" s="73"/>
      <c r="I243" s="74"/>
      <c r="J243" s="68"/>
      <c r="K243" s="67"/>
      <c r="L243" s="49"/>
      <c r="M243" s="50"/>
      <c r="N243" s="62"/>
      <c r="O243" s="58"/>
      <c r="P243" s="66"/>
      <c r="Q243" s="51"/>
      <c r="R243" s="388"/>
      <c r="S243" s="389"/>
      <c r="T243" s="390"/>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62"/>
        <v>0</v>
      </c>
      <c r="Y243" s="117">
        <f>IF(OR(M243="",Q243="Mut+ext"),0,IF(ISERROR(W243+V243*VLOOKUP(M243,Paramétrage!$C$6:$E$29,3,0))=TRUE,X243,W243+V243*VLOOKUP(M243,Paramétrage!$C$6:$E$29,3,0)))</f>
        <v>0</v>
      </c>
      <c r="Z243" s="424"/>
      <c r="AA243" s="389"/>
      <c r="AB243" s="425"/>
      <c r="AC243" s="213"/>
      <c r="AD243" s="53"/>
      <c r="AE243" s="81">
        <f>IF(G243="",0,IF(K243="",0,IF(SUMIF(G232:G243,G243,O232:O243)=0,0,IF(OR(L243="",K243="obligatoire"),AF243/SUMIF(G232:G243,G243,O232:O243),AF243/(SUMIF(G232:G243,G243,O232:O243)/L243)))))</f>
        <v>0</v>
      </c>
      <c r="AF243" s="23">
        <f t="shared" si="63"/>
        <v>0</v>
      </c>
    </row>
    <row r="244" spans="1:32" hidden="1" x14ac:dyDescent="0.25">
      <c r="A244" s="433"/>
      <c r="B244" s="400"/>
      <c r="C244" s="380"/>
      <c r="D244" s="381"/>
      <c r="E244" s="373"/>
      <c r="F244" s="373"/>
      <c r="G244" s="171"/>
      <c r="H244" s="73"/>
      <c r="I244" s="74"/>
      <c r="J244" s="68"/>
      <c r="K244" s="67"/>
      <c r="L244" s="49"/>
      <c r="M244" s="50"/>
      <c r="N244" s="61"/>
      <c r="O244" s="58"/>
      <c r="P244" s="66"/>
      <c r="Q244" s="51"/>
      <c r="R244" s="388"/>
      <c r="S244" s="389"/>
      <c r="T244" s="390"/>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60"/>
        <v>0</v>
      </c>
      <c r="Y244" s="117">
        <f>IF(OR(M244="",Q244="Mut+ext"),0,IF(ISERROR(W244+V244*VLOOKUP(M244,Paramétrage!$C$6:$E$29,3,0))=TRUE,X244,W244+V244*VLOOKUP(M244,Paramétrage!$C$6:$E$29,3,0)))</f>
        <v>0</v>
      </c>
      <c r="Z244" s="424"/>
      <c r="AA244" s="389"/>
      <c r="AB244" s="425"/>
      <c r="AC244" s="174"/>
      <c r="AD244" s="53"/>
      <c r="AE244" s="81">
        <f>IF(G244="",0,IF(K244="",0,IF(SUMIF(G236:G247,G244,O236:O247)=0,0,IF(OR(L244="",K244="obligatoire"),AF244/SUMIF(G236:G247,G244,O236:O247),AF244/(SUMIF(G236:G247,G244,O236:O247)/L244)))))</f>
        <v>0</v>
      </c>
      <c r="AF244" s="23">
        <f t="shared" si="61"/>
        <v>0</v>
      </c>
    </row>
    <row r="245" spans="1:32" hidden="1" x14ac:dyDescent="0.25">
      <c r="A245" s="433"/>
      <c r="B245" s="400"/>
      <c r="C245" s="380"/>
      <c r="D245" s="381"/>
      <c r="E245" s="373"/>
      <c r="F245" s="373"/>
      <c r="G245" s="171"/>
      <c r="H245" s="73"/>
      <c r="I245" s="74"/>
      <c r="J245" s="68"/>
      <c r="K245" s="67"/>
      <c r="L245" s="49"/>
      <c r="M245" s="50"/>
      <c r="N245" s="61"/>
      <c r="O245" s="58"/>
      <c r="P245" s="66"/>
      <c r="Q245" s="51"/>
      <c r="R245" s="388"/>
      <c r="S245" s="389"/>
      <c r="T245" s="390"/>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60"/>
        <v>0</v>
      </c>
      <c r="Y245" s="117">
        <f>IF(OR(M245="",Q245="Mut+ext"),0,IF(ISERROR(W245+V245*VLOOKUP(M245,Paramétrage!$C$6:$E$29,3,0))=TRUE,X245,W245+V245*VLOOKUP(M245,Paramétrage!$C$6:$E$29,3,0)))</f>
        <v>0</v>
      </c>
      <c r="Z245" s="424"/>
      <c r="AA245" s="389"/>
      <c r="AB245" s="425"/>
      <c r="AC245" s="174"/>
      <c r="AD245" s="53"/>
      <c r="AE245" s="81">
        <f>IF(G245="",0,IF(K245="",0,IF(SUMIF(G236:G247,G245,O236:O247)=0,0,IF(OR(L245="",K245="obligatoire"),AF245/SUMIF(G236:G247,G245,O236:O247),AF245/(SUMIF(G236:G247,G245,O236:O247)/L245)))))</f>
        <v>0</v>
      </c>
      <c r="AF245" s="23">
        <f t="shared" si="61"/>
        <v>0</v>
      </c>
    </row>
    <row r="246" spans="1:32" hidden="1" x14ac:dyDescent="0.25">
      <c r="A246" s="433"/>
      <c r="B246" s="400"/>
      <c r="C246" s="380"/>
      <c r="D246" s="381"/>
      <c r="E246" s="373"/>
      <c r="F246" s="373"/>
      <c r="G246" s="171"/>
      <c r="H246" s="73"/>
      <c r="I246" s="74"/>
      <c r="J246" s="68"/>
      <c r="K246" s="67"/>
      <c r="L246" s="49"/>
      <c r="M246" s="50"/>
      <c r="N246" s="61"/>
      <c r="O246" s="58"/>
      <c r="P246" s="66"/>
      <c r="Q246" s="51"/>
      <c r="R246" s="388"/>
      <c r="S246" s="389"/>
      <c r="T246" s="390"/>
      <c r="U246" s="116">
        <f>IF(OR(P246="",M246=Paramétrage!$C$10,M246=Paramétrage!$C$13,M246=Paramétrage!$C$17,M246=Paramétrage!$C$20,M246=Paramétrage!$C$24,M246=Paramétrage!$C$27,AND(M246&lt;&gt;Paramétrage!$C$9,Q246="Mut+ext")),0,ROUNDUP(O246/P246,0))</f>
        <v>0</v>
      </c>
      <c r="V246" s="110">
        <f>IF(OR(M246="",Q246="Mut+ext"),0,IF(VLOOKUP(M246,Paramétrage!$C$6:$E$29,2,0)=0,0,IF(P246="","saisir capacité",N246*U246*VLOOKUP(M246,Paramétrage!$C$6:$E$29,2,0))))</f>
        <v>0</v>
      </c>
      <c r="W246" s="52"/>
      <c r="X246" s="111">
        <f t="shared" si="60"/>
        <v>0</v>
      </c>
      <c r="Y246" s="117">
        <f>IF(OR(M246="",Q246="Mut+ext"),0,IF(ISERROR(W246+V246*VLOOKUP(M246,Paramétrage!$C$6:$E$29,3,0))=TRUE,X246,W246+V246*VLOOKUP(M246,Paramétrage!$C$6:$E$29,3,0)))</f>
        <v>0</v>
      </c>
      <c r="Z246" s="424"/>
      <c r="AA246" s="389"/>
      <c r="AB246" s="425"/>
      <c r="AC246" s="174"/>
      <c r="AD246" s="53"/>
      <c r="AE246" s="81">
        <f>IF(G246="",0,IF(K246="",0,IF(SUMIF(G236:G247,G246,O236:O247)=0,0,IF(OR(L246="",K246="obligatoire"),AF246/SUMIF(G236:G247,G246,O236:O247),AF246/(SUMIF(G236:G247,G246,O236:O247)/L246)))))</f>
        <v>0</v>
      </c>
      <c r="AF246" s="23">
        <f t="shared" si="61"/>
        <v>0</v>
      </c>
    </row>
    <row r="247" spans="1:32" hidden="1" x14ac:dyDescent="0.25">
      <c r="A247" s="433"/>
      <c r="B247" s="400"/>
      <c r="C247" s="382"/>
      <c r="D247" s="383"/>
      <c r="E247" s="374"/>
      <c r="F247" s="374"/>
      <c r="G247" s="171"/>
      <c r="H247" s="73"/>
      <c r="I247" s="74"/>
      <c r="J247" s="68"/>
      <c r="K247" s="67"/>
      <c r="L247" s="49"/>
      <c r="M247" s="50"/>
      <c r="N247" s="62"/>
      <c r="O247" s="58"/>
      <c r="P247" s="66"/>
      <c r="Q247" s="51"/>
      <c r="R247" s="388"/>
      <c r="S247" s="389"/>
      <c r="T247" s="390"/>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si="60"/>
        <v>0</v>
      </c>
      <c r="Y247" s="117">
        <f>IF(OR(M247="",Q247="Mut+ext"),0,IF(ISERROR(W247+V247*VLOOKUP(M247,Paramétrage!$C$6:$E$29,3,0))=TRUE,X247,W247+V247*VLOOKUP(M247,Paramétrage!$C$6:$E$29,3,0)))</f>
        <v>0</v>
      </c>
      <c r="Z247" s="424"/>
      <c r="AA247" s="389"/>
      <c r="AB247" s="425"/>
      <c r="AC247" s="174"/>
      <c r="AD247" s="53"/>
      <c r="AE247" s="81">
        <f>IF(G247="",0,IF(K247="",0,IF(SUMIF(G236:G247,G247,O236:O247)=0,0,IF(OR(L247="",K247="obligatoire"),AF247/SUMIF(G236:G247,G247,O236:O247),AF247/(SUMIF(G236:G247,G247,O236:O247)/L247)))))</f>
        <v>0</v>
      </c>
      <c r="AF247" s="23">
        <f t="shared" si="61"/>
        <v>0</v>
      </c>
    </row>
    <row r="248" spans="1:32" hidden="1" x14ac:dyDescent="0.25">
      <c r="A248" s="433"/>
      <c r="B248" s="400"/>
      <c r="C248" s="185"/>
      <c r="D248" s="96"/>
      <c r="E248" s="95"/>
      <c r="F248" s="96"/>
      <c r="G248" s="96"/>
      <c r="H248" s="179"/>
      <c r="I248" s="177"/>
      <c r="J248" s="168"/>
      <c r="K248" s="97"/>
      <c r="L248" s="99"/>
      <c r="M248" s="100"/>
      <c r="N248" s="101">
        <f>AE248</f>
        <v>0</v>
      </c>
      <c r="O248" s="102"/>
      <c r="P248" s="102"/>
      <c r="Q248" s="105"/>
      <c r="R248" s="103"/>
      <c r="S248" s="103"/>
      <c r="T248" s="104"/>
      <c r="U248" s="160"/>
      <c r="V248" s="106">
        <f>SUM(V236:V247)</f>
        <v>0</v>
      </c>
      <c r="W248" s="107">
        <f>SUM(W236:W247)</f>
        <v>0</v>
      </c>
      <c r="X248" s="108">
        <f>SUM(X236:X247)</f>
        <v>0</v>
      </c>
      <c r="Y248" s="109">
        <f>SUM(Y236:Y247)</f>
        <v>0</v>
      </c>
      <c r="Z248" s="161"/>
      <c r="AA248" s="162"/>
      <c r="AB248" s="163"/>
      <c r="AC248" s="164"/>
      <c r="AD248" s="165"/>
      <c r="AE248" s="166">
        <f>SUM(AE236:AE247)</f>
        <v>0</v>
      </c>
      <c r="AF248" s="167">
        <f>SUM(AF236:AF247)</f>
        <v>0</v>
      </c>
    </row>
    <row r="249" spans="1:32" ht="15.45" hidden="1" customHeight="1" x14ac:dyDescent="0.25">
      <c r="A249" s="433"/>
      <c r="B249" s="400" t="s">
        <v>129</v>
      </c>
      <c r="C249" s="385" t="s">
        <v>167</v>
      </c>
      <c r="D249" s="379"/>
      <c r="E249" s="373"/>
      <c r="F249" s="373" t="s">
        <v>257</v>
      </c>
      <c r="G249" s="172" t="s">
        <v>217</v>
      </c>
      <c r="H249" s="56"/>
      <c r="I249" s="74"/>
      <c r="J249" s="68"/>
      <c r="K249" s="67"/>
      <c r="L249" s="49"/>
      <c r="M249" s="50"/>
      <c r="N249" s="61"/>
      <c r="O249" s="58"/>
      <c r="P249" s="66"/>
      <c r="Q249" s="55"/>
      <c r="R249" s="388"/>
      <c r="S249" s="389"/>
      <c r="T249" s="390"/>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ref="X249:X260" si="64">IF(OR(M249="",Q249="Mut+ext"),0,IF(ISERROR(V249+W249)=TRUE,V249,V249+W249))</f>
        <v>0</v>
      </c>
      <c r="Y249" s="117">
        <f>IF(OR(M249="",Q249="Mut+ext"),0,IF(ISERROR(W249+V249*VLOOKUP(M249,Paramétrage!$C$6:$E$29,3,0))=TRUE,X249,W249+V249*VLOOKUP(M249,Paramétrage!$C$6:$E$29,3,0)))</f>
        <v>0</v>
      </c>
      <c r="Z249" s="424"/>
      <c r="AA249" s="389"/>
      <c r="AB249" s="425"/>
      <c r="AC249" s="174"/>
      <c r="AD249" s="54"/>
      <c r="AE249" s="81">
        <f>IF(G249="",0,IF(K249="",0,IF(SUMIF(G249:G260,G249,O249:O260)=0,0,IF(OR(L249="",K249="obligatoire"),AF249/SUMIF(G249:G260,G249,O249:O260),AF249/(SUMIF(G249:G260,G249,O249:O260)/L249)))))</f>
        <v>0</v>
      </c>
      <c r="AF249" s="22">
        <f>N249*O249</f>
        <v>0</v>
      </c>
    </row>
    <row r="250" spans="1:32" hidden="1" x14ac:dyDescent="0.25">
      <c r="A250" s="433"/>
      <c r="B250" s="400"/>
      <c r="C250" s="380"/>
      <c r="D250" s="381"/>
      <c r="E250" s="373"/>
      <c r="F250" s="373"/>
      <c r="G250" s="171" t="s">
        <v>218</v>
      </c>
      <c r="H250" s="48"/>
      <c r="I250" s="74"/>
      <c r="J250" s="68"/>
      <c r="K250" s="67"/>
      <c r="L250" s="49"/>
      <c r="M250" s="50"/>
      <c r="N250" s="61"/>
      <c r="O250" s="58"/>
      <c r="P250" s="66"/>
      <c r="Q250" s="51"/>
      <c r="R250" s="388"/>
      <c r="S250" s="389"/>
      <c r="T250" s="390"/>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64"/>
        <v>0</v>
      </c>
      <c r="Y250" s="117">
        <f>IF(OR(M250="",Q250="Mut+ext"),0,IF(ISERROR(W250+V250*VLOOKUP(M250,Paramétrage!$C$6:$E$29,3,0))=TRUE,X250,W250+V250*VLOOKUP(M250,Paramétrage!$C$6:$E$29,3,0)))</f>
        <v>0</v>
      </c>
      <c r="Z250" s="424"/>
      <c r="AA250" s="389"/>
      <c r="AB250" s="425"/>
      <c r="AC250" s="174"/>
      <c r="AD250" s="53"/>
      <c r="AE250" s="81">
        <f>IF(G250="",0,IF(K250="",0,IF(SUMIF(G249:G260,G250,O249:O260)=0,0,IF(OR(L250="",K250="obligatoire"),AF250/SUMIF(G249:G260,G250,O249:O260),AF250/(SUMIF(G249:G260,G250,O249:O260)/L250)))))</f>
        <v>0</v>
      </c>
      <c r="AF250" s="22">
        <f t="shared" ref="AF250:AF260" si="65">N250*O250</f>
        <v>0</v>
      </c>
    </row>
    <row r="251" spans="1:32" hidden="1" x14ac:dyDescent="0.25">
      <c r="A251" s="433"/>
      <c r="B251" s="400"/>
      <c r="C251" s="380"/>
      <c r="D251" s="381"/>
      <c r="E251" s="373"/>
      <c r="F251" s="373"/>
      <c r="G251" s="171" t="s">
        <v>219</v>
      </c>
      <c r="H251" s="48"/>
      <c r="I251" s="74"/>
      <c r="J251" s="68"/>
      <c r="K251" s="67"/>
      <c r="L251" s="49"/>
      <c r="M251" s="50"/>
      <c r="N251" s="61"/>
      <c r="O251" s="58"/>
      <c r="P251" s="66"/>
      <c r="Q251" s="51"/>
      <c r="R251" s="388"/>
      <c r="S251" s="389"/>
      <c r="T251" s="390"/>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64"/>
        <v>0</v>
      </c>
      <c r="Y251" s="117">
        <f>IF(OR(M251="",Q251="Mut+ext"),0,IF(ISERROR(W251+V251*VLOOKUP(M251,Paramétrage!$C$6:$E$29,3,0))=TRUE,X251,W251+V251*VLOOKUP(M251,Paramétrage!$C$6:$E$29,3,0)))</f>
        <v>0</v>
      </c>
      <c r="Z251" s="424"/>
      <c r="AA251" s="389"/>
      <c r="AB251" s="425"/>
      <c r="AC251" s="174"/>
      <c r="AD251" s="53"/>
      <c r="AE251" s="81">
        <f>IF(G251="",0,IF(K251="",0,IF(SUMIF(G249:G260,G251,O249:O260)=0,0,IF(OR(L251="",K251="obligatoire"),AF251/SUMIF(G249:G260,G251,O249:O260),AF251/(SUMIF(G249:G260,G251,O249:O260)/L251)))))</f>
        <v>0</v>
      </c>
      <c r="AF251" s="22">
        <f t="shared" si="65"/>
        <v>0</v>
      </c>
    </row>
    <row r="252" spans="1:32" hidden="1" x14ac:dyDescent="0.25">
      <c r="A252" s="433"/>
      <c r="B252" s="400"/>
      <c r="C252" s="380"/>
      <c r="D252" s="381"/>
      <c r="E252" s="373"/>
      <c r="F252" s="373"/>
      <c r="G252" s="171" t="s">
        <v>220</v>
      </c>
      <c r="H252" s="48"/>
      <c r="I252" s="74"/>
      <c r="J252" s="68"/>
      <c r="K252" s="67"/>
      <c r="L252" s="49"/>
      <c r="M252" s="50"/>
      <c r="N252" s="61"/>
      <c r="O252" s="58"/>
      <c r="P252" s="66"/>
      <c r="Q252" s="51"/>
      <c r="R252" s="388"/>
      <c r="S252" s="389"/>
      <c r="T252" s="390"/>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64"/>
        <v>0</v>
      </c>
      <c r="Y252" s="117">
        <f>IF(OR(M252="",Q252="Mut+ext"),0,IF(ISERROR(W252+V252*VLOOKUP(M252,Paramétrage!$C$6:$E$29,3,0))=TRUE,X252,W252+V252*VLOOKUP(M252,Paramétrage!$C$6:$E$29,3,0)))</f>
        <v>0</v>
      </c>
      <c r="Z252" s="424"/>
      <c r="AA252" s="389"/>
      <c r="AB252" s="425"/>
      <c r="AC252" s="174"/>
      <c r="AD252" s="53"/>
      <c r="AE252" s="81">
        <f>IF(G252="",0,IF(K252="",0,IF(SUMIF(G249:G260,G252,O249:O260)=0,0,IF(OR(L252="",K252="obligatoire"),AF252/SUMIF(G249:G260,G252,O249:O260),AF252/(SUMIF(G249:G260,G252,O249:O260)/L252)))))</f>
        <v>0</v>
      </c>
      <c r="AF252" s="22">
        <f t="shared" si="65"/>
        <v>0</v>
      </c>
    </row>
    <row r="253" spans="1:32" hidden="1" x14ac:dyDescent="0.25">
      <c r="A253" s="433"/>
      <c r="B253" s="400"/>
      <c r="C253" s="380"/>
      <c r="D253" s="381"/>
      <c r="E253" s="373"/>
      <c r="F253" s="373"/>
      <c r="G253" s="171"/>
      <c r="H253" s="73"/>
      <c r="I253" s="74"/>
      <c r="J253" s="68"/>
      <c r="K253" s="67"/>
      <c r="L253" s="49"/>
      <c r="M253" s="50"/>
      <c r="N253" s="61"/>
      <c r="O253" s="58"/>
      <c r="P253" s="66"/>
      <c r="Q253" s="51"/>
      <c r="R253" s="388"/>
      <c r="S253" s="389"/>
      <c r="T253" s="390"/>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ref="X253:X256" si="66">IF(OR(M253="",Q253="Mut+ext"),0,IF(ISERROR(V253+W253)=TRUE,V253,V253+W253))</f>
        <v>0</v>
      </c>
      <c r="Y253" s="117">
        <f>IF(OR(M253="",Q253="Mut+ext"),0,IF(ISERROR(W253+V253*VLOOKUP(M253,Paramétrage!$C$6:$E$29,3,0))=TRUE,X253,W253+V253*VLOOKUP(M253,Paramétrage!$C$6:$E$29,3,0)))</f>
        <v>0</v>
      </c>
      <c r="Z253" s="424"/>
      <c r="AA253" s="389"/>
      <c r="AB253" s="425"/>
      <c r="AC253" s="213"/>
      <c r="AD253" s="53"/>
      <c r="AE253" s="81">
        <f>IF(G253="",0,IF(K253="",0,IF(SUMIF(G245:G256,G253,O245:O256)=0,0,IF(OR(L253="",K253="obligatoire"),AF253/SUMIF(G245:G256,G253,O245:O256),AF253/(SUMIF(G245:G256,G253,O245:O256)/L253)))))</f>
        <v>0</v>
      </c>
      <c r="AF253" s="22">
        <f t="shared" ref="AF253:AF256" si="67">N253*O253</f>
        <v>0</v>
      </c>
    </row>
    <row r="254" spans="1:32" hidden="1" x14ac:dyDescent="0.25">
      <c r="A254" s="433"/>
      <c r="B254" s="400"/>
      <c r="C254" s="380"/>
      <c r="D254" s="381"/>
      <c r="E254" s="373"/>
      <c r="F254" s="373"/>
      <c r="G254" s="171"/>
      <c r="H254" s="73"/>
      <c r="I254" s="74"/>
      <c r="J254" s="68"/>
      <c r="K254" s="67"/>
      <c r="L254" s="49"/>
      <c r="M254" s="50"/>
      <c r="N254" s="61"/>
      <c r="O254" s="58"/>
      <c r="P254" s="66"/>
      <c r="Q254" s="51"/>
      <c r="R254" s="388"/>
      <c r="S254" s="389"/>
      <c r="T254" s="390"/>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66"/>
        <v>0</v>
      </c>
      <c r="Y254" s="117">
        <f>IF(OR(M254="",Q254="Mut+ext"),0,IF(ISERROR(W254+V254*VLOOKUP(M254,Paramétrage!$C$6:$E$29,3,0))=TRUE,X254,W254+V254*VLOOKUP(M254,Paramétrage!$C$6:$E$29,3,0)))</f>
        <v>0</v>
      </c>
      <c r="Z254" s="424"/>
      <c r="AA254" s="389"/>
      <c r="AB254" s="425"/>
      <c r="AC254" s="213"/>
      <c r="AD254" s="53"/>
      <c r="AE254" s="81">
        <f>IF(G254="",0,IF(K254="",0,IF(SUMIF(G245:G256,G254,O245:O256)=0,0,IF(OR(L254="",K254="obligatoire"),AF254/SUMIF(G245:G256,G254,O245:O256),AF254/(SUMIF(G245:G256,G254,O245:O256)/L254)))))</f>
        <v>0</v>
      </c>
      <c r="AF254" s="22">
        <f t="shared" si="67"/>
        <v>0</v>
      </c>
    </row>
    <row r="255" spans="1:32" hidden="1" x14ac:dyDescent="0.25">
      <c r="A255" s="433"/>
      <c r="B255" s="400"/>
      <c r="C255" s="380"/>
      <c r="D255" s="381"/>
      <c r="E255" s="373"/>
      <c r="F255" s="373"/>
      <c r="G255" s="171"/>
      <c r="H255" s="73"/>
      <c r="I255" s="74"/>
      <c r="J255" s="68"/>
      <c r="K255" s="67"/>
      <c r="L255" s="49"/>
      <c r="M255" s="50"/>
      <c r="N255" s="61"/>
      <c r="O255" s="58"/>
      <c r="P255" s="66"/>
      <c r="Q255" s="51"/>
      <c r="R255" s="388"/>
      <c r="S255" s="389"/>
      <c r="T255" s="390"/>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66"/>
        <v>0</v>
      </c>
      <c r="Y255" s="117">
        <f>IF(OR(M255="",Q255="Mut+ext"),0,IF(ISERROR(W255+V255*VLOOKUP(M255,Paramétrage!$C$6:$E$29,3,0))=TRUE,X255,W255+V255*VLOOKUP(M255,Paramétrage!$C$6:$E$29,3,0)))</f>
        <v>0</v>
      </c>
      <c r="Z255" s="424"/>
      <c r="AA255" s="389"/>
      <c r="AB255" s="425"/>
      <c r="AC255" s="213"/>
      <c r="AD255" s="53"/>
      <c r="AE255" s="81">
        <f>IF(G255="",0,IF(K255="",0,IF(SUMIF(G245:G256,G255,O245:O256)=0,0,IF(OR(L255="",K255="obligatoire"),AF255/SUMIF(G245:G256,G255,O245:O256),AF255/(SUMIF(G245:G256,G255,O245:O256)/L255)))))</f>
        <v>0</v>
      </c>
      <c r="AF255" s="22">
        <f t="shared" si="67"/>
        <v>0</v>
      </c>
    </row>
    <row r="256" spans="1:32" hidden="1" x14ac:dyDescent="0.25">
      <c r="A256" s="433"/>
      <c r="B256" s="400"/>
      <c r="C256" s="380"/>
      <c r="D256" s="381"/>
      <c r="E256" s="373"/>
      <c r="F256" s="373"/>
      <c r="G256" s="171"/>
      <c r="H256" s="73"/>
      <c r="I256" s="74"/>
      <c r="J256" s="68"/>
      <c r="K256" s="67"/>
      <c r="L256" s="49"/>
      <c r="M256" s="50"/>
      <c r="N256" s="62"/>
      <c r="O256" s="58"/>
      <c r="P256" s="66"/>
      <c r="Q256" s="51"/>
      <c r="R256" s="388"/>
      <c r="S256" s="389"/>
      <c r="T256" s="390"/>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66"/>
        <v>0</v>
      </c>
      <c r="Y256" s="117">
        <f>IF(OR(M256="",Q256="Mut+ext"),0,IF(ISERROR(W256+V256*VLOOKUP(M256,Paramétrage!$C$6:$E$29,3,0))=TRUE,X256,W256+V256*VLOOKUP(M256,Paramétrage!$C$6:$E$29,3,0)))</f>
        <v>0</v>
      </c>
      <c r="Z256" s="424"/>
      <c r="AA256" s="389"/>
      <c r="AB256" s="425"/>
      <c r="AC256" s="213"/>
      <c r="AD256" s="53"/>
      <c r="AE256" s="81">
        <f>IF(G256="",0,IF(K256="",0,IF(SUMIF(G245:G256,G256,O245:O256)=0,0,IF(OR(L256="",K256="obligatoire"),AF256/SUMIF(G245:G256,G256,O245:O256),AF256/(SUMIF(G245:G256,G256,O245:O256)/L256)))))</f>
        <v>0</v>
      </c>
      <c r="AF256" s="22">
        <f t="shared" si="67"/>
        <v>0</v>
      </c>
    </row>
    <row r="257" spans="1:32" hidden="1" x14ac:dyDescent="0.25">
      <c r="A257" s="433"/>
      <c r="B257" s="400"/>
      <c r="C257" s="380"/>
      <c r="D257" s="381"/>
      <c r="E257" s="373"/>
      <c r="F257" s="373"/>
      <c r="G257" s="171"/>
      <c r="H257" s="73"/>
      <c r="I257" s="74"/>
      <c r="J257" s="68"/>
      <c r="K257" s="67"/>
      <c r="L257" s="49"/>
      <c r="M257" s="50"/>
      <c r="N257" s="61"/>
      <c r="O257" s="58"/>
      <c r="P257" s="66"/>
      <c r="Q257" s="51"/>
      <c r="R257" s="388"/>
      <c r="S257" s="389"/>
      <c r="T257" s="390"/>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64"/>
        <v>0</v>
      </c>
      <c r="Y257" s="117">
        <f>IF(OR(M257="",Q257="Mut+ext"),0,IF(ISERROR(W257+V257*VLOOKUP(M257,Paramétrage!$C$6:$E$29,3,0))=TRUE,X257,W257+V257*VLOOKUP(M257,Paramétrage!$C$6:$E$29,3,0)))</f>
        <v>0</v>
      </c>
      <c r="Z257" s="424"/>
      <c r="AA257" s="389"/>
      <c r="AB257" s="425"/>
      <c r="AC257" s="174"/>
      <c r="AD257" s="53"/>
      <c r="AE257" s="81">
        <f>IF(G257="",0,IF(K257="",0,IF(SUMIF(G249:G260,G257,O249:O260)=0,0,IF(OR(L257="",K257="obligatoire"),AF257/SUMIF(G249:G260,G257,O249:O260),AF257/(SUMIF(G249:G260,G257,O249:O260)/L257)))))</f>
        <v>0</v>
      </c>
      <c r="AF257" s="22">
        <f t="shared" si="65"/>
        <v>0</v>
      </c>
    </row>
    <row r="258" spans="1:32" hidden="1" x14ac:dyDescent="0.25">
      <c r="A258" s="433"/>
      <c r="B258" s="400"/>
      <c r="C258" s="380"/>
      <c r="D258" s="381"/>
      <c r="E258" s="373"/>
      <c r="F258" s="373"/>
      <c r="G258" s="171"/>
      <c r="H258" s="73"/>
      <c r="I258" s="74"/>
      <c r="J258" s="68"/>
      <c r="K258" s="67"/>
      <c r="L258" s="49"/>
      <c r="M258" s="50"/>
      <c r="N258" s="61"/>
      <c r="O258" s="58"/>
      <c r="P258" s="66"/>
      <c r="Q258" s="51"/>
      <c r="R258" s="388"/>
      <c r="S258" s="389"/>
      <c r="T258" s="390"/>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64"/>
        <v>0</v>
      </c>
      <c r="Y258" s="117">
        <f>IF(OR(M258="",Q258="Mut+ext"),0,IF(ISERROR(W258+V258*VLOOKUP(M258,Paramétrage!$C$6:$E$29,3,0))=TRUE,X258,W258+V258*VLOOKUP(M258,Paramétrage!$C$6:$E$29,3,0)))</f>
        <v>0</v>
      </c>
      <c r="Z258" s="424"/>
      <c r="AA258" s="389"/>
      <c r="AB258" s="425"/>
      <c r="AC258" s="174"/>
      <c r="AD258" s="53"/>
      <c r="AE258" s="81">
        <f>IF(G258="",0,IF(K258="",0,IF(SUMIF(G249:G260,G258,O249:O260)=0,0,IF(OR(L258="",K258="obligatoire"),AF258/SUMIF(G249:G260,G258,O249:O260),AF258/(SUMIF(G249:G260,G258,O249:O260)/L258)))))</f>
        <v>0</v>
      </c>
      <c r="AF258" s="22">
        <f t="shared" si="65"/>
        <v>0</v>
      </c>
    </row>
    <row r="259" spans="1:32" hidden="1" x14ac:dyDescent="0.25">
      <c r="A259" s="433"/>
      <c r="B259" s="400"/>
      <c r="C259" s="380"/>
      <c r="D259" s="381"/>
      <c r="E259" s="373"/>
      <c r="F259" s="373"/>
      <c r="G259" s="171"/>
      <c r="H259" s="73"/>
      <c r="I259" s="74"/>
      <c r="J259" s="68"/>
      <c r="K259" s="67"/>
      <c r="L259" s="49"/>
      <c r="M259" s="50"/>
      <c r="N259" s="61"/>
      <c r="O259" s="58"/>
      <c r="P259" s="66"/>
      <c r="Q259" s="51"/>
      <c r="R259" s="388"/>
      <c r="S259" s="389"/>
      <c r="T259" s="390"/>
      <c r="U259" s="116">
        <f>IF(OR(P259="",M259=Paramétrage!$C$10,M259=Paramétrage!$C$13,M259=Paramétrage!$C$17,M259=Paramétrage!$C$20,M259=Paramétrage!$C$24,M259=Paramétrage!$C$27,AND(M259&lt;&gt;Paramétrage!$C$9,Q259="Mut+ext")),0,ROUNDUP(O259/P259,0))</f>
        <v>0</v>
      </c>
      <c r="V259" s="110">
        <f>IF(OR(M259="",Q259="Mut+ext"),0,IF(VLOOKUP(M259,Paramétrage!$C$6:$E$29,2,0)=0,0,IF(P259="","saisir capacité",N259*U259*VLOOKUP(M259,Paramétrage!$C$6:$E$29,2,0))))</f>
        <v>0</v>
      </c>
      <c r="W259" s="52"/>
      <c r="X259" s="111">
        <f t="shared" si="64"/>
        <v>0</v>
      </c>
      <c r="Y259" s="117">
        <f>IF(OR(M259="",Q259="Mut+ext"),0,IF(ISERROR(W259+V259*VLOOKUP(M259,Paramétrage!$C$6:$E$29,3,0))=TRUE,X259,W259+V259*VLOOKUP(M259,Paramétrage!$C$6:$E$29,3,0)))</f>
        <v>0</v>
      </c>
      <c r="Z259" s="424"/>
      <c r="AA259" s="389"/>
      <c r="AB259" s="425"/>
      <c r="AC259" s="174"/>
      <c r="AD259" s="53"/>
      <c r="AE259" s="81">
        <f>IF(G259="",0,IF(K259="",0,IF(SUMIF(G249:G260,G259,O249:O260)=0,0,IF(OR(L259="",K259="obligatoire"),AF259/SUMIF(G249:G260,G259,O249:O260),AF259/(SUMIF(G249:G260,G259,O249:O260)/L259)))))</f>
        <v>0</v>
      </c>
      <c r="AF259" s="22">
        <f t="shared" si="65"/>
        <v>0</v>
      </c>
    </row>
    <row r="260" spans="1:32" hidden="1" x14ac:dyDescent="0.25">
      <c r="A260" s="433"/>
      <c r="B260" s="400"/>
      <c r="C260" s="382"/>
      <c r="D260" s="383"/>
      <c r="E260" s="374"/>
      <c r="F260" s="374"/>
      <c r="G260" s="171"/>
      <c r="H260" s="73"/>
      <c r="I260" s="74"/>
      <c r="J260" s="68"/>
      <c r="K260" s="67"/>
      <c r="L260" s="49"/>
      <c r="M260" s="50"/>
      <c r="N260" s="62"/>
      <c r="O260" s="58"/>
      <c r="P260" s="66"/>
      <c r="Q260" s="51"/>
      <c r="R260" s="388"/>
      <c r="S260" s="389"/>
      <c r="T260" s="390"/>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si="64"/>
        <v>0</v>
      </c>
      <c r="Y260" s="117">
        <f>IF(OR(M260="",Q260="Mut+ext"),0,IF(ISERROR(W260+V260*VLOOKUP(M260,Paramétrage!$C$6:$E$29,3,0))=TRUE,X260,W260+V260*VLOOKUP(M260,Paramétrage!$C$6:$E$29,3,0)))</f>
        <v>0</v>
      </c>
      <c r="Z260" s="424"/>
      <c r="AA260" s="389"/>
      <c r="AB260" s="425"/>
      <c r="AC260" s="174"/>
      <c r="AD260" s="53"/>
      <c r="AE260" s="81">
        <f>IF(G260="",0,IF(K260="",0,IF(SUMIF(G249:G260,G260,O249:O260)=0,0,IF(OR(L260="",K260="obligatoire"),AF260/SUMIF(G249:G260,G260,O249:O260),AF260/(SUMIF(G249:G260,G260,O249:O260)/L260)))))</f>
        <v>0</v>
      </c>
      <c r="AF260" s="22">
        <f t="shared" si="65"/>
        <v>0</v>
      </c>
    </row>
    <row r="261" spans="1:32" hidden="1" x14ac:dyDescent="0.25">
      <c r="A261" s="433"/>
      <c r="B261" s="400"/>
      <c r="C261" s="185"/>
      <c r="D261" s="96"/>
      <c r="E261" s="95"/>
      <c r="F261" s="96"/>
      <c r="G261" s="96"/>
      <c r="H261" s="179"/>
      <c r="I261" s="177"/>
      <c r="J261" s="168"/>
      <c r="K261" s="97"/>
      <c r="L261" s="99"/>
      <c r="M261" s="100"/>
      <c r="N261" s="101">
        <f>AE261</f>
        <v>0</v>
      </c>
      <c r="O261" s="102"/>
      <c r="P261" s="102"/>
      <c r="Q261" s="105"/>
      <c r="R261" s="103"/>
      <c r="S261" s="103"/>
      <c r="T261" s="104"/>
      <c r="U261" s="160"/>
      <c r="V261" s="106">
        <f>SUM(V249:V260)</f>
        <v>0</v>
      </c>
      <c r="W261" s="107">
        <f>SUM(W249:W260)</f>
        <v>0</v>
      </c>
      <c r="X261" s="108">
        <f>SUM(X249:X260)</f>
        <v>0</v>
      </c>
      <c r="Y261" s="109">
        <f>SUM(Y249:Y260)</f>
        <v>0</v>
      </c>
      <c r="Z261" s="161"/>
      <c r="AA261" s="162"/>
      <c r="AB261" s="163"/>
      <c r="AC261" s="164"/>
      <c r="AD261" s="165"/>
      <c r="AE261" s="166">
        <f>SUM(AE249:AE260)</f>
        <v>0</v>
      </c>
      <c r="AF261" s="167">
        <f>SUM(AF249:AF260)</f>
        <v>0</v>
      </c>
    </row>
    <row r="262" spans="1:32" ht="15.45" hidden="1" customHeight="1" x14ac:dyDescent="0.25">
      <c r="A262" s="433"/>
      <c r="B262" s="400" t="s">
        <v>132</v>
      </c>
      <c r="C262" s="385" t="s">
        <v>168</v>
      </c>
      <c r="D262" s="379"/>
      <c r="E262" s="373"/>
      <c r="F262" s="373" t="s">
        <v>257</v>
      </c>
      <c r="G262" s="172" t="s">
        <v>221</v>
      </c>
      <c r="H262" s="56"/>
      <c r="I262" s="74"/>
      <c r="J262" s="68"/>
      <c r="K262" s="67"/>
      <c r="L262" s="49"/>
      <c r="M262" s="50"/>
      <c r="N262" s="61"/>
      <c r="O262" s="58"/>
      <c r="P262" s="66"/>
      <c r="Q262" s="55"/>
      <c r="R262" s="388"/>
      <c r="S262" s="389"/>
      <c r="T262" s="390"/>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ref="X262:X273" si="68">IF(OR(M262="",Q262="Mut+ext"),0,IF(ISERROR(V262+W262)=TRUE,V262,V262+W262))</f>
        <v>0</v>
      </c>
      <c r="Y262" s="117">
        <f>IF(OR(M262="",Q262="Mut+ext"),0,IF(ISERROR(W262+V262*VLOOKUP(M262,Paramétrage!$C$6:$E$29,3,0))=TRUE,X262,W262+V262*VLOOKUP(M262,Paramétrage!$C$6:$E$29,3,0)))</f>
        <v>0</v>
      </c>
      <c r="Z262" s="424"/>
      <c r="AA262" s="389"/>
      <c r="AB262" s="425"/>
      <c r="AC262" s="174"/>
      <c r="AD262" s="54"/>
      <c r="AE262" s="81">
        <f>IF(G262="",0,IF(K262="",0,IF(SUMIF(G262:G273,G262,O262:O273)=0,0,IF(OR(L262="",K262="obligatoire"),AF262/SUMIF(G262:G273,G262,O262:O273),AF262/(SUMIF(G262:G273,G262,O262:O273)/L262)))))</f>
        <v>0</v>
      </c>
      <c r="AF262" s="22">
        <f t="shared" ref="AF262:AF273" si="69">N262*O262</f>
        <v>0</v>
      </c>
    </row>
    <row r="263" spans="1:32" hidden="1" x14ac:dyDescent="0.25">
      <c r="A263" s="433"/>
      <c r="B263" s="400"/>
      <c r="C263" s="380"/>
      <c r="D263" s="381"/>
      <c r="E263" s="373"/>
      <c r="F263" s="373"/>
      <c r="G263" s="171"/>
      <c r="H263" s="48"/>
      <c r="I263" s="74"/>
      <c r="J263" s="68"/>
      <c r="K263" s="67"/>
      <c r="L263" s="49"/>
      <c r="M263" s="50"/>
      <c r="N263" s="61"/>
      <c r="O263" s="58"/>
      <c r="P263" s="66"/>
      <c r="Q263" s="51"/>
      <c r="R263" s="388"/>
      <c r="S263" s="389"/>
      <c r="T263" s="390"/>
      <c r="U263" s="116">
        <f>IF(OR(P263="",M263=Paramétrage!$C$10,M263=Paramétrage!$C$13,M263=Paramétrage!$C$17,M263=Paramétrage!$C$20,M263=Paramétrage!$C$24,M263=Paramétrage!$C$27,AND(M263&lt;&gt;Paramétrage!$C$9,Q263="Mut+ext")),0,ROUNDUP(O263/P263,0))</f>
        <v>0</v>
      </c>
      <c r="V263" s="110">
        <f>IF(OR(M263="",Q263="Mut+ext"),0,IF(VLOOKUP(M263,Paramétrage!$C$6:$E$29,2,0)=0,0,IF(P263="","saisir capacité",N263*U263*VLOOKUP(M263,Paramétrage!$C$6:$E$29,2,0))))</f>
        <v>0</v>
      </c>
      <c r="W263" s="52"/>
      <c r="X263" s="111">
        <f t="shared" si="68"/>
        <v>0</v>
      </c>
      <c r="Y263" s="117">
        <f>IF(OR(M263="",Q263="Mut+ext"),0,IF(ISERROR(W263+V263*VLOOKUP(M263,Paramétrage!$C$6:$E$29,3,0))=TRUE,X263,W263+V263*VLOOKUP(M263,Paramétrage!$C$6:$E$29,3,0)))</f>
        <v>0</v>
      </c>
      <c r="Z263" s="424"/>
      <c r="AA263" s="389"/>
      <c r="AB263" s="425"/>
      <c r="AC263" s="174"/>
      <c r="AD263" s="53"/>
      <c r="AE263" s="81">
        <f>IF(G263="",0,IF(K263="",0,IF(SUMIF(G262:G273,G263,O262:O273)=0,0,IF(OR(L263="",K263="obligatoire"),AF263/SUMIF(G262:G273,G263,O262:O273),AF263/(SUMIF(G262:G273,G263,O262:O273)/L263)))))</f>
        <v>0</v>
      </c>
      <c r="AF263" s="23">
        <f t="shared" si="69"/>
        <v>0</v>
      </c>
    </row>
    <row r="264" spans="1:32" hidden="1" x14ac:dyDescent="0.25">
      <c r="A264" s="433"/>
      <c r="B264" s="400"/>
      <c r="C264" s="380"/>
      <c r="D264" s="381"/>
      <c r="E264" s="373"/>
      <c r="F264" s="373"/>
      <c r="G264" s="171"/>
      <c r="H264" s="48"/>
      <c r="I264" s="74"/>
      <c r="J264" s="68"/>
      <c r="K264" s="67"/>
      <c r="L264" s="49"/>
      <c r="M264" s="50"/>
      <c r="N264" s="61"/>
      <c r="O264" s="58"/>
      <c r="P264" s="66"/>
      <c r="Q264" s="51"/>
      <c r="R264" s="388"/>
      <c r="S264" s="389"/>
      <c r="T264" s="390"/>
      <c r="U264" s="116">
        <f>IF(OR(P264="",M264=Paramétrage!$C$10,M264=Paramétrage!$C$13,M264=Paramétrage!$C$17,M264=Paramétrage!$C$20,M264=Paramétrage!$C$24,M264=Paramétrage!$C$27,AND(M264&lt;&gt;Paramétrage!$C$9,Q264="Mut+ext")),0,ROUNDUP(O264/P264,0))</f>
        <v>0</v>
      </c>
      <c r="V264" s="110">
        <f>IF(OR(M264="",Q264="Mut+ext"),0,IF(VLOOKUP(M264,Paramétrage!$C$6:$E$29,2,0)=0,0,IF(P264="","saisir capacité",N264*U264*VLOOKUP(M264,Paramétrage!$C$6:$E$29,2,0))))</f>
        <v>0</v>
      </c>
      <c r="W264" s="52"/>
      <c r="X264" s="111">
        <f t="shared" si="68"/>
        <v>0</v>
      </c>
      <c r="Y264" s="117">
        <f>IF(OR(M264="",Q264="Mut+ext"),0,IF(ISERROR(W264+V264*VLOOKUP(M264,Paramétrage!$C$6:$E$29,3,0))=TRUE,X264,W264+V264*VLOOKUP(M264,Paramétrage!$C$6:$E$29,3,0)))</f>
        <v>0</v>
      </c>
      <c r="Z264" s="424"/>
      <c r="AA264" s="389"/>
      <c r="AB264" s="425"/>
      <c r="AC264" s="174"/>
      <c r="AD264" s="53"/>
      <c r="AE264" s="81">
        <f>IF(G264="",0,IF(K264="",0,IF(SUMIF(G262:G273,G264,O262:O273)=0,0,IF(OR(L264="",K264="obligatoire"),AF264/SUMIF(G262:G273,G264,O262:O273),AF264/(SUMIF(G262:G273,G264,O262:O273)/L264)))))</f>
        <v>0</v>
      </c>
      <c r="AF264" s="23">
        <f t="shared" si="69"/>
        <v>0</v>
      </c>
    </row>
    <row r="265" spans="1:32" hidden="1" x14ac:dyDescent="0.25">
      <c r="A265" s="433"/>
      <c r="B265" s="400"/>
      <c r="C265" s="380"/>
      <c r="D265" s="381"/>
      <c r="E265" s="373"/>
      <c r="F265" s="373"/>
      <c r="G265" s="173"/>
      <c r="H265" s="48"/>
      <c r="I265" s="74"/>
      <c r="J265" s="68"/>
      <c r="K265" s="67"/>
      <c r="L265" s="49"/>
      <c r="M265" s="50"/>
      <c r="N265" s="61"/>
      <c r="O265" s="58"/>
      <c r="P265" s="66"/>
      <c r="Q265" s="51"/>
      <c r="R265" s="388"/>
      <c r="S265" s="389"/>
      <c r="T265" s="390"/>
      <c r="U265" s="116">
        <f>IF(OR(P265="",M265=Paramétrage!$C$10,M265=Paramétrage!$C$13,M265=Paramétrage!$C$17,M265=Paramétrage!$C$20,M265=Paramétrage!$C$24,M265=Paramétrage!$C$27,AND(M265&lt;&gt;Paramétrage!$C$9,Q265="Mut+ext")),0,ROUNDUP(O265/P265,0))</f>
        <v>0</v>
      </c>
      <c r="V265" s="110">
        <f>IF(OR(M265="",Q265="Mut+ext"),0,IF(VLOOKUP(M265,Paramétrage!$C$6:$E$29,2,0)=0,0,IF(P265="","saisir capacité",N265*U265*VLOOKUP(M265,Paramétrage!$C$6:$E$29,2,0))))</f>
        <v>0</v>
      </c>
      <c r="W265" s="52"/>
      <c r="X265" s="111">
        <f t="shared" si="68"/>
        <v>0</v>
      </c>
      <c r="Y265" s="117">
        <f>IF(OR(M265="",Q265="Mut+ext"),0,IF(ISERROR(W265+V265*VLOOKUP(M265,Paramétrage!$C$6:$E$29,3,0))=TRUE,X265,W265+V265*VLOOKUP(M265,Paramétrage!$C$6:$E$29,3,0)))</f>
        <v>0</v>
      </c>
      <c r="Z265" s="424"/>
      <c r="AA265" s="389"/>
      <c r="AB265" s="425"/>
      <c r="AC265" s="174"/>
      <c r="AD265" s="53"/>
      <c r="AE265" s="81">
        <f>IF(G265="",0,IF(K265="",0,IF(SUMIF(G262:G273,G265,O262:O273)=0,0,IF(OR(L265="",K265="obligatoire"),AF265/SUMIF(G262:G273,G265,O262:O273),AF265/(SUMIF(G262:G273,G265,O262:O273)/L265)))))</f>
        <v>0</v>
      </c>
      <c r="AF265" s="23">
        <f t="shared" si="69"/>
        <v>0</v>
      </c>
    </row>
    <row r="266" spans="1:32" hidden="1" x14ac:dyDescent="0.25">
      <c r="A266" s="433"/>
      <c r="B266" s="400"/>
      <c r="C266" s="380"/>
      <c r="D266" s="381"/>
      <c r="E266" s="373"/>
      <c r="F266" s="373"/>
      <c r="G266" s="171"/>
      <c r="H266" s="73"/>
      <c r="I266" s="74"/>
      <c r="J266" s="68"/>
      <c r="K266" s="67"/>
      <c r="L266" s="49"/>
      <c r="M266" s="50"/>
      <c r="N266" s="61"/>
      <c r="O266" s="58"/>
      <c r="P266" s="66"/>
      <c r="Q266" s="51"/>
      <c r="R266" s="388"/>
      <c r="S266" s="389"/>
      <c r="T266" s="390"/>
      <c r="U266" s="116">
        <f>IF(OR(P266="",M266=Paramétrage!$C$10,M266=Paramétrage!$C$13,M266=Paramétrage!$C$17,M266=Paramétrage!$C$20,M266=Paramétrage!$C$24,M266=Paramétrage!$C$27,AND(M266&lt;&gt;Paramétrage!$C$9,Q266="Mut+ext")),0,ROUNDUP(O266/P266,0))</f>
        <v>0</v>
      </c>
      <c r="V266" s="110">
        <f>IF(OR(M266="",Q266="Mut+ext"),0,IF(VLOOKUP(M266,Paramétrage!$C$6:$E$29,2,0)=0,0,IF(P266="","saisir capacité",N266*U266*VLOOKUP(M266,Paramétrage!$C$6:$E$29,2,0))))</f>
        <v>0</v>
      </c>
      <c r="W266" s="52"/>
      <c r="X266" s="111">
        <f t="shared" ref="X266:X269" si="70">IF(OR(M266="",Q266="Mut+ext"),0,IF(ISERROR(V266+W266)=TRUE,V266,V266+W266))</f>
        <v>0</v>
      </c>
      <c r="Y266" s="117">
        <f>IF(OR(M266="",Q266="Mut+ext"),0,IF(ISERROR(W266+V266*VLOOKUP(M266,Paramétrage!$C$6:$E$29,3,0))=TRUE,X266,W266+V266*VLOOKUP(M266,Paramétrage!$C$6:$E$29,3,0)))</f>
        <v>0</v>
      </c>
      <c r="Z266" s="424"/>
      <c r="AA266" s="389"/>
      <c r="AB266" s="425"/>
      <c r="AC266" s="213"/>
      <c r="AD266" s="53"/>
      <c r="AE266" s="81">
        <f>IF(G266="",0,IF(K266="",0,IF(SUMIF(G258:G269,G266,O258:O269)=0,0,IF(OR(L266="",K266="obligatoire"),AF266/SUMIF(G258:G269,G266,O258:O269),AF266/(SUMIF(G258:G269,G266,O258:O269)/L266)))))</f>
        <v>0</v>
      </c>
      <c r="AF266" s="23">
        <f t="shared" ref="AF266:AF269" si="71">N266*O266</f>
        <v>0</v>
      </c>
    </row>
    <row r="267" spans="1:32" hidden="1" x14ac:dyDescent="0.25">
      <c r="A267" s="433"/>
      <c r="B267" s="400"/>
      <c r="C267" s="380"/>
      <c r="D267" s="381"/>
      <c r="E267" s="373"/>
      <c r="F267" s="373"/>
      <c r="G267" s="171"/>
      <c r="H267" s="73"/>
      <c r="I267" s="74"/>
      <c r="J267" s="68"/>
      <c r="K267" s="67"/>
      <c r="L267" s="49"/>
      <c r="M267" s="50"/>
      <c r="N267" s="61"/>
      <c r="O267" s="58"/>
      <c r="P267" s="66"/>
      <c r="Q267" s="51"/>
      <c r="R267" s="388"/>
      <c r="S267" s="389"/>
      <c r="T267" s="390"/>
      <c r="U267" s="116">
        <f>IF(OR(P267="",M267=Paramétrage!$C$10,M267=Paramétrage!$C$13,M267=Paramétrage!$C$17,M267=Paramétrage!$C$20,M267=Paramétrage!$C$24,M267=Paramétrage!$C$27,AND(M267&lt;&gt;Paramétrage!$C$9,Q267="Mut+ext")),0,ROUNDUP(O267/P267,0))</f>
        <v>0</v>
      </c>
      <c r="V267" s="110">
        <f>IF(OR(M267="",Q267="Mut+ext"),0,IF(VLOOKUP(M267,Paramétrage!$C$6:$E$29,2,0)=0,0,IF(P267="","saisir capacité",N267*U267*VLOOKUP(M267,Paramétrage!$C$6:$E$29,2,0))))</f>
        <v>0</v>
      </c>
      <c r="W267" s="52"/>
      <c r="X267" s="111">
        <f t="shared" si="70"/>
        <v>0</v>
      </c>
      <c r="Y267" s="117">
        <f>IF(OR(M267="",Q267="Mut+ext"),0,IF(ISERROR(W267+V267*VLOOKUP(M267,Paramétrage!$C$6:$E$29,3,0))=TRUE,X267,W267+V267*VLOOKUP(M267,Paramétrage!$C$6:$E$29,3,0)))</f>
        <v>0</v>
      </c>
      <c r="Z267" s="424"/>
      <c r="AA267" s="389"/>
      <c r="AB267" s="425"/>
      <c r="AC267" s="213"/>
      <c r="AD267" s="53"/>
      <c r="AE267" s="81">
        <f>IF(G267="",0,IF(K267="",0,IF(SUMIF(G258:G269,G267,O258:O269)=0,0,IF(OR(L267="",K267="obligatoire"),AF267/SUMIF(G258:G269,G267,O258:O269),AF267/(SUMIF(G258:G269,G267,O258:O269)/L267)))))</f>
        <v>0</v>
      </c>
      <c r="AF267" s="23">
        <f t="shared" si="71"/>
        <v>0</v>
      </c>
    </row>
    <row r="268" spans="1:32" hidden="1" x14ac:dyDescent="0.25">
      <c r="A268" s="433"/>
      <c r="B268" s="400"/>
      <c r="C268" s="380"/>
      <c r="D268" s="381"/>
      <c r="E268" s="373"/>
      <c r="F268" s="373"/>
      <c r="G268" s="171"/>
      <c r="H268" s="73"/>
      <c r="I268" s="74"/>
      <c r="J268" s="68"/>
      <c r="K268" s="67"/>
      <c r="L268" s="49"/>
      <c r="M268" s="50"/>
      <c r="N268" s="61"/>
      <c r="O268" s="58"/>
      <c r="P268" s="66"/>
      <c r="Q268" s="51"/>
      <c r="R268" s="388"/>
      <c r="S268" s="389"/>
      <c r="T268" s="390"/>
      <c r="U268" s="116">
        <f>IF(OR(P268="",M268=Paramétrage!$C$10,M268=Paramétrage!$C$13,M268=Paramétrage!$C$17,M268=Paramétrage!$C$20,M268=Paramétrage!$C$24,M268=Paramétrage!$C$27,AND(M268&lt;&gt;Paramétrage!$C$9,Q268="Mut+ext")),0,ROUNDUP(O268/P268,0))</f>
        <v>0</v>
      </c>
      <c r="V268" s="110">
        <f>IF(OR(M268="",Q268="Mut+ext"),0,IF(VLOOKUP(M268,Paramétrage!$C$6:$E$29,2,0)=0,0,IF(P268="","saisir capacité",N268*U268*VLOOKUP(M268,Paramétrage!$C$6:$E$29,2,0))))</f>
        <v>0</v>
      </c>
      <c r="W268" s="52"/>
      <c r="X268" s="111">
        <f t="shared" si="70"/>
        <v>0</v>
      </c>
      <c r="Y268" s="117">
        <f>IF(OR(M268="",Q268="Mut+ext"),0,IF(ISERROR(W268+V268*VLOOKUP(M268,Paramétrage!$C$6:$E$29,3,0))=TRUE,X268,W268+V268*VLOOKUP(M268,Paramétrage!$C$6:$E$29,3,0)))</f>
        <v>0</v>
      </c>
      <c r="Z268" s="424"/>
      <c r="AA268" s="389"/>
      <c r="AB268" s="425"/>
      <c r="AC268" s="213"/>
      <c r="AD268" s="53"/>
      <c r="AE268" s="81">
        <f>IF(G268="",0,IF(K268="",0,IF(SUMIF(G258:G269,G268,O258:O269)=0,0,IF(OR(L268="",K268="obligatoire"),AF268/SUMIF(G258:G269,G268,O258:O269),AF268/(SUMIF(G258:G269,G268,O258:O269)/L268)))))</f>
        <v>0</v>
      </c>
      <c r="AF268" s="23">
        <f t="shared" si="71"/>
        <v>0</v>
      </c>
    </row>
    <row r="269" spans="1:32" hidden="1" x14ac:dyDescent="0.25">
      <c r="A269" s="433"/>
      <c r="B269" s="400"/>
      <c r="C269" s="380"/>
      <c r="D269" s="381"/>
      <c r="E269" s="373"/>
      <c r="F269" s="373"/>
      <c r="G269" s="171"/>
      <c r="H269" s="73"/>
      <c r="I269" s="74"/>
      <c r="J269" s="68"/>
      <c r="K269" s="67"/>
      <c r="L269" s="49"/>
      <c r="M269" s="50"/>
      <c r="N269" s="62"/>
      <c r="O269" s="58"/>
      <c r="P269" s="66"/>
      <c r="Q269" s="51"/>
      <c r="R269" s="388"/>
      <c r="S269" s="389"/>
      <c r="T269" s="390"/>
      <c r="U269" s="116">
        <f>IF(OR(P269="",M269=Paramétrage!$C$10,M269=Paramétrage!$C$13,M269=Paramétrage!$C$17,M269=Paramétrage!$C$20,M269=Paramétrage!$C$24,M269=Paramétrage!$C$27,AND(M269&lt;&gt;Paramétrage!$C$9,Q269="Mut+ext")),0,ROUNDUP(O269/P269,0))</f>
        <v>0</v>
      </c>
      <c r="V269" s="110">
        <f>IF(OR(M269="",Q269="Mut+ext"),0,IF(VLOOKUP(M269,Paramétrage!$C$6:$E$29,2,0)=0,0,IF(P269="","saisir capacité",N269*U269*VLOOKUP(M269,Paramétrage!$C$6:$E$29,2,0))))</f>
        <v>0</v>
      </c>
      <c r="W269" s="52"/>
      <c r="X269" s="111">
        <f t="shared" si="70"/>
        <v>0</v>
      </c>
      <c r="Y269" s="117">
        <f>IF(OR(M269="",Q269="Mut+ext"),0,IF(ISERROR(W269+V269*VLOOKUP(M269,Paramétrage!$C$6:$E$29,3,0))=TRUE,X269,W269+V269*VLOOKUP(M269,Paramétrage!$C$6:$E$29,3,0)))</f>
        <v>0</v>
      </c>
      <c r="Z269" s="424"/>
      <c r="AA269" s="389"/>
      <c r="AB269" s="425"/>
      <c r="AC269" s="213"/>
      <c r="AD269" s="53"/>
      <c r="AE269" s="81">
        <f>IF(G269="",0,IF(K269="",0,IF(SUMIF(G258:G269,G269,O258:O269)=0,0,IF(OR(L269="",K269="obligatoire"),AF269/SUMIF(G258:G269,G269,O258:O269),AF269/(SUMIF(G258:G269,G269,O258:O269)/L269)))))</f>
        <v>0</v>
      </c>
      <c r="AF269" s="23">
        <f t="shared" si="71"/>
        <v>0</v>
      </c>
    </row>
    <row r="270" spans="1:32" hidden="1" x14ac:dyDescent="0.25">
      <c r="A270" s="433"/>
      <c r="B270" s="400"/>
      <c r="C270" s="380"/>
      <c r="D270" s="381"/>
      <c r="E270" s="373"/>
      <c r="F270" s="373"/>
      <c r="G270" s="171"/>
      <c r="H270" s="73"/>
      <c r="I270" s="74"/>
      <c r="J270" s="68"/>
      <c r="K270" s="67"/>
      <c r="L270" s="49"/>
      <c r="M270" s="50"/>
      <c r="N270" s="61"/>
      <c r="O270" s="58"/>
      <c r="P270" s="66"/>
      <c r="Q270" s="51"/>
      <c r="R270" s="388"/>
      <c r="S270" s="389"/>
      <c r="T270" s="390"/>
      <c r="U270" s="116">
        <f>IF(OR(P270="",M270=Paramétrage!$C$10,M270=Paramétrage!$C$13,M270=Paramétrage!$C$17,M270=Paramétrage!$C$20,M270=Paramétrage!$C$24,M270=Paramétrage!$C$27,AND(M270&lt;&gt;Paramétrage!$C$9,Q270="Mut+ext")),0,ROUNDUP(O270/P270,0))</f>
        <v>0</v>
      </c>
      <c r="V270" s="110">
        <f>IF(OR(M270="",Q270="Mut+ext"),0,IF(VLOOKUP(M270,Paramétrage!$C$6:$E$29,2,0)=0,0,IF(P270="","saisir capacité",N270*U270*VLOOKUP(M270,Paramétrage!$C$6:$E$29,2,0))))</f>
        <v>0</v>
      </c>
      <c r="W270" s="52"/>
      <c r="X270" s="111">
        <f t="shared" si="68"/>
        <v>0</v>
      </c>
      <c r="Y270" s="117">
        <f>IF(OR(M270="",Q270="Mut+ext"),0,IF(ISERROR(W270+V270*VLOOKUP(M270,Paramétrage!$C$6:$E$29,3,0))=TRUE,X270,W270+V270*VLOOKUP(M270,Paramétrage!$C$6:$E$29,3,0)))</f>
        <v>0</v>
      </c>
      <c r="Z270" s="424"/>
      <c r="AA270" s="389"/>
      <c r="AB270" s="425"/>
      <c r="AC270" s="174"/>
      <c r="AD270" s="53"/>
      <c r="AE270" s="81">
        <f>IF(G270="",0,IF(K270="",0,IF(SUMIF(G262:G273,G270,O262:O273)=0,0,IF(OR(L270="",K270="obligatoire"),AF270/SUMIF(G262:G273,G270,O262:O273),AF270/(SUMIF(G262:G273,G270,O262:O273)/L270)))))</f>
        <v>0</v>
      </c>
      <c r="AF270" s="23">
        <f t="shared" si="69"/>
        <v>0</v>
      </c>
    </row>
    <row r="271" spans="1:32" hidden="1" x14ac:dyDescent="0.25">
      <c r="A271" s="433"/>
      <c r="B271" s="400"/>
      <c r="C271" s="380"/>
      <c r="D271" s="381"/>
      <c r="E271" s="373"/>
      <c r="F271" s="373"/>
      <c r="G271" s="171"/>
      <c r="H271" s="73"/>
      <c r="I271" s="74"/>
      <c r="J271" s="68"/>
      <c r="K271" s="67"/>
      <c r="L271" s="49"/>
      <c r="M271" s="50"/>
      <c r="N271" s="61"/>
      <c r="O271" s="58"/>
      <c r="P271" s="66"/>
      <c r="Q271" s="51"/>
      <c r="R271" s="388"/>
      <c r="S271" s="389"/>
      <c r="T271" s="390"/>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68"/>
        <v>0</v>
      </c>
      <c r="Y271" s="117">
        <f>IF(OR(M271="",Q271="Mut+ext"),0,IF(ISERROR(W271+V271*VLOOKUP(M271,Paramétrage!$C$6:$E$29,3,0))=TRUE,X271,W271+V271*VLOOKUP(M271,Paramétrage!$C$6:$E$29,3,0)))</f>
        <v>0</v>
      </c>
      <c r="Z271" s="424"/>
      <c r="AA271" s="389"/>
      <c r="AB271" s="425"/>
      <c r="AC271" s="174"/>
      <c r="AD271" s="53"/>
      <c r="AE271" s="81">
        <f>IF(G271="",0,IF(K271="",0,IF(SUMIF(G262:G273,G271,O262:O273)=0,0,IF(OR(L271="",K271="obligatoire"),AF271/SUMIF(G262:G273,G271,O262:O273),AF271/(SUMIF(G262:G273,G271,O262:O273)/L271)))))</f>
        <v>0</v>
      </c>
      <c r="AF271" s="23">
        <f t="shared" si="69"/>
        <v>0</v>
      </c>
    </row>
    <row r="272" spans="1:32" hidden="1" x14ac:dyDescent="0.25">
      <c r="A272" s="433"/>
      <c r="B272" s="400"/>
      <c r="C272" s="380"/>
      <c r="D272" s="381"/>
      <c r="E272" s="373"/>
      <c r="F272" s="373"/>
      <c r="G272" s="171"/>
      <c r="H272" s="73"/>
      <c r="I272" s="74"/>
      <c r="J272" s="68"/>
      <c r="K272" s="67"/>
      <c r="L272" s="49"/>
      <c r="M272" s="50"/>
      <c r="N272" s="61"/>
      <c r="O272" s="58"/>
      <c r="P272" s="66"/>
      <c r="Q272" s="51"/>
      <c r="R272" s="388"/>
      <c r="S272" s="389"/>
      <c r="T272" s="390"/>
      <c r="U272" s="116">
        <f>IF(OR(P272="",M272=Paramétrage!$C$10,M272=Paramétrage!$C$13,M272=Paramétrage!$C$17,M272=Paramétrage!$C$20,M272=Paramétrage!$C$24,M272=Paramétrage!$C$27,AND(M272&lt;&gt;Paramétrage!$C$9,Q272="Mut+ext")),0,ROUNDUP(O272/P272,0))</f>
        <v>0</v>
      </c>
      <c r="V272" s="110">
        <f>IF(OR(M272="",Q272="Mut+ext"),0,IF(VLOOKUP(M272,Paramétrage!$C$6:$E$29,2,0)=0,0,IF(P272="","saisir capacité",N272*U272*VLOOKUP(M272,Paramétrage!$C$6:$E$29,2,0))))</f>
        <v>0</v>
      </c>
      <c r="W272" s="52"/>
      <c r="X272" s="111">
        <f t="shared" si="68"/>
        <v>0</v>
      </c>
      <c r="Y272" s="117">
        <f>IF(OR(M272="",Q272="Mut+ext"),0,IF(ISERROR(W272+V272*VLOOKUP(M272,Paramétrage!$C$6:$E$29,3,0))=TRUE,X272,W272+V272*VLOOKUP(M272,Paramétrage!$C$6:$E$29,3,0)))</f>
        <v>0</v>
      </c>
      <c r="Z272" s="424"/>
      <c r="AA272" s="389"/>
      <c r="AB272" s="425"/>
      <c r="AC272" s="174"/>
      <c r="AD272" s="53"/>
      <c r="AE272" s="81">
        <f>IF(G272="",0,IF(K272="",0,IF(SUMIF(G262:G273,G272,O262:O273)=0,0,IF(OR(L272="",K272="obligatoire"),AF272/SUMIF(G262:G273,G272,O262:O273),AF272/(SUMIF(G262:G273,G272,O262:O273)/L272)))))</f>
        <v>0</v>
      </c>
      <c r="AF272" s="23">
        <f t="shared" si="69"/>
        <v>0</v>
      </c>
    </row>
    <row r="273" spans="1:32" hidden="1" x14ac:dyDescent="0.25">
      <c r="A273" s="433"/>
      <c r="B273" s="400"/>
      <c r="C273" s="382"/>
      <c r="D273" s="383"/>
      <c r="E273" s="374"/>
      <c r="F273" s="374"/>
      <c r="G273" s="171"/>
      <c r="H273" s="73"/>
      <c r="I273" s="74"/>
      <c r="J273" s="68"/>
      <c r="K273" s="67"/>
      <c r="L273" s="49"/>
      <c r="M273" s="50"/>
      <c r="N273" s="62"/>
      <c r="O273" s="58"/>
      <c r="P273" s="66"/>
      <c r="Q273" s="51"/>
      <c r="R273" s="388"/>
      <c r="S273" s="389"/>
      <c r="T273" s="390"/>
      <c r="U273" s="116">
        <f>IF(OR(P273="",M273=Paramétrage!$C$10,M273=Paramétrage!$C$13,M273=Paramétrage!$C$17,M273=Paramétrage!$C$20,M273=Paramétrage!$C$24,M273=Paramétrage!$C$27,AND(M273&lt;&gt;Paramétrage!$C$9,Q273="Mut+ext")),0,ROUNDUP(O273/P273,0))</f>
        <v>0</v>
      </c>
      <c r="V273" s="110">
        <f>IF(OR(M273="",Q273="Mut+ext"),0,IF(VLOOKUP(M273,Paramétrage!$C$6:$E$29,2,0)=0,0,IF(P273="","saisir capacité",N273*U273*VLOOKUP(M273,Paramétrage!$C$6:$E$29,2,0))))</f>
        <v>0</v>
      </c>
      <c r="W273" s="52"/>
      <c r="X273" s="111">
        <f t="shared" si="68"/>
        <v>0</v>
      </c>
      <c r="Y273" s="117">
        <f>IF(OR(M273="",Q273="Mut+ext"),0,IF(ISERROR(W273+V273*VLOOKUP(M273,Paramétrage!$C$6:$E$29,3,0))=TRUE,X273,W273+V273*VLOOKUP(M273,Paramétrage!$C$6:$E$29,3,0)))</f>
        <v>0</v>
      </c>
      <c r="Z273" s="424"/>
      <c r="AA273" s="389"/>
      <c r="AB273" s="425"/>
      <c r="AC273" s="174"/>
      <c r="AD273" s="53"/>
      <c r="AE273" s="81">
        <f>IF(G273="",0,IF(K273="",0,IF(SUMIF(G262:G273,G273,O262:O273)=0,0,IF(OR(L273="",K273="obligatoire"),AF273/SUMIF(G262:G273,G273,O262:O273),AF273/(SUMIF(G262:G273,G273,O262:O273)/L273)))))</f>
        <v>0</v>
      </c>
      <c r="AF273" s="23">
        <f t="shared" si="69"/>
        <v>0</v>
      </c>
    </row>
    <row r="274" spans="1:32" hidden="1" x14ac:dyDescent="0.25">
      <c r="A274" s="433"/>
      <c r="B274" s="400"/>
      <c r="C274" s="185"/>
      <c r="D274" s="96"/>
      <c r="E274" s="95"/>
      <c r="F274" s="96"/>
      <c r="G274" s="96"/>
      <c r="H274" s="179"/>
      <c r="I274" s="177"/>
      <c r="J274" s="168"/>
      <c r="K274" s="97"/>
      <c r="L274" s="99"/>
      <c r="M274" s="100"/>
      <c r="N274" s="101">
        <f>AE274</f>
        <v>0</v>
      </c>
      <c r="O274" s="102"/>
      <c r="P274" s="102"/>
      <c r="Q274" s="105"/>
      <c r="R274" s="103"/>
      <c r="S274" s="103"/>
      <c r="T274" s="104"/>
      <c r="U274" s="160"/>
      <c r="V274" s="106">
        <f>SUM(V262:V273)</f>
        <v>0</v>
      </c>
      <c r="W274" s="107">
        <f>SUM(W262:W273)</f>
        <v>0</v>
      </c>
      <c r="X274" s="108">
        <f>SUM(X262:X273)</f>
        <v>0</v>
      </c>
      <c r="Y274" s="109">
        <f>SUM(Y262:Y273)</f>
        <v>0</v>
      </c>
      <c r="Z274" s="161"/>
      <c r="AA274" s="162"/>
      <c r="AB274" s="163"/>
      <c r="AC274" s="164"/>
      <c r="AD274" s="165"/>
      <c r="AE274" s="166">
        <f>SUM(AE262:AE273)</f>
        <v>0</v>
      </c>
      <c r="AF274" s="167">
        <f>SUM(AF262:AF273)</f>
        <v>0</v>
      </c>
    </row>
    <row r="275" spans="1:32" ht="15.45" hidden="1" customHeight="1" x14ac:dyDescent="0.25">
      <c r="A275" s="433"/>
      <c r="B275" s="400" t="s">
        <v>133</v>
      </c>
      <c r="C275" s="385" t="s">
        <v>169</v>
      </c>
      <c r="D275" s="379"/>
      <c r="E275" s="373"/>
      <c r="F275" s="373" t="s">
        <v>257</v>
      </c>
      <c r="G275" s="172" t="s">
        <v>222</v>
      </c>
      <c r="H275" s="56"/>
      <c r="I275" s="74"/>
      <c r="J275" s="68"/>
      <c r="K275" s="67"/>
      <c r="L275" s="49"/>
      <c r="M275" s="50"/>
      <c r="N275" s="61"/>
      <c r="O275" s="58"/>
      <c r="P275" s="66"/>
      <c r="Q275" s="55"/>
      <c r="R275" s="388"/>
      <c r="S275" s="389"/>
      <c r="T275" s="390"/>
      <c r="U275" s="116">
        <f>IF(OR(P275="",M275=Paramétrage!$C$10,M275=Paramétrage!$C$13,M275=Paramétrage!$C$17,M275=Paramétrage!$C$20,M275=Paramétrage!$C$24,M275=Paramétrage!$C$27,AND(M275&lt;&gt;Paramétrage!$C$9,Q275="Mut+ext")),0,ROUNDUP(O275/P275,0))</f>
        <v>0</v>
      </c>
      <c r="V275" s="110">
        <f>IF(OR(M275="",Q275="Mut+ext"),0,IF(VLOOKUP(M275,Paramétrage!$C$6:$E$29,2,0)=0,0,IF(P275="","saisir capacité",N275*U275*VLOOKUP(M275,Paramétrage!$C$6:$E$29,2,0))))</f>
        <v>0</v>
      </c>
      <c r="W275" s="52"/>
      <c r="X275" s="111">
        <f t="shared" ref="X275:X286" si="72">IF(OR(M275="",Q275="Mut+ext"),0,IF(ISERROR(V275+W275)=TRUE,V275,V275+W275))</f>
        <v>0</v>
      </c>
      <c r="Y275" s="117">
        <f>IF(OR(M275="",Q275="Mut+ext"),0,IF(ISERROR(W275+V275*VLOOKUP(M275,Paramétrage!$C$6:$E$29,3,0))=TRUE,X275,W275+V275*VLOOKUP(M275,Paramétrage!$C$6:$E$29,3,0)))</f>
        <v>0</v>
      </c>
      <c r="Z275" s="424"/>
      <c r="AA275" s="389"/>
      <c r="AB275" s="425"/>
      <c r="AC275" s="174"/>
      <c r="AD275" s="54"/>
      <c r="AE275" s="81">
        <f>IF(G275="",0,IF(K275="",0,IF(SUMIF(G275:G286,G275,O275:O286)=0,0,IF(OR(L275="",K275="obligatoire"),AF275/SUMIF(G275:G286,G275,O275:O286),AF275/(SUMIF(G275:G286,G275,O275:O286)/L275)))))</f>
        <v>0</v>
      </c>
      <c r="AF275" s="22">
        <f t="shared" ref="AF275:AF286" si="73">N275*O275</f>
        <v>0</v>
      </c>
    </row>
    <row r="276" spans="1:32" hidden="1" x14ac:dyDescent="0.25">
      <c r="A276" s="433"/>
      <c r="B276" s="400"/>
      <c r="C276" s="380"/>
      <c r="D276" s="381"/>
      <c r="E276" s="373"/>
      <c r="F276" s="373"/>
      <c r="G276" s="171"/>
      <c r="H276" s="48"/>
      <c r="I276" s="74"/>
      <c r="J276" s="68"/>
      <c r="K276" s="67"/>
      <c r="L276" s="49"/>
      <c r="M276" s="50"/>
      <c r="N276" s="61"/>
      <c r="O276" s="58"/>
      <c r="P276" s="66"/>
      <c r="Q276" s="51"/>
      <c r="R276" s="388"/>
      <c r="S276" s="389"/>
      <c r="T276" s="390"/>
      <c r="U276" s="116">
        <f>IF(OR(P276="",M276=Paramétrage!$C$10,M276=Paramétrage!$C$13,M276=Paramétrage!$C$17,M276=Paramétrage!$C$20,M276=Paramétrage!$C$24,M276=Paramétrage!$C$27,AND(M276&lt;&gt;Paramétrage!$C$9,Q276="Mut+ext")),0,ROUNDUP(O276/P276,0))</f>
        <v>0</v>
      </c>
      <c r="V276" s="110">
        <f>IF(OR(M276="",Q276="Mut+ext"),0,IF(VLOOKUP(M276,Paramétrage!$C$6:$E$29,2,0)=0,0,IF(P276="","saisir capacité",N276*U276*VLOOKUP(M276,Paramétrage!$C$6:$E$29,2,0))))</f>
        <v>0</v>
      </c>
      <c r="W276" s="52"/>
      <c r="X276" s="111">
        <f t="shared" si="72"/>
        <v>0</v>
      </c>
      <c r="Y276" s="117">
        <f>IF(OR(M276="",Q276="Mut+ext"),0,IF(ISERROR(W276+V276*VLOOKUP(M276,Paramétrage!$C$6:$E$29,3,0))=TRUE,X276,W276+V276*VLOOKUP(M276,Paramétrage!$C$6:$E$29,3,0)))</f>
        <v>0</v>
      </c>
      <c r="Z276" s="424"/>
      <c r="AA276" s="389"/>
      <c r="AB276" s="425"/>
      <c r="AC276" s="174"/>
      <c r="AD276" s="53"/>
      <c r="AE276" s="81">
        <f>IF(G276="",0,IF(K276="",0,IF(SUMIF(G275:G286,G276,O275:O286)=0,0,IF(OR(L276="",K276="obligatoire"),AF276/SUMIF(G275:G286,G276,O275:O286),AF276/(SUMIF(G275:G286,G276,O275:O286)/L276)))))</f>
        <v>0</v>
      </c>
      <c r="AF276" s="23">
        <f t="shared" si="73"/>
        <v>0</v>
      </c>
    </row>
    <row r="277" spans="1:32" hidden="1" x14ac:dyDescent="0.25">
      <c r="A277" s="433"/>
      <c r="B277" s="400"/>
      <c r="C277" s="380"/>
      <c r="D277" s="381"/>
      <c r="E277" s="373"/>
      <c r="F277" s="373"/>
      <c r="G277" s="171"/>
      <c r="H277" s="48"/>
      <c r="I277" s="74"/>
      <c r="J277" s="68"/>
      <c r="K277" s="67"/>
      <c r="L277" s="49"/>
      <c r="M277" s="50"/>
      <c r="N277" s="61"/>
      <c r="O277" s="58"/>
      <c r="P277" s="66"/>
      <c r="Q277" s="51"/>
      <c r="R277" s="388"/>
      <c r="S277" s="389"/>
      <c r="T277" s="390"/>
      <c r="U277" s="116">
        <f>IF(OR(P277="",M277=Paramétrage!$C$10,M277=Paramétrage!$C$13,M277=Paramétrage!$C$17,M277=Paramétrage!$C$20,M277=Paramétrage!$C$24,M277=Paramétrage!$C$27,AND(M277&lt;&gt;Paramétrage!$C$9,Q277="Mut+ext")),0,ROUNDUP(O277/P277,0))</f>
        <v>0</v>
      </c>
      <c r="V277" s="110">
        <f>IF(OR(M277="",Q277="Mut+ext"),0,IF(VLOOKUP(M277,Paramétrage!$C$6:$E$29,2,0)=0,0,IF(P277="","saisir capacité",N277*U277*VLOOKUP(M277,Paramétrage!$C$6:$E$29,2,0))))</f>
        <v>0</v>
      </c>
      <c r="W277" s="52"/>
      <c r="X277" s="111">
        <f t="shared" si="72"/>
        <v>0</v>
      </c>
      <c r="Y277" s="117">
        <f>IF(OR(M277="",Q277="Mut+ext"),0,IF(ISERROR(W277+V277*VLOOKUP(M277,Paramétrage!$C$6:$E$29,3,0))=TRUE,X277,W277+V277*VLOOKUP(M277,Paramétrage!$C$6:$E$29,3,0)))</f>
        <v>0</v>
      </c>
      <c r="Z277" s="424"/>
      <c r="AA277" s="389"/>
      <c r="AB277" s="425"/>
      <c r="AC277" s="174"/>
      <c r="AD277" s="53"/>
      <c r="AE277" s="81">
        <f>IF(G277="",0,IF(K277="",0,IF(SUMIF(G275:G286,G277,O275:O286)=0,0,IF(OR(L277="",K277="obligatoire"),AF277/SUMIF(G275:G286,G277,O275:O286),AF277/(SUMIF(G275:G286,G277,O275:O286)/L277)))))</f>
        <v>0</v>
      </c>
      <c r="AF277" s="23">
        <f t="shared" si="73"/>
        <v>0</v>
      </c>
    </row>
    <row r="278" spans="1:32" hidden="1" x14ac:dyDescent="0.25">
      <c r="A278" s="433"/>
      <c r="B278" s="400"/>
      <c r="C278" s="380"/>
      <c r="D278" s="381"/>
      <c r="E278" s="373"/>
      <c r="F278" s="373"/>
      <c r="G278" s="212"/>
      <c r="H278" s="48"/>
      <c r="I278" s="74"/>
      <c r="J278" s="68"/>
      <c r="K278" s="67"/>
      <c r="L278" s="49"/>
      <c r="M278" s="50"/>
      <c r="N278" s="61"/>
      <c r="O278" s="58"/>
      <c r="P278" s="66"/>
      <c r="Q278" s="51"/>
      <c r="R278" s="388"/>
      <c r="S278" s="389"/>
      <c r="T278" s="390"/>
      <c r="U278" s="116">
        <f>IF(OR(P278="",M278=Paramétrage!$C$10,M278=Paramétrage!$C$13,M278=Paramétrage!$C$17,M278=Paramétrage!$C$20,M278=Paramétrage!$C$24,M278=Paramétrage!$C$27,AND(M278&lt;&gt;Paramétrage!$C$9,Q278="Mut+ext")),0,ROUNDUP(O278/P278,0))</f>
        <v>0</v>
      </c>
      <c r="V278" s="110">
        <f>IF(OR(M278="",Q278="Mut+ext"),0,IF(VLOOKUP(M278,Paramétrage!$C$6:$E$29,2,0)=0,0,IF(P278="","saisir capacité",N278*U278*VLOOKUP(M278,Paramétrage!$C$6:$E$29,2,0))))</f>
        <v>0</v>
      </c>
      <c r="W278" s="52"/>
      <c r="X278" s="111">
        <f t="shared" ref="X278:X281" si="74">IF(OR(M278="",Q278="Mut+ext"),0,IF(ISERROR(V278+W278)=TRUE,V278,V278+W278))</f>
        <v>0</v>
      </c>
      <c r="Y278" s="117">
        <f>IF(OR(M278="",Q278="Mut+ext"),0,IF(ISERROR(W278+V278*VLOOKUP(M278,Paramétrage!$C$6:$E$29,3,0))=TRUE,X278,W278+V278*VLOOKUP(M278,Paramétrage!$C$6:$E$29,3,0)))</f>
        <v>0</v>
      </c>
      <c r="Z278" s="424"/>
      <c r="AA278" s="389"/>
      <c r="AB278" s="425"/>
      <c r="AC278" s="213"/>
      <c r="AD278" s="53"/>
      <c r="AE278" s="81">
        <f>IF(G278="",0,IF(K278="",0,IF(SUMIF(G271:G282,G278,O271:O282)=0,0,IF(OR(L278="",K278="obligatoire"),AF278/SUMIF(G271:G282,G278,O271:O282),AF278/(SUMIF(G271:G282,G278,O271:O282)/L278)))))</f>
        <v>0</v>
      </c>
      <c r="AF278" s="23">
        <f t="shared" ref="AF278:AF281" si="75">N278*O278</f>
        <v>0</v>
      </c>
    </row>
    <row r="279" spans="1:32" hidden="1" x14ac:dyDescent="0.25">
      <c r="A279" s="433"/>
      <c r="B279" s="400"/>
      <c r="C279" s="380"/>
      <c r="D279" s="381"/>
      <c r="E279" s="373"/>
      <c r="F279" s="373"/>
      <c r="G279" s="171"/>
      <c r="H279" s="73"/>
      <c r="I279" s="74"/>
      <c r="J279" s="68"/>
      <c r="K279" s="67"/>
      <c r="L279" s="49"/>
      <c r="M279" s="50"/>
      <c r="N279" s="61"/>
      <c r="O279" s="58"/>
      <c r="P279" s="66"/>
      <c r="Q279" s="51"/>
      <c r="R279" s="388"/>
      <c r="S279" s="389"/>
      <c r="T279" s="390"/>
      <c r="U279" s="116">
        <f>IF(OR(P279="",M279=Paramétrage!$C$10,M279=Paramétrage!$C$13,M279=Paramétrage!$C$17,M279=Paramétrage!$C$20,M279=Paramétrage!$C$24,M279=Paramétrage!$C$27,AND(M279&lt;&gt;Paramétrage!$C$9,Q279="Mut+ext")),0,ROUNDUP(O279/P279,0))</f>
        <v>0</v>
      </c>
      <c r="V279" s="110">
        <f>IF(OR(M279="",Q279="Mut+ext"),0,IF(VLOOKUP(M279,Paramétrage!$C$6:$E$29,2,0)=0,0,IF(P279="","saisir capacité",N279*U279*VLOOKUP(M279,Paramétrage!$C$6:$E$29,2,0))))</f>
        <v>0</v>
      </c>
      <c r="W279" s="52"/>
      <c r="X279" s="111">
        <f t="shared" si="74"/>
        <v>0</v>
      </c>
      <c r="Y279" s="117">
        <f>IF(OR(M279="",Q279="Mut+ext"),0,IF(ISERROR(W279+V279*VLOOKUP(M279,Paramétrage!$C$6:$E$29,3,0))=TRUE,X279,W279+V279*VLOOKUP(M279,Paramétrage!$C$6:$E$29,3,0)))</f>
        <v>0</v>
      </c>
      <c r="Z279" s="424"/>
      <c r="AA279" s="389"/>
      <c r="AB279" s="425"/>
      <c r="AC279" s="213"/>
      <c r="AD279" s="53"/>
      <c r="AE279" s="81">
        <f>IF(G279="",0,IF(K279="",0,IF(SUMIF(G271:G282,G279,O271:O282)=0,0,IF(OR(L279="",K279="obligatoire"),AF279/SUMIF(G271:G282,G279,O271:O282),AF279/(SUMIF(G271:G282,G279,O271:O282)/L279)))))</f>
        <v>0</v>
      </c>
      <c r="AF279" s="23">
        <f t="shared" si="75"/>
        <v>0</v>
      </c>
    </row>
    <row r="280" spans="1:32" hidden="1" x14ac:dyDescent="0.25">
      <c r="A280" s="433"/>
      <c r="B280" s="400"/>
      <c r="C280" s="380"/>
      <c r="D280" s="381"/>
      <c r="E280" s="373"/>
      <c r="F280" s="373"/>
      <c r="G280" s="171"/>
      <c r="H280" s="73"/>
      <c r="I280" s="74"/>
      <c r="J280" s="68"/>
      <c r="K280" s="67"/>
      <c r="L280" s="49"/>
      <c r="M280" s="50"/>
      <c r="N280" s="61"/>
      <c r="O280" s="58"/>
      <c r="P280" s="66"/>
      <c r="Q280" s="51"/>
      <c r="R280" s="388"/>
      <c r="S280" s="389"/>
      <c r="T280" s="390"/>
      <c r="U280" s="116">
        <f>IF(OR(P280="",M280=Paramétrage!$C$10,M280=Paramétrage!$C$13,M280=Paramétrage!$C$17,M280=Paramétrage!$C$20,M280=Paramétrage!$C$24,M280=Paramétrage!$C$27,AND(M280&lt;&gt;Paramétrage!$C$9,Q280="Mut+ext")),0,ROUNDUP(O280/P280,0))</f>
        <v>0</v>
      </c>
      <c r="V280" s="110">
        <f>IF(OR(M280="",Q280="Mut+ext"),0,IF(VLOOKUP(M280,Paramétrage!$C$6:$E$29,2,0)=0,0,IF(P280="","saisir capacité",N280*U280*VLOOKUP(M280,Paramétrage!$C$6:$E$29,2,0))))</f>
        <v>0</v>
      </c>
      <c r="W280" s="52"/>
      <c r="X280" s="111">
        <f t="shared" si="74"/>
        <v>0</v>
      </c>
      <c r="Y280" s="117">
        <f>IF(OR(M280="",Q280="Mut+ext"),0,IF(ISERROR(W280+V280*VLOOKUP(M280,Paramétrage!$C$6:$E$29,3,0))=TRUE,X280,W280+V280*VLOOKUP(M280,Paramétrage!$C$6:$E$29,3,0)))</f>
        <v>0</v>
      </c>
      <c r="Z280" s="424"/>
      <c r="AA280" s="389"/>
      <c r="AB280" s="425"/>
      <c r="AC280" s="213"/>
      <c r="AD280" s="53"/>
      <c r="AE280" s="81">
        <f>IF(G280="",0,IF(K280="",0,IF(SUMIF(G271:G282,G280,O271:O282)=0,0,IF(OR(L280="",K280="obligatoire"),AF280/SUMIF(G271:G282,G280,O271:O282),AF280/(SUMIF(G271:G282,G280,O271:O282)/L280)))))</f>
        <v>0</v>
      </c>
      <c r="AF280" s="23">
        <f t="shared" si="75"/>
        <v>0</v>
      </c>
    </row>
    <row r="281" spans="1:32" hidden="1" x14ac:dyDescent="0.25">
      <c r="A281" s="433"/>
      <c r="B281" s="400"/>
      <c r="C281" s="380"/>
      <c r="D281" s="381"/>
      <c r="E281" s="373"/>
      <c r="F281" s="373"/>
      <c r="G281" s="171"/>
      <c r="H281" s="73"/>
      <c r="I281" s="74"/>
      <c r="J281" s="68"/>
      <c r="K281" s="67"/>
      <c r="L281" s="49"/>
      <c r="M281" s="50"/>
      <c r="N281" s="61"/>
      <c r="O281" s="58"/>
      <c r="P281" s="66"/>
      <c r="Q281" s="51"/>
      <c r="R281" s="388"/>
      <c r="S281" s="389"/>
      <c r="T281" s="390"/>
      <c r="U281" s="116">
        <f>IF(OR(P281="",M281=Paramétrage!$C$10,M281=Paramétrage!$C$13,M281=Paramétrage!$C$17,M281=Paramétrage!$C$20,M281=Paramétrage!$C$24,M281=Paramétrage!$C$27,AND(M281&lt;&gt;Paramétrage!$C$9,Q281="Mut+ext")),0,ROUNDUP(O281/P281,0))</f>
        <v>0</v>
      </c>
      <c r="V281" s="110">
        <f>IF(OR(M281="",Q281="Mut+ext"),0,IF(VLOOKUP(M281,Paramétrage!$C$6:$E$29,2,0)=0,0,IF(P281="","saisir capacité",N281*U281*VLOOKUP(M281,Paramétrage!$C$6:$E$29,2,0))))</f>
        <v>0</v>
      </c>
      <c r="W281" s="52"/>
      <c r="X281" s="111">
        <f t="shared" si="74"/>
        <v>0</v>
      </c>
      <c r="Y281" s="117">
        <f>IF(OR(M281="",Q281="Mut+ext"),0,IF(ISERROR(W281+V281*VLOOKUP(M281,Paramétrage!$C$6:$E$29,3,0))=TRUE,X281,W281+V281*VLOOKUP(M281,Paramétrage!$C$6:$E$29,3,0)))</f>
        <v>0</v>
      </c>
      <c r="Z281" s="424"/>
      <c r="AA281" s="389"/>
      <c r="AB281" s="425"/>
      <c r="AC281" s="213"/>
      <c r="AD281" s="53"/>
      <c r="AE281" s="81">
        <f>IF(G281="",0,IF(K281="",0,IF(SUMIF(G271:G282,G281,O271:O282)=0,0,IF(OR(L281="",K281="obligatoire"),AF281/SUMIF(G271:G282,G281,O271:O282),AF281/(SUMIF(G271:G282,G281,O271:O282)/L281)))))</f>
        <v>0</v>
      </c>
      <c r="AF281" s="23">
        <f t="shared" si="75"/>
        <v>0</v>
      </c>
    </row>
    <row r="282" spans="1:32" hidden="1" x14ac:dyDescent="0.25">
      <c r="A282" s="433"/>
      <c r="B282" s="400"/>
      <c r="C282" s="380"/>
      <c r="D282" s="381"/>
      <c r="E282" s="373"/>
      <c r="F282" s="373"/>
      <c r="G282" s="173"/>
      <c r="H282" s="73"/>
      <c r="I282" s="74"/>
      <c r="J282" s="68"/>
      <c r="K282" s="67"/>
      <c r="L282" s="49"/>
      <c r="M282" s="50"/>
      <c r="N282" s="61"/>
      <c r="O282" s="58"/>
      <c r="P282" s="66"/>
      <c r="Q282" s="51"/>
      <c r="R282" s="388"/>
      <c r="S282" s="389"/>
      <c r="T282" s="390"/>
      <c r="U282" s="116">
        <f>IF(OR(P282="",M282=Paramétrage!$C$10,M282=Paramétrage!$C$13,M282=Paramétrage!$C$17,M282=Paramétrage!$C$20,M282=Paramétrage!$C$24,M282=Paramétrage!$C$27,AND(M282&lt;&gt;Paramétrage!$C$9,Q282="Mut+ext")),0,ROUNDUP(O282/P282,0))</f>
        <v>0</v>
      </c>
      <c r="V282" s="110">
        <f>IF(OR(M282="",Q282="Mut+ext"),0,IF(VLOOKUP(M282,Paramétrage!$C$6:$E$29,2,0)=0,0,IF(P282="","saisir capacité",N282*U282*VLOOKUP(M282,Paramétrage!$C$6:$E$29,2,0))))</f>
        <v>0</v>
      </c>
      <c r="W282" s="52"/>
      <c r="X282" s="111">
        <f t="shared" si="72"/>
        <v>0</v>
      </c>
      <c r="Y282" s="117">
        <f>IF(OR(M282="",Q282="Mut+ext"),0,IF(ISERROR(W282+V282*VLOOKUP(M282,Paramétrage!$C$6:$E$29,3,0))=TRUE,X282,W282+V282*VLOOKUP(M282,Paramétrage!$C$6:$E$29,3,0)))</f>
        <v>0</v>
      </c>
      <c r="Z282" s="424"/>
      <c r="AA282" s="389"/>
      <c r="AB282" s="425"/>
      <c r="AC282" s="174"/>
      <c r="AD282" s="53"/>
      <c r="AE282" s="81">
        <f>IF(G282="",0,IF(K282="",0,IF(SUMIF(G275:G286,G282,O275:O286)=0,0,IF(OR(L282="",K282="obligatoire"),AF282/SUMIF(G275:G286,G282,O275:O286),AF282/(SUMIF(G275:G286,G282,O275:O286)/L282)))))</f>
        <v>0</v>
      </c>
      <c r="AF282" s="23">
        <f t="shared" si="73"/>
        <v>0</v>
      </c>
    </row>
    <row r="283" spans="1:32" hidden="1" x14ac:dyDescent="0.25">
      <c r="A283" s="433"/>
      <c r="B283" s="400"/>
      <c r="C283" s="380"/>
      <c r="D283" s="381"/>
      <c r="E283" s="373"/>
      <c r="F283" s="373"/>
      <c r="G283" s="171"/>
      <c r="H283" s="73"/>
      <c r="I283" s="74"/>
      <c r="J283" s="68"/>
      <c r="K283" s="67"/>
      <c r="L283" s="49"/>
      <c r="M283" s="50"/>
      <c r="N283" s="61"/>
      <c r="O283" s="58"/>
      <c r="P283" s="66"/>
      <c r="Q283" s="51"/>
      <c r="R283" s="388"/>
      <c r="S283" s="389"/>
      <c r="T283" s="390"/>
      <c r="U283" s="116">
        <f>IF(OR(P283="",M283=Paramétrage!$C$10,M283=Paramétrage!$C$13,M283=Paramétrage!$C$17,M283=Paramétrage!$C$20,M283=Paramétrage!$C$24,M283=Paramétrage!$C$27,AND(M283&lt;&gt;Paramétrage!$C$9,Q283="Mut+ext")),0,ROUNDUP(O283/P283,0))</f>
        <v>0</v>
      </c>
      <c r="V283" s="110">
        <f>IF(OR(M283="",Q283="Mut+ext"),0,IF(VLOOKUP(M283,Paramétrage!$C$6:$E$29,2,0)=0,0,IF(P283="","saisir capacité",N283*U283*VLOOKUP(M283,Paramétrage!$C$6:$E$29,2,0))))</f>
        <v>0</v>
      </c>
      <c r="W283" s="52"/>
      <c r="X283" s="111">
        <f t="shared" si="72"/>
        <v>0</v>
      </c>
      <c r="Y283" s="117">
        <f>IF(OR(M283="",Q283="Mut+ext"),0,IF(ISERROR(W283+V283*VLOOKUP(M283,Paramétrage!$C$6:$E$29,3,0))=TRUE,X283,W283+V283*VLOOKUP(M283,Paramétrage!$C$6:$E$29,3,0)))</f>
        <v>0</v>
      </c>
      <c r="Z283" s="424"/>
      <c r="AA283" s="389"/>
      <c r="AB283" s="425"/>
      <c r="AC283" s="174"/>
      <c r="AD283" s="53"/>
      <c r="AE283" s="81">
        <f>IF(G283="",0,IF(K283="",0,IF(SUMIF(G275:G286,G283,O275:O286)=0,0,IF(OR(L283="",K283="obligatoire"),AF283/SUMIF(G275:G286,G283,O275:O286),AF283/(SUMIF(G275:G286,G283,O275:O286)/L283)))))</f>
        <v>0</v>
      </c>
      <c r="AF283" s="23">
        <f t="shared" si="73"/>
        <v>0</v>
      </c>
    </row>
    <row r="284" spans="1:32" hidden="1" x14ac:dyDescent="0.25">
      <c r="A284" s="433"/>
      <c r="B284" s="400"/>
      <c r="C284" s="380"/>
      <c r="D284" s="381"/>
      <c r="E284" s="373"/>
      <c r="F284" s="373"/>
      <c r="G284" s="171"/>
      <c r="H284" s="73"/>
      <c r="I284" s="74"/>
      <c r="J284" s="68"/>
      <c r="K284" s="67"/>
      <c r="L284" s="49"/>
      <c r="M284" s="50"/>
      <c r="N284" s="61"/>
      <c r="O284" s="58"/>
      <c r="P284" s="66"/>
      <c r="Q284" s="51"/>
      <c r="R284" s="388"/>
      <c r="S284" s="389"/>
      <c r="T284" s="390"/>
      <c r="U284" s="116">
        <f>IF(OR(P284="",M284=Paramétrage!$C$10,M284=Paramétrage!$C$13,M284=Paramétrage!$C$17,M284=Paramétrage!$C$20,M284=Paramétrage!$C$24,M284=Paramétrage!$C$27,AND(M284&lt;&gt;Paramétrage!$C$9,Q284="Mut+ext")),0,ROUNDUP(O284/P284,0))</f>
        <v>0</v>
      </c>
      <c r="V284" s="110">
        <f>IF(OR(M284="",Q284="Mut+ext"),0,IF(VLOOKUP(M284,Paramétrage!$C$6:$E$29,2,0)=0,0,IF(P284="","saisir capacité",N284*U284*VLOOKUP(M284,Paramétrage!$C$6:$E$29,2,0))))</f>
        <v>0</v>
      </c>
      <c r="W284" s="52"/>
      <c r="X284" s="111">
        <f t="shared" si="72"/>
        <v>0</v>
      </c>
      <c r="Y284" s="117">
        <f>IF(OR(M284="",Q284="Mut+ext"),0,IF(ISERROR(W284+V284*VLOOKUP(M284,Paramétrage!$C$6:$E$29,3,0))=TRUE,X284,W284+V284*VLOOKUP(M284,Paramétrage!$C$6:$E$29,3,0)))</f>
        <v>0</v>
      </c>
      <c r="Z284" s="424"/>
      <c r="AA284" s="389"/>
      <c r="AB284" s="425"/>
      <c r="AC284" s="174"/>
      <c r="AD284" s="53"/>
      <c r="AE284" s="81">
        <f>IF(G284="",0,IF(K284="",0,IF(SUMIF(G275:G286,G284,O275:O286)=0,0,IF(OR(L284="",K284="obligatoire"),AF284/SUMIF(G275:G286,G284,O275:O286),AF284/(SUMIF(G275:G286,G284,O275:O286)/L284)))))</f>
        <v>0</v>
      </c>
      <c r="AF284" s="23">
        <f t="shared" si="73"/>
        <v>0</v>
      </c>
    </row>
    <row r="285" spans="1:32" hidden="1" x14ac:dyDescent="0.25">
      <c r="A285" s="433"/>
      <c r="B285" s="400"/>
      <c r="C285" s="380"/>
      <c r="D285" s="381"/>
      <c r="E285" s="373"/>
      <c r="F285" s="373"/>
      <c r="G285" s="171"/>
      <c r="H285" s="73"/>
      <c r="I285" s="74"/>
      <c r="J285" s="68"/>
      <c r="K285" s="67"/>
      <c r="L285" s="49"/>
      <c r="M285" s="50"/>
      <c r="N285" s="61"/>
      <c r="O285" s="58"/>
      <c r="P285" s="66"/>
      <c r="Q285" s="51"/>
      <c r="R285" s="388"/>
      <c r="S285" s="389"/>
      <c r="T285" s="390"/>
      <c r="U285" s="116">
        <f>IF(OR(P285="",M285=Paramétrage!$C$10,M285=Paramétrage!$C$13,M285=Paramétrage!$C$17,M285=Paramétrage!$C$20,M285=Paramétrage!$C$24,M285=Paramétrage!$C$27,AND(M285&lt;&gt;Paramétrage!$C$9,Q285="Mut+ext")),0,ROUNDUP(O285/P285,0))</f>
        <v>0</v>
      </c>
      <c r="V285" s="110">
        <f>IF(OR(M285="",Q285="Mut+ext"),0,IF(VLOOKUP(M285,Paramétrage!$C$6:$E$29,2,0)=0,0,IF(P285="","saisir capacité",N285*U285*VLOOKUP(M285,Paramétrage!$C$6:$E$29,2,0))))</f>
        <v>0</v>
      </c>
      <c r="W285" s="52"/>
      <c r="X285" s="111">
        <f t="shared" si="72"/>
        <v>0</v>
      </c>
      <c r="Y285" s="117">
        <f>IF(OR(M285="",Q285="Mut+ext"),0,IF(ISERROR(W285+V285*VLOOKUP(M285,Paramétrage!$C$6:$E$29,3,0))=TRUE,X285,W285+V285*VLOOKUP(M285,Paramétrage!$C$6:$E$29,3,0)))</f>
        <v>0</v>
      </c>
      <c r="Z285" s="424"/>
      <c r="AA285" s="389"/>
      <c r="AB285" s="425"/>
      <c r="AC285" s="174"/>
      <c r="AD285" s="53"/>
      <c r="AE285" s="81">
        <f>IF(G285="",0,IF(K285="",0,IF(SUMIF(G275:G286,G285,O275:O286)=0,0,IF(OR(L285="",K285="obligatoire"),AF285/SUMIF(G275:G286,G285,O275:O286),AF285/(SUMIF(G275:G286,G285,O275:O286)/L285)))))</f>
        <v>0</v>
      </c>
      <c r="AF285" s="23">
        <f t="shared" si="73"/>
        <v>0</v>
      </c>
    </row>
    <row r="286" spans="1:32" hidden="1" x14ac:dyDescent="0.25">
      <c r="A286" s="433"/>
      <c r="B286" s="400"/>
      <c r="C286" s="382"/>
      <c r="D286" s="383"/>
      <c r="E286" s="374"/>
      <c r="F286" s="374"/>
      <c r="G286" s="171"/>
      <c r="H286" s="73"/>
      <c r="I286" s="74"/>
      <c r="J286" s="68"/>
      <c r="K286" s="67"/>
      <c r="L286" s="49"/>
      <c r="M286" s="50"/>
      <c r="N286" s="62"/>
      <c r="O286" s="58"/>
      <c r="P286" s="66"/>
      <c r="Q286" s="51"/>
      <c r="R286" s="388"/>
      <c r="S286" s="389"/>
      <c r="T286" s="390"/>
      <c r="U286" s="116">
        <f>IF(OR(P286="",M286=Paramétrage!$C$10,M286=Paramétrage!$C$13,M286=Paramétrage!$C$17,M286=Paramétrage!$C$20,M286=Paramétrage!$C$24,M286=Paramétrage!$C$27,AND(M286&lt;&gt;Paramétrage!$C$9,Q286="Mut+ext")),0,ROUNDUP(O286/P286,0))</f>
        <v>0</v>
      </c>
      <c r="V286" s="110">
        <f>IF(OR(M286="",Q286="Mut+ext"),0,IF(VLOOKUP(M286,Paramétrage!$C$6:$E$29,2,0)=0,0,IF(P286="","saisir capacité",N286*U286*VLOOKUP(M286,Paramétrage!$C$6:$E$29,2,0))))</f>
        <v>0</v>
      </c>
      <c r="W286" s="52"/>
      <c r="X286" s="111">
        <f t="shared" si="72"/>
        <v>0</v>
      </c>
      <c r="Y286" s="117">
        <f>IF(OR(M286="",Q286="Mut+ext"),0,IF(ISERROR(W286+V286*VLOOKUP(M286,Paramétrage!$C$6:$E$29,3,0))=TRUE,X286,W286+V286*VLOOKUP(M286,Paramétrage!$C$6:$E$29,3,0)))</f>
        <v>0</v>
      </c>
      <c r="Z286" s="424"/>
      <c r="AA286" s="389"/>
      <c r="AB286" s="425"/>
      <c r="AC286" s="174"/>
      <c r="AD286" s="53"/>
      <c r="AE286" s="81">
        <f>IF(G286="",0,IF(K286="",0,IF(SUMIF(G275:G286,G286,O275:O286)=0,0,IF(OR(L286="",K286="obligatoire"),AF286/SUMIF(G275:G286,G286,O275:O286),AF286/(SUMIF(G275:G286,G286,O275:O286)/L286)))))</f>
        <v>0</v>
      </c>
      <c r="AF286" s="23">
        <f t="shared" si="73"/>
        <v>0</v>
      </c>
    </row>
    <row r="287" spans="1:32" hidden="1" x14ac:dyDescent="0.25">
      <c r="A287" s="433"/>
      <c r="B287" s="400"/>
      <c r="C287" s="185"/>
      <c r="D287" s="96"/>
      <c r="E287" s="95"/>
      <c r="F287" s="96"/>
      <c r="G287" s="96"/>
      <c r="H287" s="179"/>
      <c r="I287" s="177"/>
      <c r="J287" s="168"/>
      <c r="K287" s="97"/>
      <c r="L287" s="99"/>
      <c r="M287" s="100"/>
      <c r="N287" s="101">
        <f>AE287</f>
        <v>0</v>
      </c>
      <c r="O287" s="102"/>
      <c r="P287" s="102"/>
      <c r="Q287" s="105"/>
      <c r="R287" s="103"/>
      <c r="S287" s="103"/>
      <c r="T287" s="104"/>
      <c r="U287" s="160"/>
      <c r="V287" s="106">
        <f>SUM(V275:V286)</f>
        <v>0</v>
      </c>
      <c r="W287" s="107">
        <f>SUM(W275:W286)</f>
        <v>0</v>
      </c>
      <c r="X287" s="108">
        <f>SUM(X275:X286)</f>
        <v>0</v>
      </c>
      <c r="Y287" s="109">
        <f>SUM(Y275:Y286)</f>
        <v>0</v>
      </c>
      <c r="Z287" s="161"/>
      <c r="AA287" s="162"/>
      <c r="AB287" s="163"/>
      <c r="AC287" s="164"/>
      <c r="AD287" s="165"/>
      <c r="AE287" s="166">
        <f>SUM(AE275:AE286)</f>
        <v>0</v>
      </c>
      <c r="AF287" s="167">
        <f>SUM(AF275:AF286)</f>
        <v>0</v>
      </c>
    </row>
    <row r="288" spans="1:32" ht="15.45" hidden="1" customHeight="1" x14ac:dyDescent="0.25">
      <c r="A288" s="433"/>
      <c r="B288" s="400" t="s">
        <v>179</v>
      </c>
      <c r="C288" s="385" t="s">
        <v>178</v>
      </c>
      <c r="D288" s="379"/>
      <c r="E288" s="373"/>
      <c r="F288" s="373" t="s">
        <v>257</v>
      </c>
      <c r="G288" s="172" t="s">
        <v>223</v>
      </c>
      <c r="H288" s="56"/>
      <c r="I288" s="74"/>
      <c r="J288" s="68"/>
      <c r="K288" s="67"/>
      <c r="L288" s="49"/>
      <c r="M288" s="50"/>
      <c r="N288" s="61"/>
      <c r="O288" s="58"/>
      <c r="P288" s="66"/>
      <c r="Q288" s="55"/>
      <c r="R288" s="388"/>
      <c r="S288" s="389"/>
      <c r="T288" s="390"/>
      <c r="U288" s="116">
        <f>IF(OR(P288="",M288=Paramétrage!$C$10,M288=Paramétrage!$C$13,M288=Paramétrage!$C$17,M288=Paramétrage!$C$20,M288=Paramétrage!$C$24,M288=Paramétrage!$C$27,AND(M288&lt;&gt;Paramétrage!$C$9,Q288="Mut+ext")),0,ROUNDUP(O288/P288,0))</f>
        <v>0</v>
      </c>
      <c r="V288" s="110">
        <f>IF(OR(M288="",Q288="Mut+ext"),0,IF(VLOOKUP(M288,Paramétrage!$C$6:$E$29,2,0)=0,0,IF(P288="","saisir capacité",N288*U288*VLOOKUP(M288,Paramétrage!$C$6:$E$29,2,0))))</f>
        <v>0</v>
      </c>
      <c r="W288" s="52"/>
      <c r="X288" s="111">
        <f t="shared" ref="X288:X299" si="76">IF(OR(M288="",Q288="Mut+ext"),0,IF(ISERROR(V288+W288)=TRUE,V288,V288+W288))</f>
        <v>0</v>
      </c>
      <c r="Y288" s="117">
        <f>IF(OR(M288="",Q288="Mut+ext"),0,IF(ISERROR(W288+V288*VLOOKUP(M288,Paramétrage!$C$6:$E$29,3,0))=TRUE,X288,W288+V288*VLOOKUP(M288,Paramétrage!$C$6:$E$29,3,0)))</f>
        <v>0</v>
      </c>
      <c r="Z288" s="424"/>
      <c r="AA288" s="389"/>
      <c r="AB288" s="425"/>
      <c r="AC288" s="174"/>
      <c r="AD288" s="54"/>
      <c r="AE288" s="81">
        <f>IF(G288="",0,IF(K288="",0,IF(SUMIF(G288:G299,G288,O288:O299)=0,0,IF(OR(L288="",K288="obligatoire"),AF288/SUMIF(G288:G299,G288,O288:O299),AF288/(SUMIF(G288:G299,G288,O288:O299)/L288)))))</f>
        <v>0</v>
      </c>
      <c r="AF288" s="22">
        <f t="shared" ref="AF288:AF299" si="77">N288*O288</f>
        <v>0</v>
      </c>
    </row>
    <row r="289" spans="1:32" hidden="1" x14ac:dyDescent="0.25">
      <c r="A289" s="433"/>
      <c r="B289" s="400"/>
      <c r="C289" s="380"/>
      <c r="D289" s="381"/>
      <c r="E289" s="373"/>
      <c r="F289" s="373"/>
      <c r="G289" s="171"/>
      <c r="H289" s="48"/>
      <c r="I289" s="74"/>
      <c r="J289" s="68"/>
      <c r="K289" s="67"/>
      <c r="L289" s="49"/>
      <c r="M289" s="50"/>
      <c r="N289" s="61"/>
      <c r="O289" s="58"/>
      <c r="P289" s="66"/>
      <c r="Q289" s="51"/>
      <c r="R289" s="388"/>
      <c r="S289" s="389"/>
      <c r="T289" s="390"/>
      <c r="U289" s="116">
        <f>IF(OR(P289="",M289=Paramétrage!$C$10,M289=Paramétrage!$C$13,M289=Paramétrage!$C$17,M289=Paramétrage!$C$20,M289=Paramétrage!$C$24,M289=Paramétrage!$C$27,AND(M289&lt;&gt;Paramétrage!$C$9,Q289="Mut+ext")),0,ROUNDUP(O289/P289,0))</f>
        <v>0</v>
      </c>
      <c r="V289" s="110">
        <f>IF(OR(M289="",Q289="Mut+ext"),0,IF(VLOOKUP(M289,Paramétrage!$C$6:$E$29,2,0)=0,0,IF(P289="","saisir capacité",N289*U289*VLOOKUP(M289,Paramétrage!$C$6:$E$29,2,0))))</f>
        <v>0</v>
      </c>
      <c r="W289" s="52"/>
      <c r="X289" s="111">
        <f t="shared" si="76"/>
        <v>0</v>
      </c>
      <c r="Y289" s="117">
        <f>IF(OR(M289="",Q289="Mut+ext"),0,IF(ISERROR(W289+V289*VLOOKUP(M289,Paramétrage!$C$6:$E$29,3,0))=TRUE,X289,W289+V289*VLOOKUP(M289,Paramétrage!$C$6:$E$29,3,0)))</f>
        <v>0</v>
      </c>
      <c r="Z289" s="424"/>
      <c r="AA289" s="389"/>
      <c r="AB289" s="425"/>
      <c r="AC289" s="174"/>
      <c r="AD289" s="53"/>
      <c r="AE289" s="81">
        <f>IF(G289="",0,IF(K289="",0,IF(SUMIF(G288:G299,G289,O288:O299)=0,0,IF(OR(L289="",K289="obligatoire"),AF289/SUMIF(G288:G299,G289,O288:O299),AF289/(SUMIF(G288:G299,G289,O288:O299)/L289)))))</f>
        <v>0</v>
      </c>
      <c r="AF289" s="23">
        <f t="shared" si="77"/>
        <v>0</v>
      </c>
    </row>
    <row r="290" spans="1:32" hidden="1" x14ac:dyDescent="0.25">
      <c r="A290" s="433"/>
      <c r="B290" s="400"/>
      <c r="C290" s="380"/>
      <c r="D290" s="381"/>
      <c r="E290" s="373"/>
      <c r="F290" s="373"/>
      <c r="G290" s="171"/>
      <c r="H290" s="48"/>
      <c r="I290" s="74"/>
      <c r="J290" s="68"/>
      <c r="K290" s="67"/>
      <c r="L290" s="49"/>
      <c r="M290" s="50"/>
      <c r="N290" s="61"/>
      <c r="O290" s="58"/>
      <c r="P290" s="66"/>
      <c r="Q290" s="51"/>
      <c r="R290" s="388"/>
      <c r="S290" s="389"/>
      <c r="T290" s="390"/>
      <c r="U290" s="116">
        <f>IF(OR(P290="",M290=Paramétrage!$C$10,M290=Paramétrage!$C$13,M290=Paramétrage!$C$17,M290=Paramétrage!$C$20,M290=Paramétrage!$C$24,M290=Paramétrage!$C$27,AND(M290&lt;&gt;Paramétrage!$C$9,Q290="Mut+ext")),0,ROUNDUP(O290/P290,0))</f>
        <v>0</v>
      </c>
      <c r="V290" s="110">
        <f>IF(OR(M290="",Q290="Mut+ext"),0,IF(VLOOKUP(M290,Paramétrage!$C$6:$E$29,2,0)=0,0,IF(P290="","saisir capacité",N290*U290*VLOOKUP(M290,Paramétrage!$C$6:$E$29,2,0))))</f>
        <v>0</v>
      </c>
      <c r="W290" s="52"/>
      <c r="X290" s="111">
        <f t="shared" si="76"/>
        <v>0</v>
      </c>
      <c r="Y290" s="117">
        <f>IF(OR(M290="",Q290="Mut+ext"),0,IF(ISERROR(W290+V290*VLOOKUP(M290,Paramétrage!$C$6:$E$29,3,0))=TRUE,X290,W290+V290*VLOOKUP(M290,Paramétrage!$C$6:$E$29,3,0)))</f>
        <v>0</v>
      </c>
      <c r="Z290" s="424"/>
      <c r="AA290" s="389"/>
      <c r="AB290" s="425"/>
      <c r="AC290" s="174"/>
      <c r="AD290" s="53"/>
      <c r="AE290" s="81">
        <f>IF(G290="",0,IF(K290="",0,IF(SUMIF(G288:G299,G290,O288:O299)=0,0,IF(OR(L290="",K290="obligatoire"),AF290/SUMIF(G288:G299,G290,O288:O299),AF290/(SUMIF(G288:G299,G290,O288:O299)/L290)))))</f>
        <v>0</v>
      </c>
      <c r="AF290" s="23">
        <f t="shared" si="77"/>
        <v>0</v>
      </c>
    </row>
    <row r="291" spans="1:32" hidden="1" x14ac:dyDescent="0.25">
      <c r="A291" s="433"/>
      <c r="B291" s="400"/>
      <c r="C291" s="380"/>
      <c r="D291" s="381"/>
      <c r="E291" s="373"/>
      <c r="F291" s="373"/>
      <c r="G291" s="173"/>
      <c r="H291" s="48"/>
      <c r="I291" s="74"/>
      <c r="J291" s="68"/>
      <c r="K291" s="67"/>
      <c r="L291" s="49"/>
      <c r="M291" s="50"/>
      <c r="N291" s="61"/>
      <c r="O291" s="58"/>
      <c r="P291" s="66"/>
      <c r="Q291" s="51"/>
      <c r="R291" s="388"/>
      <c r="S291" s="389"/>
      <c r="T291" s="390"/>
      <c r="U291" s="116">
        <f>IF(OR(P291="",M291=Paramétrage!$C$10,M291=Paramétrage!$C$13,M291=Paramétrage!$C$17,M291=Paramétrage!$C$20,M291=Paramétrage!$C$24,M291=Paramétrage!$C$27,AND(M291&lt;&gt;Paramétrage!$C$9,Q291="Mut+ext")),0,ROUNDUP(O291/P291,0))</f>
        <v>0</v>
      </c>
      <c r="V291" s="110">
        <f>IF(OR(M291="",Q291="Mut+ext"),0,IF(VLOOKUP(M291,Paramétrage!$C$6:$E$29,2,0)=0,0,IF(P291="","saisir capacité",N291*U291*VLOOKUP(M291,Paramétrage!$C$6:$E$29,2,0))))</f>
        <v>0</v>
      </c>
      <c r="W291" s="52"/>
      <c r="X291" s="111">
        <f t="shared" si="76"/>
        <v>0</v>
      </c>
      <c r="Y291" s="117">
        <f>IF(OR(M291="",Q291="Mut+ext"),0,IF(ISERROR(W291+V291*VLOOKUP(M291,Paramétrage!$C$6:$E$29,3,0))=TRUE,X291,W291+V291*VLOOKUP(M291,Paramétrage!$C$6:$E$29,3,0)))</f>
        <v>0</v>
      </c>
      <c r="Z291" s="424"/>
      <c r="AA291" s="389"/>
      <c r="AB291" s="425"/>
      <c r="AC291" s="174"/>
      <c r="AD291" s="53"/>
      <c r="AE291" s="81">
        <f>IF(G291="",0,IF(K291="",0,IF(SUMIF(G288:G299,G291,O288:O299)=0,0,IF(OR(L291="",K291="obligatoire"),AF291/SUMIF(G288:G299,G291,O288:O299),AF291/(SUMIF(G288:G299,G291,O288:O299)/L291)))))</f>
        <v>0</v>
      </c>
      <c r="AF291" s="23">
        <f t="shared" si="77"/>
        <v>0</v>
      </c>
    </row>
    <row r="292" spans="1:32" hidden="1" x14ac:dyDescent="0.25">
      <c r="A292" s="433"/>
      <c r="B292" s="400"/>
      <c r="C292" s="380"/>
      <c r="D292" s="381"/>
      <c r="E292" s="373"/>
      <c r="F292" s="373"/>
      <c r="G292" s="171"/>
      <c r="H292" s="73"/>
      <c r="I292" s="74"/>
      <c r="J292" s="68"/>
      <c r="K292" s="67"/>
      <c r="L292" s="49"/>
      <c r="M292" s="50"/>
      <c r="N292" s="61"/>
      <c r="O292" s="58"/>
      <c r="P292" s="66"/>
      <c r="Q292" s="51"/>
      <c r="R292" s="388"/>
      <c r="S292" s="389"/>
      <c r="T292" s="390"/>
      <c r="U292" s="116">
        <f>IF(OR(P292="",M292=Paramétrage!$C$10,M292=Paramétrage!$C$13,M292=Paramétrage!$C$17,M292=Paramétrage!$C$20,M292=Paramétrage!$C$24,M292=Paramétrage!$C$27,AND(M292&lt;&gt;Paramétrage!$C$9,Q292="Mut+ext")),0,ROUNDUP(O292/P292,0))</f>
        <v>0</v>
      </c>
      <c r="V292" s="110">
        <f>IF(OR(M292="",Q292="Mut+ext"),0,IF(VLOOKUP(M292,Paramétrage!$C$6:$E$29,2,0)=0,0,IF(P292="","saisir capacité",N292*U292*VLOOKUP(M292,Paramétrage!$C$6:$E$29,2,0))))</f>
        <v>0</v>
      </c>
      <c r="W292" s="52"/>
      <c r="X292" s="111">
        <f t="shared" ref="X292:X295" si="78">IF(OR(M292="",Q292="Mut+ext"),0,IF(ISERROR(V292+W292)=TRUE,V292,V292+W292))</f>
        <v>0</v>
      </c>
      <c r="Y292" s="117">
        <f>IF(OR(M292="",Q292="Mut+ext"),0,IF(ISERROR(W292+V292*VLOOKUP(M292,Paramétrage!$C$6:$E$29,3,0))=TRUE,X292,W292+V292*VLOOKUP(M292,Paramétrage!$C$6:$E$29,3,0)))</f>
        <v>0</v>
      </c>
      <c r="Z292" s="424"/>
      <c r="AA292" s="389"/>
      <c r="AB292" s="425"/>
      <c r="AC292" s="213"/>
      <c r="AD292" s="53"/>
      <c r="AE292" s="81">
        <f>IF(G292="",0,IF(K292="",0,IF(SUMIF(G284:G295,G292,O284:O295)=0,0,IF(OR(L292="",K292="obligatoire"),AF292/SUMIF(G284:G295,G292,O284:O295),AF292/(SUMIF(G284:G295,G292,O284:O295)/L292)))))</f>
        <v>0</v>
      </c>
      <c r="AF292" s="23">
        <f t="shared" ref="AF292:AF295" si="79">N292*O292</f>
        <v>0</v>
      </c>
    </row>
    <row r="293" spans="1:32" hidden="1" x14ac:dyDescent="0.25">
      <c r="A293" s="433"/>
      <c r="B293" s="400"/>
      <c r="C293" s="380"/>
      <c r="D293" s="381"/>
      <c r="E293" s="373"/>
      <c r="F293" s="373"/>
      <c r="G293" s="171"/>
      <c r="H293" s="73"/>
      <c r="I293" s="74"/>
      <c r="J293" s="68"/>
      <c r="K293" s="67"/>
      <c r="L293" s="49"/>
      <c r="M293" s="50"/>
      <c r="N293" s="61"/>
      <c r="O293" s="58"/>
      <c r="P293" s="66"/>
      <c r="Q293" s="51"/>
      <c r="R293" s="388"/>
      <c r="S293" s="389"/>
      <c r="T293" s="390"/>
      <c r="U293" s="116">
        <f>IF(OR(P293="",M293=Paramétrage!$C$10,M293=Paramétrage!$C$13,M293=Paramétrage!$C$17,M293=Paramétrage!$C$20,M293=Paramétrage!$C$24,M293=Paramétrage!$C$27,AND(M293&lt;&gt;Paramétrage!$C$9,Q293="Mut+ext")),0,ROUNDUP(O293/P293,0))</f>
        <v>0</v>
      </c>
      <c r="V293" s="110">
        <f>IF(OR(M293="",Q293="Mut+ext"),0,IF(VLOOKUP(M293,Paramétrage!$C$6:$E$29,2,0)=0,0,IF(P293="","saisir capacité",N293*U293*VLOOKUP(M293,Paramétrage!$C$6:$E$29,2,0))))</f>
        <v>0</v>
      </c>
      <c r="W293" s="52"/>
      <c r="X293" s="111">
        <f t="shared" si="78"/>
        <v>0</v>
      </c>
      <c r="Y293" s="117">
        <f>IF(OR(M293="",Q293="Mut+ext"),0,IF(ISERROR(W293+V293*VLOOKUP(M293,Paramétrage!$C$6:$E$29,3,0))=TRUE,X293,W293+V293*VLOOKUP(M293,Paramétrage!$C$6:$E$29,3,0)))</f>
        <v>0</v>
      </c>
      <c r="Z293" s="424"/>
      <c r="AA293" s="389"/>
      <c r="AB293" s="425"/>
      <c r="AC293" s="213"/>
      <c r="AD293" s="53"/>
      <c r="AE293" s="81">
        <f>IF(G293="",0,IF(K293="",0,IF(SUMIF(G284:G295,G293,O284:O295)=0,0,IF(OR(L293="",K293="obligatoire"),AF293/SUMIF(G284:G295,G293,O284:O295),AF293/(SUMIF(G284:G295,G293,O284:O295)/L293)))))</f>
        <v>0</v>
      </c>
      <c r="AF293" s="23">
        <f t="shared" si="79"/>
        <v>0</v>
      </c>
    </row>
    <row r="294" spans="1:32" hidden="1" x14ac:dyDescent="0.25">
      <c r="A294" s="433"/>
      <c r="B294" s="400"/>
      <c r="C294" s="380"/>
      <c r="D294" s="381"/>
      <c r="E294" s="373"/>
      <c r="F294" s="373"/>
      <c r="G294" s="171"/>
      <c r="H294" s="73"/>
      <c r="I294" s="74"/>
      <c r="J294" s="68"/>
      <c r="K294" s="67"/>
      <c r="L294" s="49"/>
      <c r="M294" s="50"/>
      <c r="N294" s="61"/>
      <c r="O294" s="58"/>
      <c r="P294" s="66"/>
      <c r="Q294" s="51"/>
      <c r="R294" s="388"/>
      <c r="S294" s="389"/>
      <c r="T294" s="390"/>
      <c r="U294" s="116">
        <f>IF(OR(P294="",M294=Paramétrage!$C$10,M294=Paramétrage!$C$13,M294=Paramétrage!$C$17,M294=Paramétrage!$C$20,M294=Paramétrage!$C$24,M294=Paramétrage!$C$27,AND(M294&lt;&gt;Paramétrage!$C$9,Q294="Mut+ext")),0,ROUNDUP(O294/P294,0))</f>
        <v>0</v>
      </c>
      <c r="V294" s="110">
        <f>IF(OR(M294="",Q294="Mut+ext"),0,IF(VLOOKUP(M294,Paramétrage!$C$6:$E$29,2,0)=0,0,IF(P294="","saisir capacité",N294*U294*VLOOKUP(M294,Paramétrage!$C$6:$E$29,2,0))))</f>
        <v>0</v>
      </c>
      <c r="W294" s="52"/>
      <c r="X294" s="111">
        <f t="shared" si="78"/>
        <v>0</v>
      </c>
      <c r="Y294" s="117">
        <f>IF(OR(M294="",Q294="Mut+ext"),0,IF(ISERROR(W294+V294*VLOOKUP(M294,Paramétrage!$C$6:$E$29,3,0))=TRUE,X294,W294+V294*VLOOKUP(M294,Paramétrage!$C$6:$E$29,3,0)))</f>
        <v>0</v>
      </c>
      <c r="Z294" s="424"/>
      <c r="AA294" s="389"/>
      <c r="AB294" s="425"/>
      <c r="AC294" s="213"/>
      <c r="AD294" s="53"/>
      <c r="AE294" s="81">
        <f>IF(G294="",0,IF(K294="",0,IF(SUMIF(G284:G295,G294,O284:O295)=0,0,IF(OR(L294="",K294="obligatoire"),AF294/SUMIF(G284:G295,G294,O284:O295),AF294/(SUMIF(G284:G295,G294,O284:O295)/L294)))))</f>
        <v>0</v>
      </c>
      <c r="AF294" s="23">
        <f t="shared" si="79"/>
        <v>0</v>
      </c>
    </row>
    <row r="295" spans="1:32" hidden="1" x14ac:dyDescent="0.25">
      <c r="A295" s="433"/>
      <c r="B295" s="400"/>
      <c r="C295" s="380"/>
      <c r="D295" s="381"/>
      <c r="E295" s="373"/>
      <c r="F295" s="373"/>
      <c r="G295" s="171"/>
      <c r="H295" s="73"/>
      <c r="I295" s="74"/>
      <c r="J295" s="68"/>
      <c r="K295" s="67"/>
      <c r="L295" s="49"/>
      <c r="M295" s="50"/>
      <c r="N295" s="62"/>
      <c r="O295" s="58"/>
      <c r="P295" s="66"/>
      <c r="Q295" s="51"/>
      <c r="R295" s="388"/>
      <c r="S295" s="389"/>
      <c r="T295" s="390"/>
      <c r="U295" s="116">
        <f>IF(OR(P295="",M295=Paramétrage!$C$10,M295=Paramétrage!$C$13,M295=Paramétrage!$C$17,M295=Paramétrage!$C$20,M295=Paramétrage!$C$24,M295=Paramétrage!$C$27,AND(M295&lt;&gt;Paramétrage!$C$9,Q295="Mut+ext")),0,ROUNDUP(O295/P295,0))</f>
        <v>0</v>
      </c>
      <c r="V295" s="110">
        <f>IF(OR(M295="",Q295="Mut+ext"),0,IF(VLOOKUP(M295,Paramétrage!$C$6:$E$29,2,0)=0,0,IF(P295="","saisir capacité",N295*U295*VLOOKUP(M295,Paramétrage!$C$6:$E$29,2,0))))</f>
        <v>0</v>
      </c>
      <c r="W295" s="52"/>
      <c r="X295" s="111">
        <f t="shared" si="78"/>
        <v>0</v>
      </c>
      <c r="Y295" s="117">
        <f>IF(OR(M295="",Q295="Mut+ext"),0,IF(ISERROR(W295+V295*VLOOKUP(M295,Paramétrage!$C$6:$E$29,3,0))=TRUE,X295,W295+V295*VLOOKUP(M295,Paramétrage!$C$6:$E$29,3,0)))</f>
        <v>0</v>
      </c>
      <c r="Z295" s="424"/>
      <c r="AA295" s="389"/>
      <c r="AB295" s="425"/>
      <c r="AC295" s="213"/>
      <c r="AD295" s="53"/>
      <c r="AE295" s="81">
        <f>IF(G295="",0,IF(K295="",0,IF(SUMIF(G284:G295,G295,O284:O295)=0,0,IF(OR(L295="",K295="obligatoire"),AF295/SUMIF(G284:G295,G295,O284:O295),AF295/(SUMIF(G284:G295,G295,O284:O295)/L295)))))</f>
        <v>0</v>
      </c>
      <c r="AF295" s="23">
        <f t="shared" si="79"/>
        <v>0</v>
      </c>
    </row>
    <row r="296" spans="1:32" hidden="1" x14ac:dyDescent="0.25">
      <c r="A296" s="433"/>
      <c r="B296" s="400"/>
      <c r="C296" s="380"/>
      <c r="D296" s="381"/>
      <c r="E296" s="373"/>
      <c r="F296" s="373"/>
      <c r="G296" s="171"/>
      <c r="H296" s="73"/>
      <c r="I296" s="74"/>
      <c r="J296" s="68"/>
      <c r="K296" s="67"/>
      <c r="L296" s="49"/>
      <c r="M296" s="50"/>
      <c r="N296" s="61"/>
      <c r="O296" s="58"/>
      <c r="P296" s="66"/>
      <c r="Q296" s="51"/>
      <c r="R296" s="388"/>
      <c r="S296" s="389"/>
      <c r="T296" s="390"/>
      <c r="U296" s="116">
        <f>IF(OR(P296="",M296=Paramétrage!$C$10,M296=Paramétrage!$C$13,M296=Paramétrage!$C$17,M296=Paramétrage!$C$20,M296=Paramétrage!$C$24,M296=Paramétrage!$C$27,AND(M296&lt;&gt;Paramétrage!$C$9,Q296="Mut+ext")),0,ROUNDUP(O296/P296,0))</f>
        <v>0</v>
      </c>
      <c r="V296" s="110">
        <f>IF(OR(M296="",Q296="Mut+ext"),0,IF(VLOOKUP(M296,Paramétrage!$C$6:$E$29,2,0)=0,0,IF(P296="","saisir capacité",N296*U296*VLOOKUP(M296,Paramétrage!$C$6:$E$29,2,0))))</f>
        <v>0</v>
      </c>
      <c r="W296" s="52"/>
      <c r="X296" s="111">
        <f t="shared" si="76"/>
        <v>0</v>
      </c>
      <c r="Y296" s="117">
        <f>IF(OR(M296="",Q296="Mut+ext"),0,IF(ISERROR(W296+V296*VLOOKUP(M296,Paramétrage!$C$6:$E$29,3,0))=TRUE,X296,W296+V296*VLOOKUP(M296,Paramétrage!$C$6:$E$29,3,0)))</f>
        <v>0</v>
      </c>
      <c r="Z296" s="424"/>
      <c r="AA296" s="389"/>
      <c r="AB296" s="425"/>
      <c r="AC296" s="174"/>
      <c r="AD296" s="53"/>
      <c r="AE296" s="81">
        <f>IF(G296="",0,IF(K296="",0,IF(SUMIF(G288:G299,G296,O288:O299)=0,0,IF(OR(L296="",K296="obligatoire"),AF296/SUMIF(G288:G299,G296,O288:O299),AF296/(SUMIF(G288:G299,G296,O288:O299)/L296)))))</f>
        <v>0</v>
      </c>
      <c r="AF296" s="23">
        <f t="shared" si="77"/>
        <v>0</v>
      </c>
    </row>
    <row r="297" spans="1:32" hidden="1" x14ac:dyDescent="0.25">
      <c r="A297" s="433"/>
      <c r="B297" s="400"/>
      <c r="C297" s="380"/>
      <c r="D297" s="381"/>
      <c r="E297" s="373"/>
      <c r="F297" s="373"/>
      <c r="G297" s="171"/>
      <c r="H297" s="73"/>
      <c r="I297" s="74"/>
      <c r="J297" s="68"/>
      <c r="K297" s="67"/>
      <c r="L297" s="49"/>
      <c r="M297" s="50"/>
      <c r="N297" s="61"/>
      <c r="O297" s="58"/>
      <c r="P297" s="66"/>
      <c r="Q297" s="51"/>
      <c r="R297" s="388"/>
      <c r="S297" s="389"/>
      <c r="T297" s="390"/>
      <c r="U297" s="116">
        <f>IF(OR(P297="",M297=Paramétrage!$C$10,M297=Paramétrage!$C$13,M297=Paramétrage!$C$17,M297=Paramétrage!$C$20,M297=Paramétrage!$C$24,M297=Paramétrage!$C$27,AND(M297&lt;&gt;Paramétrage!$C$9,Q297="Mut+ext")),0,ROUNDUP(O297/P297,0))</f>
        <v>0</v>
      </c>
      <c r="V297" s="110">
        <f>IF(OR(M297="",Q297="Mut+ext"),0,IF(VLOOKUP(M297,Paramétrage!$C$6:$E$29,2,0)=0,0,IF(P297="","saisir capacité",N297*U297*VLOOKUP(M297,Paramétrage!$C$6:$E$29,2,0))))</f>
        <v>0</v>
      </c>
      <c r="W297" s="52"/>
      <c r="X297" s="111">
        <f t="shared" si="76"/>
        <v>0</v>
      </c>
      <c r="Y297" s="117">
        <f>IF(OR(M297="",Q297="Mut+ext"),0,IF(ISERROR(W297+V297*VLOOKUP(M297,Paramétrage!$C$6:$E$29,3,0))=TRUE,X297,W297+V297*VLOOKUP(M297,Paramétrage!$C$6:$E$29,3,0)))</f>
        <v>0</v>
      </c>
      <c r="Z297" s="424"/>
      <c r="AA297" s="389"/>
      <c r="AB297" s="425"/>
      <c r="AC297" s="174"/>
      <c r="AD297" s="53"/>
      <c r="AE297" s="81">
        <f>IF(G297="",0,IF(K297="",0,IF(SUMIF(G288:G299,G297,O288:O299)=0,0,IF(OR(L297="",K297="obligatoire"),AF297/SUMIF(G288:G299,G297,O288:O299),AF297/(SUMIF(G288:G299,G297,O288:O299)/L297)))))</f>
        <v>0</v>
      </c>
      <c r="AF297" s="23">
        <f t="shared" si="77"/>
        <v>0</v>
      </c>
    </row>
    <row r="298" spans="1:32" hidden="1" x14ac:dyDescent="0.25">
      <c r="A298" s="433"/>
      <c r="B298" s="400"/>
      <c r="C298" s="380"/>
      <c r="D298" s="381"/>
      <c r="E298" s="373"/>
      <c r="F298" s="373"/>
      <c r="G298" s="171"/>
      <c r="H298" s="73"/>
      <c r="I298" s="74"/>
      <c r="J298" s="68"/>
      <c r="K298" s="67"/>
      <c r="L298" s="49"/>
      <c r="M298" s="50"/>
      <c r="N298" s="61"/>
      <c r="O298" s="58"/>
      <c r="P298" s="66"/>
      <c r="Q298" s="51"/>
      <c r="R298" s="388"/>
      <c r="S298" s="389"/>
      <c r="T298" s="390"/>
      <c r="U298" s="116">
        <f>IF(OR(P298="",M298=Paramétrage!$C$10,M298=Paramétrage!$C$13,M298=Paramétrage!$C$17,M298=Paramétrage!$C$20,M298=Paramétrage!$C$24,M298=Paramétrage!$C$27,AND(M298&lt;&gt;Paramétrage!$C$9,Q298="Mut+ext")),0,ROUNDUP(O298/P298,0))</f>
        <v>0</v>
      </c>
      <c r="V298" s="110">
        <f>IF(OR(M298="",Q298="Mut+ext"),0,IF(VLOOKUP(M298,Paramétrage!$C$6:$E$29,2,0)=0,0,IF(P298="","saisir capacité",N298*U298*VLOOKUP(M298,Paramétrage!$C$6:$E$29,2,0))))</f>
        <v>0</v>
      </c>
      <c r="W298" s="52"/>
      <c r="X298" s="111">
        <f t="shared" si="76"/>
        <v>0</v>
      </c>
      <c r="Y298" s="117">
        <f>IF(OR(M298="",Q298="Mut+ext"),0,IF(ISERROR(W298+V298*VLOOKUP(M298,Paramétrage!$C$6:$E$29,3,0))=TRUE,X298,W298+V298*VLOOKUP(M298,Paramétrage!$C$6:$E$29,3,0)))</f>
        <v>0</v>
      </c>
      <c r="Z298" s="424"/>
      <c r="AA298" s="389"/>
      <c r="AB298" s="425"/>
      <c r="AC298" s="174"/>
      <c r="AD298" s="53"/>
      <c r="AE298" s="81">
        <f>IF(G298="",0,IF(K298="",0,IF(SUMIF(G288:G299,G298,O288:O299)=0,0,IF(OR(L298="",K298="obligatoire"),AF298/SUMIF(G288:G299,G298,O288:O299),AF298/(SUMIF(G288:G299,G298,O288:O299)/L298)))))</f>
        <v>0</v>
      </c>
      <c r="AF298" s="23">
        <f t="shared" si="77"/>
        <v>0</v>
      </c>
    </row>
    <row r="299" spans="1:32" hidden="1" x14ac:dyDescent="0.25">
      <c r="A299" s="433"/>
      <c r="B299" s="400"/>
      <c r="C299" s="382"/>
      <c r="D299" s="383"/>
      <c r="E299" s="374"/>
      <c r="F299" s="374"/>
      <c r="G299" s="171"/>
      <c r="H299" s="73"/>
      <c r="I299" s="74"/>
      <c r="J299" s="68"/>
      <c r="K299" s="67"/>
      <c r="L299" s="49"/>
      <c r="M299" s="50"/>
      <c r="N299" s="62"/>
      <c r="O299" s="58"/>
      <c r="P299" s="66"/>
      <c r="Q299" s="51"/>
      <c r="R299" s="388"/>
      <c r="S299" s="389"/>
      <c r="T299" s="390"/>
      <c r="U299" s="116">
        <f>IF(OR(P299="",M299=Paramétrage!$C$10,M299=Paramétrage!$C$13,M299=Paramétrage!$C$17,M299=Paramétrage!$C$20,M299=Paramétrage!$C$24,M299=Paramétrage!$C$27,AND(M299&lt;&gt;Paramétrage!$C$9,Q299="Mut+ext")),0,ROUNDUP(O299/P299,0))</f>
        <v>0</v>
      </c>
      <c r="V299" s="110">
        <f>IF(OR(M299="",Q299="Mut+ext"),0,IF(VLOOKUP(M299,Paramétrage!$C$6:$E$29,2,0)=0,0,IF(P299="","saisir capacité",N299*U299*VLOOKUP(M299,Paramétrage!$C$6:$E$29,2,0))))</f>
        <v>0</v>
      </c>
      <c r="W299" s="52"/>
      <c r="X299" s="111">
        <f t="shared" si="76"/>
        <v>0</v>
      </c>
      <c r="Y299" s="117">
        <f>IF(OR(M299="",Q299="Mut+ext"),0,IF(ISERROR(W299+V299*VLOOKUP(M299,Paramétrage!$C$6:$E$29,3,0))=TRUE,X299,W299+V299*VLOOKUP(M299,Paramétrage!$C$6:$E$29,3,0)))</f>
        <v>0</v>
      </c>
      <c r="Z299" s="424"/>
      <c r="AA299" s="389"/>
      <c r="AB299" s="425"/>
      <c r="AC299" s="174"/>
      <c r="AD299" s="53"/>
      <c r="AE299" s="81">
        <f>IF(G299="",0,IF(K299="",0,IF(SUMIF(G288:G299,G299,O288:O299)=0,0,IF(OR(L299="",K299="obligatoire"),AF299/SUMIF(G288:G299,G299,O288:O299),AF299/(SUMIF(G288:G299,G299,O288:O299)/L299)))))</f>
        <v>0</v>
      </c>
      <c r="AF299" s="23">
        <f t="shared" si="77"/>
        <v>0</v>
      </c>
    </row>
    <row r="300" spans="1:32" hidden="1" x14ac:dyDescent="0.25">
      <c r="A300" s="433"/>
      <c r="B300" s="400"/>
      <c r="C300" s="185"/>
      <c r="D300" s="96"/>
      <c r="E300" s="95"/>
      <c r="F300" s="96"/>
      <c r="G300" s="96"/>
      <c r="H300" s="179"/>
      <c r="I300" s="177"/>
      <c r="J300" s="168"/>
      <c r="K300" s="97"/>
      <c r="L300" s="99"/>
      <c r="M300" s="100"/>
      <c r="N300" s="101">
        <f>AE300</f>
        <v>0</v>
      </c>
      <c r="O300" s="102"/>
      <c r="P300" s="102"/>
      <c r="Q300" s="105"/>
      <c r="R300" s="103"/>
      <c r="S300" s="103"/>
      <c r="T300" s="104"/>
      <c r="U300" s="160"/>
      <c r="V300" s="106">
        <f>SUM(V288:V299)</f>
        <v>0</v>
      </c>
      <c r="W300" s="107">
        <f>SUM(W288:W299)</f>
        <v>0</v>
      </c>
      <c r="X300" s="108">
        <f>SUM(X288:X299)</f>
        <v>0</v>
      </c>
      <c r="Y300" s="109">
        <f>SUM(Y288:Y299)</f>
        <v>0</v>
      </c>
      <c r="Z300" s="161"/>
      <c r="AA300" s="162"/>
      <c r="AB300" s="163"/>
      <c r="AC300" s="164"/>
      <c r="AD300" s="165"/>
      <c r="AE300" s="166">
        <f>SUM(AE288:AE299)</f>
        <v>0</v>
      </c>
      <c r="AF300" s="167">
        <f>SUM(AF288:AF299)</f>
        <v>0</v>
      </c>
    </row>
    <row r="301" spans="1:32" ht="15.45" hidden="1" customHeight="1" x14ac:dyDescent="0.25">
      <c r="A301" s="433"/>
      <c r="B301" s="400" t="s">
        <v>181</v>
      </c>
      <c r="C301" s="385" t="s">
        <v>180</v>
      </c>
      <c r="D301" s="379"/>
      <c r="E301" s="373"/>
      <c r="F301" s="373" t="s">
        <v>257</v>
      </c>
      <c r="G301" s="172" t="s">
        <v>224</v>
      </c>
      <c r="H301" s="56"/>
      <c r="I301" s="74"/>
      <c r="J301" s="68"/>
      <c r="K301" s="67"/>
      <c r="L301" s="49"/>
      <c r="M301" s="50"/>
      <c r="N301" s="61"/>
      <c r="O301" s="58"/>
      <c r="P301" s="66"/>
      <c r="Q301" s="55"/>
      <c r="R301" s="388"/>
      <c r="S301" s="389"/>
      <c r="T301" s="390"/>
      <c r="U301" s="116">
        <f>IF(OR(P301="",M301=Paramétrage!$C$10,M301=Paramétrage!$C$13,M301=Paramétrage!$C$17,M301=Paramétrage!$C$20,M301=Paramétrage!$C$24,M301=Paramétrage!$C$27,AND(M301&lt;&gt;Paramétrage!$C$9,Q301="Mut+ext")),0,ROUNDUP(O301/P301,0))</f>
        <v>0</v>
      </c>
      <c r="V301" s="110">
        <f>IF(OR(M301="",Q301="Mut+ext"),0,IF(VLOOKUP(M301,Paramétrage!$C$6:$E$29,2,0)=0,0,IF(P301="","saisir capacité",N301*U301*VLOOKUP(M301,Paramétrage!$C$6:$E$29,2,0))))</f>
        <v>0</v>
      </c>
      <c r="W301" s="52"/>
      <c r="X301" s="111">
        <f t="shared" ref="X301:X312" si="80">IF(OR(M301="",Q301="Mut+ext"),0,IF(ISERROR(V301+W301)=TRUE,V301,V301+W301))</f>
        <v>0</v>
      </c>
      <c r="Y301" s="117">
        <f>IF(OR(M301="",Q301="Mut+ext"),0,IF(ISERROR(W301+V301*VLOOKUP(M301,Paramétrage!$C$6:$E$29,3,0))=TRUE,X301,W301+V301*VLOOKUP(M301,Paramétrage!$C$6:$E$29,3,0)))</f>
        <v>0</v>
      </c>
      <c r="Z301" s="424"/>
      <c r="AA301" s="389"/>
      <c r="AB301" s="425"/>
      <c r="AC301" s="174"/>
      <c r="AD301" s="54"/>
      <c r="AE301" s="81">
        <f>IF(G301="",0,IF(K301="",0,IF(SUMIF(G301:G312,G301,O301:O312)=0,0,IF(OR(L301="",K301="obligatoire"),AF301/SUMIF(G301:G312,G301,O301:O312),AF301/(SUMIF(G301:G312,G301,O301:O312)/L301)))))</f>
        <v>0</v>
      </c>
      <c r="AF301" s="22">
        <f t="shared" ref="AF301:AF312" si="81">N301*O301</f>
        <v>0</v>
      </c>
    </row>
    <row r="302" spans="1:32" hidden="1" x14ac:dyDescent="0.25">
      <c r="A302" s="433"/>
      <c r="B302" s="400"/>
      <c r="C302" s="380"/>
      <c r="D302" s="381"/>
      <c r="E302" s="373"/>
      <c r="F302" s="373"/>
      <c r="G302" s="171"/>
      <c r="H302" s="48"/>
      <c r="I302" s="74"/>
      <c r="J302" s="68"/>
      <c r="K302" s="67"/>
      <c r="L302" s="49"/>
      <c r="M302" s="50"/>
      <c r="N302" s="61"/>
      <c r="O302" s="58"/>
      <c r="P302" s="66"/>
      <c r="Q302" s="51"/>
      <c r="R302" s="388"/>
      <c r="S302" s="389"/>
      <c r="T302" s="390"/>
      <c r="U302" s="116">
        <f>IF(OR(P302="",M302=Paramétrage!$C$10,M302=Paramétrage!$C$13,M302=Paramétrage!$C$17,M302=Paramétrage!$C$20,M302=Paramétrage!$C$24,M302=Paramétrage!$C$27,AND(M302&lt;&gt;Paramétrage!$C$9,Q302="Mut+ext")),0,ROUNDUP(O302/P302,0))</f>
        <v>0</v>
      </c>
      <c r="V302" s="110">
        <f>IF(OR(M302="",Q302="Mut+ext"),0,IF(VLOOKUP(M302,Paramétrage!$C$6:$E$29,2,0)=0,0,IF(P302="","saisir capacité",N302*U302*VLOOKUP(M302,Paramétrage!$C$6:$E$29,2,0))))</f>
        <v>0</v>
      </c>
      <c r="W302" s="52"/>
      <c r="X302" s="111">
        <f t="shared" si="80"/>
        <v>0</v>
      </c>
      <c r="Y302" s="117">
        <f>IF(OR(M302="",Q302="Mut+ext"),0,IF(ISERROR(W302+V302*VLOOKUP(M302,Paramétrage!$C$6:$E$29,3,0))=TRUE,X302,W302+V302*VLOOKUP(M302,Paramétrage!$C$6:$E$29,3,0)))</f>
        <v>0</v>
      </c>
      <c r="Z302" s="424"/>
      <c r="AA302" s="389"/>
      <c r="AB302" s="425"/>
      <c r="AC302" s="174"/>
      <c r="AD302" s="53"/>
      <c r="AE302" s="81">
        <f>IF(G302="",0,IF(K302="",0,IF(SUMIF(G301:G312,G302,O301:O312)=0,0,IF(OR(L302="",K302="obligatoire"),AF302/SUMIF(G301:G312,G302,O301:O312),AF302/(SUMIF(G301:G312,G302,O301:O312)/L302)))))</f>
        <v>0</v>
      </c>
      <c r="AF302" s="23">
        <f t="shared" si="81"/>
        <v>0</v>
      </c>
    </row>
    <row r="303" spans="1:32" hidden="1" x14ac:dyDescent="0.25">
      <c r="A303" s="433"/>
      <c r="B303" s="400"/>
      <c r="C303" s="380"/>
      <c r="D303" s="381"/>
      <c r="E303" s="373"/>
      <c r="F303" s="373"/>
      <c r="G303" s="171"/>
      <c r="H303" s="48"/>
      <c r="I303" s="74"/>
      <c r="J303" s="68"/>
      <c r="K303" s="67"/>
      <c r="L303" s="49"/>
      <c r="M303" s="50"/>
      <c r="N303" s="61"/>
      <c r="O303" s="58"/>
      <c r="P303" s="66"/>
      <c r="Q303" s="51"/>
      <c r="R303" s="388"/>
      <c r="S303" s="389"/>
      <c r="T303" s="390"/>
      <c r="U303" s="116">
        <f>IF(OR(P303="",M303=Paramétrage!$C$10,M303=Paramétrage!$C$13,M303=Paramétrage!$C$17,M303=Paramétrage!$C$20,M303=Paramétrage!$C$24,M303=Paramétrage!$C$27,AND(M303&lt;&gt;Paramétrage!$C$9,Q303="Mut+ext")),0,ROUNDUP(O303/P303,0))</f>
        <v>0</v>
      </c>
      <c r="V303" s="110">
        <f>IF(OR(M303="",Q303="Mut+ext"),0,IF(VLOOKUP(M303,Paramétrage!$C$6:$E$29,2,0)=0,0,IF(P303="","saisir capacité",N303*U303*VLOOKUP(M303,Paramétrage!$C$6:$E$29,2,0))))</f>
        <v>0</v>
      </c>
      <c r="W303" s="52"/>
      <c r="X303" s="111">
        <f t="shared" si="80"/>
        <v>0</v>
      </c>
      <c r="Y303" s="117">
        <f>IF(OR(M303="",Q303="Mut+ext"),0,IF(ISERROR(W303+V303*VLOOKUP(M303,Paramétrage!$C$6:$E$29,3,0))=TRUE,X303,W303+V303*VLOOKUP(M303,Paramétrage!$C$6:$E$29,3,0)))</f>
        <v>0</v>
      </c>
      <c r="Z303" s="424"/>
      <c r="AA303" s="389"/>
      <c r="AB303" s="425"/>
      <c r="AC303" s="174"/>
      <c r="AD303" s="53"/>
      <c r="AE303" s="81">
        <f>IF(G303="",0,IF(K303="",0,IF(SUMIF(G301:G312,G303,O301:O312)=0,0,IF(OR(L303="",K303="obligatoire"),AF303/SUMIF(G301:G312,G303,O301:O312),AF303/(SUMIF(G301:G312,G303,O301:O312)/L303)))))</f>
        <v>0</v>
      </c>
      <c r="AF303" s="23">
        <f t="shared" si="81"/>
        <v>0</v>
      </c>
    </row>
    <row r="304" spans="1:32" hidden="1" x14ac:dyDescent="0.25">
      <c r="A304" s="433"/>
      <c r="B304" s="400"/>
      <c r="C304" s="380"/>
      <c r="D304" s="381"/>
      <c r="E304" s="373"/>
      <c r="F304" s="373"/>
      <c r="G304" s="212"/>
      <c r="H304" s="48"/>
      <c r="I304" s="74"/>
      <c r="J304" s="68"/>
      <c r="K304" s="67"/>
      <c r="L304" s="49"/>
      <c r="M304" s="50"/>
      <c r="N304" s="61"/>
      <c r="O304" s="58"/>
      <c r="P304" s="66"/>
      <c r="Q304" s="51"/>
      <c r="R304" s="388"/>
      <c r="S304" s="389"/>
      <c r="T304" s="390"/>
      <c r="U304" s="116">
        <v>0</v>
      </c>
      <c r="V304" s="110">
        <v>0</v>
      </c>
      <c r="W304" s="52"/>
      <c r="X304" s="111">
        <v>0</v>
      </c>
      <c r="Y304" s="117">
        <v>0</v>
      </c>
      <c r="Z304" s="424"/>
      <c r="AA304" s="389"/>
      <c r="AB304" s="425"/>
      <c r="AC304" s="213"/>
      <c r="AD304" s="53"/>
      <c r="AE304" s="81">
        <v>0</v>
      </c>
      <c r="AF304" s="23">
        <v>0</v>
      </c>
    </row>
    <row r="305" spans="1:32" hidden="1" x14ac:dyDescent="0.25">
      <c r="A305" s="433"/>
      <c r="B305" s="400"/>
      <c r="C305" s="380"/>
      <c r="D305" s="381"/>
      <c r="E305" s="373"/>
      <c r="F305" s="373"/>
      <c r="G305" s="171"/>
      <c r="H305" s="73"/>
      <c r="I305" s="74"/>
      <c r="J305" s="68"/>
      <c r="K305" s="67"/>
      <c r="L305" s="49"/>
      <c r="M305" s="50"/>
      <c r="N305" s="61"/>
      <c r="O305" s="58"/>
      <c r="P305" s="66"/>
      <c r="Q305" s="51"/>
      <c r="R305" s="388"/>
      <c r="S305" s="389"/>
      <c r="T305" s="390"/>
      <c r="U305" s="116">
        <v>0</v>
      </c>
      <c r="V305" s="110">
        <v>0</v>
      </c>
      <c r="W305" s="52"/>
      <c r="X305" s="111">
        <v>0</v>
      </c>
      <c r="Y305" s="117">
        <v>0</v>
      </c>
      <c r="Z305" s="424"/>
      <c r="AA305" s="389"/>
      <c r="AB305" s="425"/>
      <c r="AC305" s="213"/>
      <c r="AD305" s="53"/>
      <c r="AE305" s="81">
        <v>0</v>
      </c>
      <c r="AF305" s="23">
        <v>0</v>
      </c>
    </row>
    <row r="306" spans="1:32" hidden="1" x14ac:dyDescent="0.25">
      <c r="A306" s="433"/>
      <c r="B306" s="400"/>
      <c r="C306" s="380"/>
      <c r="D306" s="381"/>
      <c r="E306" s="373"/>
      <c r="F306" s="373"/>
      <c r="G306" s="171"/>
      <c r="H306" s="73"/>
      <c r="I306" s="74"/>
      <c r="J306" s="68"/>
      <c r="K306" s="67"/>
      <c r="L306" s="49"/>
      <c r="M306" s="50"/>
      <c r="N306" s="61"/>
      <c r="O306" s="58"/>
      <c r="P306" s="66"/>
      <c r="Q306" s="51"/>
      <c r="R306" s="388"/>
      <c r="S306" s="389"/>
      <c r="T306" s="390"/>
      <c r="U306" s="116">
        <v>0</v>
      </c>
      <c r="V306" s="110">
        <v>0</v>
      </c>
      <c r="W306" s="52"/>
      <c r="X306" s="111">
        <v>0</v>
      </c>
      <c r="Y306" s="117">
        <v>0</v>
      </c>
      <c r="Z306" s="424"/>
      <c r="AA306" s="389"/>
      <c r="AB306" s="425"/>
      <c r="AC306" s="213"/>
      <c r="AD306" s="53"/>
      <c r="AE306" s="81">
        <v>0</v>
      </c>
      <c r="AF306" s="23">
        <v>0</v>
      </c>
    </row>
    <row r="307" spans="1:32" hidden="1" x14ac:dyDescent="0.25">
      <c r="A307" s="433"/>
      <c r="B307" s="400"/>
      <c r="C307" s="380"/>
      <c r="D307" s="381"/>
      <c r="E307" s="373"/>
      <c r="F307" s="373"/>
      <c r="G307" s="171"/>
      <c r="H307" s="73"/>
      <c r="I307" s="74"/>
      <c r="J307" s="68"/>
      <c r="K307" s="67"/>
      <c r="L307" s="49"/>
      <c r="M307" s="50"/>
      <c r="N307" s="61"/>
      <c r="O307" s="58"/>
      <c r="P307" s="66"/>
      <c r="Q307" s="51"/>
      <c r="R307" s="388"/>
      <c r="S307" s="389"/>
      <c r="T307" s="390"/>
      <c r="U307" s="116">
        <v>0</v>
      </c>
      <c r="V307" s="110">
        <v>0</v>
      </c>
      <c r="W307" s="52"/>
      <c r="X307" s="111">
        <v>0</v>
      </c>
      <c r="Y307" s="117">
        <v>0</v>
      </c>
      <c r="Z307" s="424"/>
      <c r="AA307" s="389"/>
      <c r="AB307" s="425"/>
      <c r="AC307" s="213"/>
      <c r="AD307" s="53"/>
      <c r="AE307" s="81">
        <v>0</v>
      </c>
      <c r="AF307" s="23">
        <v>0</v>
      </c>
    </row>
    <row r="308" spans="1:32" hidden="1" x14ac:dyDescent="0.25">
      <c r="A308" s="433"/>
      <c r="B308" s="400"/>
      <c r="C308" s="380"/>
      <c r="D308" s="381"/>
      <c r="E308" s="373"/>
      <c r="F308" s="373"/>
      <c r="G308" s="173"/>
      <c r="H308" s="73"/>
      <c r="I308" s="74"/>
      <c r="J308" s="68"/>
      <c r="K308" s="67"/>
      <c r="L308" s="49"/>
      <c r="M308" s="50"/>
      <c r="N308" s="61"/>
      <c r="O308" s="58"/>
      <c r="P308" s="66"/>
      <c r="Q308" s="51"/>
      <c r="R308" s="388"/>
      <c r="S308" s="389"/>
      <c r="T308" s="390"/>
      <c r="U308" s="116">
        <v>0</v>
      </c>
      <c r="V308" s="110">
        <v>0</v>
      </c>
      <c r="W308" s="52"/>
      <c r="X308" s="111">
        <v>0</v>
      </c>
      <c r="Y308" s="117">
        <v>0</v>
      </c>
      <c r="Z308" s="424"/>
      <c r="AA308" s="389"/>
      <c r="AB308" s="425"/>
      <c r="AC308" s="174"/>
      <c r="AD308" s="53"/>
      <c r="AE308" s="81">
        <v>0</v>
      </c>
      <c r="AF308" s="23">
        <v>0</v>
      </c>
    </row>
    <row r="309" spans="1:32" hidden="1" x14ac:dyDescent="0.25">
      <c r="A309" s="433"/>
      <c r="B309" s="400"/>
      <c r="C309" s="380"/>
      <c r="D309" s="381"/>
      <c r="E309" s="373"/>
      <c r="F309" s="373"/>
      <c r="G309" s="171"/>
      <c r="H309" s="73"/>
      <c r="I309" s="74"/>
      <c r="J309" s="68"/>
      <c r="K309" s="67"/>
      <c r="L309" s="49"/>
      <c r="M309" s="50"/>
      <c r="N309" s="61"/>
      <c r="O309" s="58"/>
      <c r="P309" s="66"/>
      <c r="Q309" s="51"/>
      <c r="R309" s="388"/>
      <c r="S309" s="389"/>
      <c r="T309" s="390"/>
      <c r="U309" s="116">
        <v>0</v>
      </c>
      <c r="V309" s="110">
        <v>0</v>
      </c>
      <c r="W309" s="52"/>
      <c r="X309" s="111">
        <v>0</v>
      </c>
      <c r="Y309" s="117">
        <v>0</v>
      </c>
      <c r="Z309" s="424"/>
      <c r="AA309" s="389"/>
      <c r="AB309" s="425"/>
      <c r="AC309" s="174"/>
      <c r="AD309" s="53"/>
      <c r="AE309" s="81">
        <v>0</v>
      </c>
      <c r="AF309" s="23">
        <v>0</v>
      </c>
    </row>
    <row r="310" spans="1:32" hidden="1" x14ac:dyDescent="0.25">
      <c r="A310" s="433"/>
      <c r="B310" s="400"/>
      <c r="C310" s="380"/>
      <c r="D310" s="381"/>
      <c r="E310" s="373"/>
      <c r="F310" s="373"/>
      <c r="G310" s="171"/>
      <c r="H310" s="73"/>
      <c r="I310" s="74"/>
      <c r="J310" s="68"/>
      <c r="K310" s="67"/>
      <c r="L310" s="49"/>
      <c r="M310" s="50"/>
      <c r="N310" s="61"/>
      <c r="O310" s="58"/>
      <c r="P310" s="66"/>
      <c r="Q310" s="51"/>
      <c r="R310" s="388"/>
      <c r="S310" s="389"/>
      <c r="T310" s="390"/>
      <c r="U310" s="116">
        <v>0</v>
      </c>
      <c r="V310" s="110">
        <v>0</v>
      </c>
      <c r="W310" s="52"/>
      <c r="X310" s="111">
        <v>0</v>
      </c>
      <c r="Y310" s="117">
        <v>0</v>
      </c>
      <c r="Z310" s="424"/>
      <c r="AA310" s="389"/>
      <c r="AB310" s="425"/>
      <c r="AC310" s="174"/>
      <c r="AD310" s="53"/>
      <c r="AE310" s="81">
        <v>0</v>
      </c>
      <c r="AF310" s="23">
        <v>0</v>
      </c>
    </row>
    <row r="311" spans="1:32" hidden="1" x14ac:dyDescent="0.25">
      <c r="A311" s="433"/>
      <c r="B311" s="400"/>
      <c r="C311" s="380"/>
      <c r="D311" s="381"/>
      <c r="E311" s="373"/>
      <c r="F311" s="373"/>
      <c r="G311" s="171"/>
      <c r="H311" s="73"/>
      <c r="I311" s="74"/>
      <c r="J311" s="68"/>
      <c r="K311" s="67"/>
      <c r="L311" s="49"/>
      <c r="M311" s="50"/>
      <c r="N311" s="61"/>
      <c r="O311" s="58"/>
      <c r="P311" s="66"/>
      <c r="Q311" s="51"/>
      <c r="R311" s="388"/>
      <c r="S311" s="389"/>
      <c r="T311" s="390"/>
      <c r="U311" s="116">
        <v>0</v>
      </c>
      <c r="V311" s="110">
        <v>0</v>
      </c>
      <c r="W311" s="52"/>
      <c r="X311" s="111">
        <v>0</v>
      </c>
      <c r="Y311" s="117">
        <v>0</v>
      </c>
      <c r="Z311" s="424"/>
      <c r="AA311" s="389"/>
      <c r="AB311" s="425"/>
      <c r="AC311" s="174"/>
      <c r="AD311" s="53"/>
      <c r="AE311" s="81">
        <v>0</v>
      </c>
      <c r="AF311" s="23">
        <v>0</v>
      </c>
    </row>
    <row r="312" spans="1:32" hidden="1" x14ac:dyDescent="0.25">
      <c r="A312" s="433"/>
      <c r="B312" s="400"/>
      <c r="C312" s="382"/>
      <c r="D312" s="383"/>
      <c r="E312" s="374"/>
      <c r="F312" s="374"/>
      <c r="G312" s="171"/>
      <c r="H312" s="73"/>
      <c r="I312" s="74"/>
      <c r="J312" s="68"/>
      <c r="K312" s="67"/>
      <c r="L312" s="49"/>
      <c r="M312" s="50"/>
      <c r="N312" s="62"/>
      <c r="O312" s="58"/>
      <c r="P312" s="66"/>
      <c r="Q312" s="51"/>
      <c r="R312" s="388"/>
      <c r="S312" s="389"/>
      <c r="T312" s="390"/>
      <c r="U312" s="116">
        <f>IF(OR(P312="",M312=Paramétrage!$C$10,M312=Paramétrage!$C$13,M312=Paramétrage!$C$17,M312=Paramétrage!$C$20,M312=Paramétrage!$C$24,M312=Paramétrage!$C$27,AND(M312&lt;&gt;Paramétrage!$C$9,Q312="Mut+ext")),0,ROUNDUP(O312/P312,0))</f>
        <v>0</v>
      </c>
      <c r="V312" s="110">
        <f>IF(OR(M312="",Q312="Mut+ext"),0,IF(VLOOKUP(M312,Paramétrage!$C$6:$E$29,2,0)=0,0,IF(P312="","saisir capacité",N312*U312*VLOOKUP(M312,Paramétrage!$C$6:$E$29,2,0))))</f>
        <v>0</v>
      </c>
      <c r="W312" s="52"/>
      <c r="X312" s="111">
        <f t="shared" si="80"/>
        <v>0</v>
      </c>
      <c r="Y312" s="117">
        <f>IF(OR(M312="",Q312="Mut+ext"),0,IF(ISERROR(W312+V312*VLOOKUP(M312,Paramétrage!$C$6:$E$29,3,0))=TRUE,X312,W312+V312*VLOOKUP(M312,Paramétrage!$C$6:$E$29,3,0)))</f>
        <v>0</v>
      </c>
      <c r="Z312" s="424"/>
      <c r="AA312" s="389"/>
      <c r="AB312" s="425"/>
      <c r="AC312" s="174"/>
      <c r="AD312" s="53"/>
      <c r="AE312" s="81">
        <f>IF(G312="",0,IF(K312="",0,IF(SUMIF(G301:G312,G312,O301:O312)=0,0,IF(OR(L312="",K312="obligatoire"),AF312/SUMIF(G301:G312,G312,O301:O312),AF312/(SUMIF(G301:G312,G312,O301:O312)/L312)))))</f>
        <v>0</v>
      </c>
      <c r="AF312" s="23">
        <f t="shared" si="81"/>
        <v>0</v>
      </c>
    </row>
    <row r="313" spans="1:32" ht="16.2" hidden="1" thickBot="1" x14ac:dyDescent="0.3">
      <c r="A313" s="433"/>
      <c r="B313" s="400"/>
      <c r="C313" s="185"/>
      <c r="D313" s="96"/>
      <c r="E313" s="95"/>
      <c r="F313" s="96"/>
      <c r="G313" s="96"/>
      <c r="H313" s="179"/>
      <c r="I313" s="177"/>
      <c r="J313" s="168"/>
      <c r="K313" s="97"/>
      <c r="L313" s="99"/>
      <c r="M313" s="100"/>
      <c r="N313" s="101">
        <f>AE313</f>
        <v>0</v>
      </c>
      <c r="O313" s="102"/>
      <c r="P313" s="102"/>
      <c r="Q313" s="105"/>
      <c r="R313" s="103"/>
      <c r="S313" s="103"/>
      <c r="T313" s="104"/>
      <c r="U313" s="160"/>
      <c r="V313" s="106">
        <f>SUM(V301:V312)</f>
        <v>0</v>
      </c>
      <c r="W313" s="107">
        <f>SUM(W301:W312)</f>
        <v>0</v>
      </c>
      <c r="X313" s="108">
        <f>SUM(X301:X312)</f>
        <v>0</v>
      </c>
      <c r="Y313" s="109">
        <f>SUM(Y301:Y312)</f>
        <v>0</v>
      </c>
      <c r="Z313" s="161"/>
      <c r="AA313" s="162"/>
      <c r="AB313" s="163"/>
      <c r="AC313" s="164"/>
      <c r="AD313" s="165"/>
      <c r="AE313" s="166">
        <f>SUM(AE301:AE312)</f>
        <v>0</v>
      </c>
      <c r="AF313" s="167">
        <f>SUM(AF301:AF312)</f>
        <v>0</v>
      </c>
    </row>
    <row r="314" spans="1:32" ht="16.2" thickBot="1" x14ac:dyDescent="0.3">
      <c r="A314" s="433"/>
      <c r="B314" s="126"/>
      <c r="C314" s="126"/>
      <c r="D314" s="127"/>
      <c r="E314" s="128">
        <f>E172+E197+E210+E223+E236+E262+E275</f>
        <v>30</v>
      </c>
      <c r="F314" s="227"/>
      <c r="G314" s="129"/>
      <c r="H314" s="132"/>
      <c r="I314" s="132"/>
      <c r="J314" s="130"/>
      <c r="K314" s="126"/>
      <c r="L314" s="126"/>
      <c r="M314" s="127"/>
      <c r="N314" s="154" t="e">
        <f>N196+N209+N222+N235+N248+N261+N274+N287+N300+N313</f>
        <v>#REF!</v>
      </c>
      <c r="O314" s="130"/>
      <c r="P314" s="131"/>
      <c r="Q314" s="130"/>
      <c r="R314" s="130"/>
      <c r="S314" s="130"/>
      <c r="T314" s="135"/>
      <c r="U314" s="155"/>
      <c r="V314" s="133">
        <f>V196+V209+V222+V235+V248+V261+V274+V287+V300+V313</f>
        <v>84</v>
      </c>
      <c r="W314" s="133">
        <f>W196+W209+W222+W235+W248+W261+W274+W287+W300+W313</f>
        <v>0</v>
      </c>
      <c r="X314" s="133">
        <f>X196+X209+X222+X235+X248+X261+X274+X287+X300+X313</f>
        <v>84</v>
      </c>
      <c r="Y314" s="133">
        <f>Y196+Y209+Y222+Y235+Y248+Y261+Y274+Y287+Y300+Y313</f>
        <v>84</v>
      </c>
      <c r="Z314" s="156"/>
      <c r="AA314" s="132"/>
      <c r="AB314" s="134"/>
      <c r="AC314" s="132"/>
      <c r="AD314" s="157"/>
      <c r="AE314" s="158" t="e">
        <f>SUM(AE172:AE287)/2</f>
        <v>#REF!</v>
      </c>
      <c r="AF314" s="159">
        <f>SUM(AF207:AF274)</f>
        <v>15760</v>
      </c>
    </row>
    <row r="315" spans="1:32" ht="16.2" thickBot="1" x14ac:dyDescent="0.3">
      <c r="A315" s="24" t="s">
        <v>4</v>
      </c>
      <c r="B315" s="25"/>
      <c r="C315" s="25"/>
      <c r="D315" s="25"/>
      <c r="E315" s="25"/>
      <c r="F315" s="25"/>
      <c r="G315" s="25"/>
      <c r="H315" s="57"/>
      <c r="I315" s="57"/>
      <c r="J315" s="28"/>
      <c r="K315" s="25"/>
      <c r="L315" s="25"/>
      <c r="M315" s="26"/>
      <c r="N315" s="63" t="e">
        <f>N314+N171</f>
        <v>#REF!</v>
      </c>
      <c r="O315" s="28"/>
      <c r="P315" s="29"/>
      <c r="Q315" s="28"/>
      <c r="R315" s="28"/>
      <c r="S315" s="28"/>
      <c r="T315" s="30"/>
      <c r="U315" s="26"/>
      <c r="V315" s="65">
        <f>V314+V171</f>
        <v>206.5</v>
      </c>
      <c r="W315" s="31">
        <f>W314+W171</f>
        <v>0</v>
      </c>
      <c r="X315" s="32">
        <f>X314+X171</f>
        <v>206.5</v>
      </c>
      <c r="Y315" s="33">
        <f>Y314+Y171</f>
        <v>215.25</v>
      </c>
      <c r="AA315" s="35"/>
      <c r="AB315" s="35"/>
      <c r="AC315" s="36"/>
      <c r="AE315" s="27" t="e">
        <f>AE314+AE171</f>
        <v>#REF!</v>
      </c>
      <c r="AF315" s="34">
        <f>SUM(AF172:AF287)</f>
        <v>22472</v>
      </c>
    </row>
    <row r="316" spans="1:32" ht="18" customHeight="1" x14ac:dyDescent="0.25">
      <c r="H316" s="180"/>
      <c r="N316" s="35"/>
      <c r="O316" s="36"/>
    </row>
  </sheetData>
  <sheetProtection algorithmName="SHA-512" hashValue="WbaZRKDLtFgmJRcHUYgflLAHT6Z8VMDMgV8sv0eqdfc1JvEmVGTRK8vlRv17dmWJWw2ArZi87cxwfcT1803cuA==" saltValue="j8m02iFTavzBxz0nbmfMpQ==" spinCount="100000" sheet="1" formatCells="0" formatRows="0" insertRows="0" autoFilter="0"/>
  <mergeCells count="620">
    <mergeCell ref="R35:T35"/>
    <mergeCell ref="R36:T36"/>
    <mergeCell ref="R188:T188"/>
    <mergeCell ref="R74:T74"/>
    <mergeCell ref="R63:T63"/>
    <mergeCell ref="R62:T62"/>
    <mergeCell ref="R75:T75"/>
    <mergeCell ref="R76:T76"/>
    <mergeCell ref="R77:T77"/>
    <mergeCell ref="R45:T45"/>
    <mergeCell ref="R46:T46"/>
    <mergeCell ref="R47:T47"/>
    <mergeCell ref="R48:T48"/>
    <mergeCell ref="R49:T49"/>
    <mergeCell ref="R183:T183"/>
    <mergeCell ref="R185:T185"/>
    <mergeCell ref="R186:T186"/>
    <mergeCell ref="R187:T187"/>
    <mergeCell ref="R163:T163"/>
    <mergeCell ref="R149:T149"/>
    <mergeCell ref="R135:T135"/>
    <mergeCell ref="R123:T123"/>
    <mergeCell ref="R115:T115"/>
    <mergeCell ref="R116:T116"/>
    <mergeCell ref="R13:T13"/>
    <mergeCell ref="R14:T14"/>
    <mergeCell ref="R306:T306"/>
    <mergeCell ref="Z306:AB306"/>
    <mergeCell ref="Z280:AB280"/>
    <mergeCell ref="R281:T281"/>
    <mergeCell ref="Z281:AB281"/>
    <mergeCell ref="Z294:AB294"/>
    <mergeCell ref="R295:T295"/>
    <mergeCell ref="Z295:AB295"/>
    <mergeCell ref="R304:T304"/>
    <mergeCell ref="Z304:AB304"/>
    <mergeCell ref="R305:T305"/>
    <mergeCell ref="Z305:AB305"/>
    <mergeCell ref="Z292:AB292"/>
    <mergeCell ref="R293:T293"/>
    <mergeCell ref="Z293:AB293"/>
    <mergeCell ref="R294:T294"/>
    <mergeCell ref="Z255:AB255"/>
    <mergeCell ref="R256:T256"/>
    <mergeCell ref="Z256:AB256"/>
    <mergeCell ref="R266:T266"/>
    <mergeCell ref="Z266:AB266"/>
    <mergeCell ref="Z269:AB269"/>
    <mergeCell ref="R229:T229"/>
    <mergeCell ref="Z229:AB229"/>
    <mergeCell ref="R230:T230"/>
    <mergeCell ref="Z230:AB230"/>
    <mergeCell ref="R240:T240"/>
    <mergeCell ref="Z240:AB240"/>
    <mergeCell ref="R241:T241"/>
    <mergeCell ref="Z241:AB241"/>
    <mergeCell ref="R242:T242"/>
    <mergeCell ref="Z242:AB242"/>
    <mergeCell ref="R231:T231"/>
    <mergeCell ref="Z231:AB231"/>
    <mergeCell ref="R232:T232"/>
    <mergeCell ref="Z232:AB232"/>
    <mergeCell ref="R233:T233"/>
    <mergeCell ref="Z233:AB233"/>
    <mergeCell ref="R234:T234"/>
    <mergeCell ref="Z234:AB234"/>
    <mergeCell ref="R215:T215"/>
    <mergeCell ref="Z215:AB215"/>
    <mergeCell ref="R216:T216"/>
    <mergeCell ref="Z216:AB216"/>
    <mergeCell ref="R217:T217"/>
    <mergeCell ref="Z217:AB217"/>
    <mergeCell ref="R227:T227"/>
    <mergeCell ref="Z227:AB227"/>
    <mergeCell ref="R228:T228"/>
    <mergeCell ref="Z228:AB228"/>
    <mergeCell ref="R223:T223"/>
    <mergeCell ref="Z223:AB223"/>
    <mergeCell ref="R178:T178"/>
    <mergeCell ref="Z178:AB178"/>
    <mergeCell ref="R168:T168"/>
    <mergeCell ref="Z168:AB168"/>
    <mergeCell ref="R169:T169"/>
    <mergeCell ref="Z169:AB169"/>
    <mergeCell ref="Z166:AB166"/>
    <mergeCell ref="R164:T164"/>
    <mergeCell ref="Z164:AB164"/>
    <mergeCell ref="R165:T165"/>
    <mergeCell ref="Z165:AB165"/>
    <mergeCell ref="Z167:AB167"/>
    <mergeCell ref="Z123:AB123"/>
    <mergeCell ref="R124:T124"/>
    <mergeCell ref="Z124:AB124"/>
    <mergeCell ref="R125:T125"/>
    <mergeCell ref="Z125:AB125"/>
    <mergeCell ref="R126:T126"/>
    <mergeCell ref="Z126:AB126"/>
    <mergeCell ref="R134:T134"/>
    <mergeCell ref="Z134:AB134"/>
    <mergeCell ref="R132:T132"/>
    <mergeCell ref="Z132:AB132"/>
    <mergeCell ref="R133:T133"/>
    <mergeCell ref="Z133:AB133"/>
    <mergeCell ref="Z97:AB97"/>
    <mergeCell ref="R98:T98"/>
    <mergeCell ref="Z98:AB98"/>
    <mergeCell ref="R99:T99"/>
    <mergeCell ref="Z99:AB99"/>
    <mergeCell ref="R109:T109"/>
    <mergeCell ref="Z109:AB109"/>
    <mergeCell ref="R110:T110"/>
    <mergeCell ref="Z110:AB110"/>
    <mergeCell ref="R106:T106"/>
    <mergeCell ref="Z106:AB106"/>
    <mergeCell ref="R107:T107"/>
    <mergeCell ref="Z107:AB107"/>
    <mergeCell ref="R108:T108"/>
    <mergeCell ref="Z108:AB108"/>
    <mergeCell ref="Z104:AB104"/>
    <mergeCell ref="R104:T104"/>
    <mergeCell ref="Z83:AB83"/>
    <mergeCell ref="R84:T84"/>
    <mergeCell ref="Z84:AB84"/>
    <mergeCell ref="R85:T85"/>
    <mergeCell ref="Z85:AB85"/>
    <mergeCell ref="R86:T86"/>
    <mergeCell ref="Z86:AB86"/>
    <mergeCell ref="R96:T96"/>
    <mergeCell ref="Z96:AB96"/>
    <mergeCell ref="Z87:AB87"/>
    <mergeCell ref="R88:T88"/>
    <mergeCell ref="Z88:AB88"/>
    <mergeCell ref="R89:T89"/>
    <mergeCell ref="Z89:AB89"/>
    <mergeCell ref="R90:T90"/>
    <mergeCell ref="Z90:AB90"/>
    <mergeCell ref="R91:T91"/>
    <mergeCell ref="Z91:AB91"/>
    <mergeCell ref="R93:T93"/>
    <mergeCell ref="Z93:AB93"/>
    <mergeCell ref="R94:T94"/>
    <mergeCell ref="Z94:AB94"/>
    <mergeCell ref="Z95:AB95"/>
    <mergeCell ref="R87:T87"/>
    <mergeCell ref="Z31:AB31"/>
    <mergeCell ref="R32:T32"/>
    <mergeCell ref="Z32:AB32"/>
    <mergeCell ref="R33:T33"/>
    <mergeCell ref="Z33:AB33"/>
    <mergeCell ref="R67:T67"/>
    <mergeCell ref="Z67:AB67"/>
    <mergeCell ref="R68:T68"/>
    <mergeCell ref="Z68:AB68"/>
    <mergeCell ref="R39:T39"/>
    <mergeCell ref="Z39:AB39"/>
    <mergeCell ref="R40:T40"/>
    <mergeCell ref="Z40:AB40"/>
    <mergeCell ref="R42:T42"/>
    <mergeCell ref="Z42:AB42"/>
    <mergeCell ref="R64:T64"/>
    <mergeCell ref="Z64:AB64"/>
    <mergeCell ref="Z55:AB55"/>
    <mergeCell ref="Z53:AB53"/>
    <mergeCell ref="Z65:AB65"/>
    <mergeCell ref="R66:T66"/>
    <mergeCell ref="Z66:AB66"/>
    <mergeCell ref="R43:T43"/>
    <mergeCell ref="R44:T44"/>
    <mergeCell ref="Z17:AB17"/>
    <mergeCell ref="R18:T18"/>
    <mergeCell ref="Z18:AB18"/>
    <mergeCell ref="R19:T19"/>
    <mergeCell ref="Z19:AB19"/>
    <mergeCell ref="R20:T20"/>
    <mergeCell ref="Z20:AB20"/>
    <mergeCell ref="R30:T30"/>
    <mergeCell ref="Z30:AB30"/>
    <mergeCell ref="Z29:AB29"/>
    <mergeCell ref="AE3:AF3"/>
    <mergeCell ref="AE2:AF2"/>
    <mergeCell ref="AG2:AH2"/>
    <mergeCell ref="AG3:AH3"/>
    <mergeCell ref="U5:V5"/>
    <mergeCell ref="U4:V4"/>
    <mergeCell ref="U3:V3"/>
    <mergeCell ref="B301:B313"/>
    <mergeCell ref="E301:E312"/>
    <mergeCell ref="R301:T301"/>
    <mergeCell ref="Z301:AB301"/>
    <mergeCell ref="R302:T302"/>
    <mergeCell ref="Z302:AB302"/>
    <mergeCell ref="R303:T303"/>
    <mergeCell ref="Z303:AB303"/>
    <mergeCell ref="R308:T308"/>
    <mergeCell ref="Z308:AB308"/>
    <mergeCell ref="R309:T309"/>
    <mergeCell ref="Z309:AB309"/>
    <mergeCell ref="R310:T310"/>
    <mergeCell ref="Z310:AB310"/>
    <mergeCell ref="R311:T311"/>
    <mergeCell ref="Z311:AB311"/>
    <mergeCell ref="R312:T312"/>
    <mergeCell ref="Z312:AB312"/>
    <mergeCell ref="C301:D312"/>
    <mergeCell ref="R307:T307"/>
    <mergeCell ref="Z307:AB307"/>
    <mergeCell ref="B288:B300"/>
    <mergeCell ref="E288:E299"/>
    <mergeCell ref="R288:T288"/>
    <mergeCell ref="Z288:AB288"/>
    <mergeCell ref="R289:T289"/>
    <mergeCell ref="Z289:AB289"/>
    <mergeCell ref="R290:T290"/>
    <mergeCell ref="Z290:AB290"/>
    <mergeCell ref="R291:T291"/>
    <mergeCell ref="Z291:AB291"/>
    <mergeCell ref="R296:T296"/>
    <mergeCell ref="Z296:AB296"/>
    <mergeCell ref="R297:T297"/>
    <mergeCell ref="Z297:AB297"/>
    <mergeCell ref="R298:T298"/>
    <mergeCell ref="Z298:AB298"/>
    <mergeCell ref="R299:T299"/>
    <mergeCell ref="Z299:AB299"/>
    <mergeCell ref="C288:D299"/>
    <mergeCell ref="R292:T292"/>
    <mergeCell ref="B275:B287"/>
    <mergeCell ref="E275:E286"/>
    <mergeCell ref="R275:T275"/>
    <mergeCell ref="Z275:AB275"/>
    <mergeCell ref="R276:T276"/>
    <mergeCell ref="Z276:AB276"/>
    <mergeCell ref="R277:T277"/>
    <mergeCell ref="Z277:AB277"/>
    <mergeCell ref="R282:T282"/>
    <mergeCell ref="Z282:AB282"/>
    <mergeCell ref="R283:T283"/>
    <mergeCell ref="Z283:AB283"/>
    <mergeCell ref="R284:T284"/>
    <mergeCell ref="Z284:AB284"/>
    <mergeCell ref="R285:T285"/>
    <mergeCell ref="Z285:AB285"/>
    <mergeCell ref="R286:T286"/>
    <mergeCell ref="Z286:AB286"/>
    <mergeCell ref="C275:D286"/>
    <mergeCell ref="R280:T280"/>
    <mergeCell ref="R278:T278"/>
    <mergeCell ref="Z278:AB278"/>
    <mergeCell ref="R279:T279"/>
    <mergeCell ref="Z279:AB279"/>
    <mergeCell ref="B262:B274"/>
    <mergeCell ref="E262:E273"/>
    <mergeCell ref="R262:T262"/>
    <mergeCell ref="Z262:AB262"/>
    <mergeCell ref="R263:T263"/>
    <mergeCell ref="Z263:AB263"/>
    <mergeCell ref="R264:T264"/>
    <mergeCell ref="Z264:AB264"/>
    <mergeCell ref="R265:T265"/>
    <mergeCell ref="Z265:AB265"/>
    <mergeCell ref="R270:T270"/>
    <mergeCell ref="Z270:AB270"/>
    <mergeCell ref="R271:T271"/>
    <mergeCell ref="Z271:AB271"/>
    <mergeCell ref="R272:T272"/>
    <mergeCell ref="Z272:AB272"/>
    <mergeCell ref="R273:T273"/>
    <mergeCell ref="Z273:AB273"/>
    <mergeCell ref="C262:D273"/>
    <mergeCell ref="R267:T267"/>
    <mergeCell ref="Z267:AB267"/>
    <mergeCell ref="R268:T268"/>
    <mergeCell ref="Z268:AB268"/>
    <mergeCell ref="R269:T269"/>
    <mergeCell ref="B249:B261"/>
    <mergeCell ref="E249:E260"/>
    <mergeCell ref="R249:T249"/>
    <mergeCell ref="Z249:AB249"/>
    <mergeCell ref="R250:T250"/>
    <mergeCell ref="Z250:AB250"/>
    <mergeCell ref="R251:T251"/>
    <mergeCell ref="Z251:AB251"/>
    <mergeCell ref="R252:T252"/>
    <mergeCell ref="Z252:AB252"/>
    <mergeCell ref="R257:T257"/>
    <mergeCell ref="Z257:AB257"/>
    <mergeCell ref="R258:T258"/>
    <mergeCell ref="Z258:AB258"/>
    <mergeCell ref="R259:T259"/>
    <mergeCell ref="Z259:AB259"/>
    <mergeCell ref="R260:T260"/>
    <mergeCell ref="Z260:AB260"/>
    <mergeCell ref="C249:D260"/>
    <mergeCell ref="R253:T253"/>
    <mergeCell ref="Z253:AB253"/>
    <mergeCell ref="R254:T254"/>
    <mergeCell ref="Z254:AB254"/>
    <mergeCell ref="R255:T255"/>
    <mergeCell ref="B236:B248"/>
    <mergeCell ref="E236:E247"/>
    <mergeCell ref="R236:T236"/>
    <mergeCell ref="Z236:AB236"/>
    <mergeCell ref="R237:T237"/>
    <mergeCell ref="Z237:AB237"/>
    <mergeCell ref="R238:T238"/>
    <mergeCell ref="Z238:AB238"/>
    <mergeCell ref="R239:T239"/>
    <mergeCell ref="Z239:AB239"/>
    <mergeCell ref="R244:T244"/>
    <mergeCell ref="Z244:AB244"/>
    <mergeCell ref="R245:T245"/>
    <mergeCell ref="Z245:AB245"/>
    <mergeCell ref="R246:T246"/>
    <mergeCell ref="Z246:AB246"/>
    <mergeCell ref="R247:T247"/>
    <mergeCell ref="Z247:AB247"/>
    <mergeCell ref="C236:D247"/>
    <mergeCell ref="R243:T243"/>
    <mergeCell ref="Z243:AB243"/>
    <mergeCell ref="R207:T207"/>
    <mergeCell ref="Z207:AB207"/>
    <mergeCell ref="R208:T208"/>
    <mergeCell ref="Z208:AB208"/>
    <mergeCell ref="R210:T210"/>
    <mergeCell ref="Z210:AB210"/>
    <mergeCell ref="Z226:AB226"/>
    <mergeCell ref="Z220:AB220"/>
    <mergeCell ref="R221:T221"/>
    <mergeCell ref="Z221:AB221"/>
    <mergeCell ref="Z224:AB224"/>
    <mergeCell ref="R225:T225"/>
    <mergeCell ref="Z225:AB225"/>
    <mergeCell ref="R226:T226"/>
    <mergeCell ref="R220:T220"/>
    <mergeCell ref="R218:T218"/>
    <mergeCell ref="Z218:AB218"/>
    <mergeCell ref="R219:T219"/>
    <mergeCell ref="Z219:AB219"/>
    <mergeCell ref="R224:T224"/>
    <mergeCell ref="R213:T213"/>
    <mergeCell ref="Z213:AB213"/>
    <mergeCell ref="R214:T214"/>
    <mergeCell ref="Z214:AB214"/>
    <mergeCell ref="R205:T205"/>
    <mergeCell ref="Z205:AB205"/>
    <mergeCell ref="R206:T206"/>
    <mergeCell ref="Z206:AB206"/>
    <mergeCell ref="R199:T199"/>
    <mergeCell ref="Z199:AB199"/>
    <mergeCell ref="R200:T200"/>
    <mergeCell ref="Z200:AB200"/>
    <mergeCell ref="R201:T201"/>
    <mergeCell ref="Z201:AB201"/>
    <mergeCell ref="R202:T202"/>
    <mergeCell ref="Z202:AB202"/>
    <mergeCell ref="C119:D130"/>
    <mergeCell ref="Z38:AB38"/>
    <mergeCell ref="A172:A314"/>
    <mergeCell ref="R172:T172"/>
    <mergeCell ref="Z172:AB172"/>
    <mergeCell ref="R173:T173"/>
    <mergeCell ref="Z173:AB173"/>
    <mergeCell ref="R174:T174"/>
    <mergeCell ref="Z174:AB174"/>
    <mergeCell ref="R179:T179"/>
    <mergeCell ref="Z179:AB179"/>
    <mergeCell ref="R180:T180"/>
    <mergeCell ref="Z180:AB180"/>
    <mergeCell ref="R181:T181"/>
    <mergeCell ref="Z181:AB181"/>
    <mergeCell ref="R182:T182"/>
    <mergeCell ref="Z182:AB182"/>
    <mergeCell ref="R195:T195"/>
    <mergeCell ref="Z195:AB195"/>
    <mergeCell ref="R197:T197"/>
    <mergeCell ref="Z197:AB197"/>
    <mergeCell ref="R198:T198"/>
    <mergeCell ref="B210:B222"/>
    <mergeCell ref="F172:F195"/>
    <mergeCell ref="B119:B131"/>
    <mergeCell ref="A12:A171"/>
    <mergeCell ref="R12:T12"/>
    <mergeCell ref="Z12:AB12"/>
    <mergeCell ref="R15:T15"/>
    <mergeCell ref="Z15:AB15"/>
    <mergeCell ref="R16:T16"/>
    <mergeCell ref="Z16:AB16"/>
    <mergeCell ref="R21:T21"/>
    <mergeCell ref="Z21:AB21"/>
    <mergeCell ref="R22:T22"/>
    <mergeCell ref="Z22:AB22"/>
    <mergeCell ref="R23:T23"/>
    <mergeCell ref="Z23:AB23"/>
    <mergeCell ref="R24:T24"/>
    <mergeCell ref="Z24:AB24"/>
    <mergeCell ref="R25:T25"/>
    <mergeCell ref="Z25:AB25"/>
    <mergeCell ref="R27:T27"/>
    <mergeCell ref="Z27:AB27"/>
    <mergeCell ref="R28:T28"/>
    <mergeCell ref="Z28:AB28"/>
    <mergeCell ref="R29:T29"/>
    <mergeCell ref="R152:T152"/>
    <mergeCell ref="Z152:AB152"/>
    <mergeCell ref="R153:T153"/>
    <mergeCell ref="R166:T166"/>
    <mergeCell ref="R167:T167"/>
    <mergeCell ref="Z198:AB198"/>
    <mergeCell ref="R203:T203"/>
    <mergeCell ref="Z203:AB203"/>
    <mergeCell ref="R204:T204"/>
    <mergeCell ref="Z204:AB204"/>
    <mergeCell ref="R160:T160"/>
    <mergeCell ref="Z160:AB160"/>
    <mergeCell ref="R161:T161"/>
    <mergeCell ref="Z161:AB161"/>
    <mergeCell ref="R162:T162"/>
    <mergeCell ref="Z162:AB162"/>
    <mergeCell ref="R155:T155"/>
    <mergeCell ref="Z155:AB155"/>
    <mergeCell ref="Z163:AB163"/>
    <mergeCell ref="R175:T175"/>
    <mergeCell ref="Z175:AB175"/>
    <mergeCell ref="R176:T176"/>
    <mergeCell ref="Z176:AB176"/>
    <mergeCell ref="R177:T177"/>
    <mergeCell ref="Z177:AB177"/>
    <mergeCell ref="R138:T138"/>
    <mergeCell ref="Z145:AB145"/>
    <mergeCell ref="R146:T146"/>
    <mergeCell ref="Z146:AB146"/>
    <mergeCell ref="R151:T151"/>
    <mergeCell ref="Z151:AB151"/>
    <mergeCell ref="Z135:AB135"/>
    <mergeCell ref="R136:T136"/>
    <mergeCell ref="Z136:AB136"/>
    <mergeCell ref="R137:T137"/>
    <mergeCell ref="Z137:AB137"/>
    <mergeCell ref="R147:T147"/>
    <mergeCell ref="Z147:AB147"/>
    <mergeCell ref="R148:T148"/>
    <mergeCell ref="Z148:AB148"/>
    <mergeCell ref="R145:T145"/>
    <mergeCell ref="Z149:AB149"/>
    <mergeCell ref="R150:T150"/>
    <mergeCell ref="Z150:AB150"/>
    <mergeCell ref="C223:D234"/>
    <mergeCell ref="C210:D221"/>
    <mergeCell ref="C197:D208"/>
    <mergeCell ref="C172:D195"/>
    <mergeCell ref="E132:E143"/>
    <mergeCell ref="B172:B196"/>
    <mergeCell ref="E172:E195"/>
    <mergeCell ref="B145:B157"/>
    <mergeCell ref="E145:E156"/>
    <mergeCell ref="C158:D169"/>
    <mergeCell ref="C145:D156"/>
    <mergeCell ref="C132:D143"/>
    <mergeCell ref="E223:E234"/>
    <mergeCell ref="B223:B235"/>
    <mergeCell ref="B197:B209"/>
    <mergeCell ref="E197:E208"/>
    <mergeCell ref="B158:B170"/>
    <mergeCell ref="E158:E169"/>
    <mergeCell ref="E210:E221"/>
    <mergeCell ref="E119:E130"/>
    <mergeCell ref="R120:T120"/>
    <mergeCell ref="Z120:AB120"/>
    <mergeCell ref="R159:T159"/>
    <mergeCell ref="Z159:AB159"/>
    <mergeCell ref="Z138:AB138"/>
    <mergeCell ref="R139:T139"/>
    <mergeCell ref="Z139:AB139"/>
    <mergeCell ref="R140:T140"/>
    <mergeCell ref="Z140:AB140"/>
    <mergeCell ref="R141:T141"/>
    <mergeCell ref="Z141:AB141"/>
    <mergeCell ref="R142:T142"/>
    <mergeCell ref="Z142:AB142"/>
    <mergeCell ref="R143:T143"/>
    <mergeCell ref="Z143:AB143"/>
    <mergeCell ref="R121:T121"/>
    <mergeCell ref="Z121:AB121"/>
    <mergeCell ref="R122:T122"/>
    <mergeCell ref="F145:F156"/>
    <mergeCell ref="F158:F169"/>
    <mergeCell ref="Z122:AB122"/>
    <mergeCell ref="R127:T127"/>
    <mergeCell ref="Z127:AB127"/>
    <mergeCell ref="B106:B118"/>
    <mergeCell ref="R111:T111"/>
    <mergeCell ref="E106:E117"/>
    <mergeCell ref="Z111:AB111"/>
    <mergeCell ref="R112:T112"/>
    <mergeCell ref="Z112:AB112"/>
    <mergeCell ref="Z153:AB153"/>
    <mergeCell ref="R154:T154"/>
    <mergeCell ref="Z154:AB154"/>
    <mergeCell ref="R128:T128"/>
    <mergeCell ref="Z128:AB128"/>
    <mergeCell ref="R129:T129"/>
    <mergeCell ref="Z129:AB129"/>
    <mergeCell ref="R130:T130"/>
    <mergeCell ref="Z130:AB130"/>
    <mergeCell ref="R113:T113"/>
    <mergeCell ref="Z113:AB113"/>
    <mergeCell ref="R119:T119"/>
    <mergeCell ref="Z119:AB119"/>
    <mergeCell ref="Z116:AB116"/>
    <mergeCell ref="R117:T117"/>
    <mergeCell ref="Z117:AB117"/>
    <mergeCell ref="R114:T114"/>
    <mergeCell ref="Z114:AB114"/>
    <mergeCell ref="Z115:AB115"/>
    <mergeCell ref="R211:T211"/>
    <mergeCell ref="Z211:AB211"/>
    <mergeCell ref="R212:T212"/>
    <mergeCell ref="Z212:AB212"/>
    <mergeCell ref="Z78:AB78"/>
    <mergeCell ref="R80:T80"/>
    <mergeCell ref="Z80:AB80"/>
    <mergeCell ref="R81:T81"/>
    <mergeCell ref="Z81:AB81"/>
    <mergeCell ref="R82:T82"/>
    <mergeCell ref="Z82:AB82"/>
    <mergeCell ref="R158:T158"/>
    <mergeCell ref="Z158:AB158"/>
    <mergeCell ref="R156:T156"/>
    <mergeCell ref="Z156:AB156"/>
    <mergeCell ref="R100:T100"/>
    <mergeCell ref="Z100:AB100"/>
    <mergeCell ref="R101:T101"/>
    <mergeCell ref="Z101:AB101"/>
    <mergeCell ref="R102:T102"/>
    <mergeCell ref="Z102:AB102"/>
    <mergeCell ref="R103:T103"/>
    <mergeCell ref="Z103:AB103"/>
    <mergeCell ref="Z71:AB71"/>
    <mergeCell ref="R72:T72"/>
    <mergeCell ref="Z72:AB72"/>
    <mergeCell ref="R73:T73"/>
    <mergeCell ref="Z73:AB73"/>
    <mergeCell ref="R69:T69"/>
    <mergeCell ref="Z69:AB69"/>
    <mergeCell ref="R70:T70"/>
    <mergeCell ref="Z70:AB70"/>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C12:D25"/>
    <mergeCell ref="C11:D11"/>
    <mergeCell ref="B3:C4"/>
    <mergeCell ref="B5:C6"/>
    <mergeCell ref="B27:B54"/>
    <mergeCell ref="B12:B26"/>
    <mergeCell ref="B132:B144"/>
    <mergeCell ref="I7:K7"/>
    <mergeCell ref="B80:B92"/>
    <mergeCell ref="E80:E91"/>
    <mergeCell ref="B55:B79"/>
    <mergeCell ref="E55:E78"/>
    <mergeCell ref="B93:B105"/>
    <mergeCell ref="E93:E104"/>
    <mergeCell ref="B10:F10"/>
    <mergeCell ref="F12:F25"/>
    <mergeCell ref="F27:F53"/>
    <mergeCell ref="F55:F78"/>
    <mergeCell ref="F80:F91"/>
    <mergeCell ref="F93:F104"/>
    <mergeCell ref="F106:F117"/>
    <mergeCell ref="F119:F130"/>
    <mergeCell ref="C106:D117"/>
    <mergeCell ref="F132:F143"/>
    <mergeCell ref="U6:V6"/>
    <mergeCell ref="U7:V7"/>
    <mergeCell ref="I3:K3"/>
    <mergeCell ref="I5:K5"/>
    <mergeCell ref="C27:D53"/>
    <mergeCell ref="C55:D78"/>
    <mergeCell ref="C80:D91"/>
    <mergeCell ref="C93:D104"/>
    <mergeCell ref="N10:N11"/>
    <mergeCell ref="I4:K4"/>
    <mergeCell ref="E27:E53"/>
    <mergeCell ref="E12:E25"/>
    <mergeCell ref="R53:T53"/>
    <mergeCell ref="R55:T55"/>
    <mergeCell ref="I6:K6"/>
    <mergeCell ref="R65:T65"/>
    <mergeCell ref="R78:T78"/>
    <mergeCell ref="R95:T95"/>
    <mergeCell ref="R38:T38"/>
    <mergeCell ref="R17:T17"/>
    <mergeCell ref="R31:T31"/>
    <mergeCell ref="R83:T83"/>
    <mergeCell ref="R97:T97"/>
    <mergeCell ref="R71:T71"/>
    <mergeCell ref="F301:F312"/>
    <mergeCell ref="F288:F299"/>
    <mergeCell ref="F275:F286"/>
    <mergeCell ref="F262:F273"/>
    <mergeCell ref="F249:F260"/>
    <mergeCell ref="F236:F247"/>
    <mergeCell ref="F223:F234"/>
    <mergeCell ref="F210:F221"/>
    <mergeCell ref="F197:F208"/>
  </mergeCells>
  <conditionalFormatting sqref="AD196 AD209 AD171 AD21:AD26 Z71:Z78 AD87:AD91 Z100:Z104 AD113:AD117 Z138:Z143 AD151:AD156">
    <cfRule type="expression" dxfId="7723" priority="1340">
      <formula>$M21=#REF!</formula>
    </cfRule>
    <cfRule type="expression" dxfId="7722" priority="1341">
      <formula>$M21=#REF!</formula>
    </cfRule>
    <cfRule type="expression" dxfId="7721" priority="1342">
      <formula>$M21=#REF!</formula>
    </cfRule>
    <cfRule type="expression" dxfId="7720" priority="1343">
      <formula>$M21=#REF!</formula>
    </cfRule>
  </conditionalFormatting>
  <conditionalFormatting sqref="AD12:AD16">
    <cfRule type="expression" dxfId="7719" priority="1336">
      <formula>$M12=#REF!</formula>
    </cfRule>
    <cfRule type="expression" dxfId="7718" priority="1337">
      <formula>$M12=#REF!</formula>
    </cfRule>
    <cfRule type="expression" dxfId="7717" priority="1338">
      <formula>$M12=#REF!</formula>
    </cfRule>
    <cfRule type="expression" dxfId="7716" priority="1339">
      <formula>$M12=#REF!</formula>
    </cfRule>
  </conditionalFormatting>
  <conditionalFormatting sqref="AC314:AD314">
    <cfRule type="expression" dxfId="7715" priority="1332">
      <formula>$M314=#REF!</formula>
    </cfRule>
    <cfRule type="expression" dxfId="7714" priority="1333">
      <formula>$M314=#REF!</formula>
    </cfRule>
    <cfRule type="expression" dxfId="7713" priority="1334">
      <formula>$M314=#REF!</formula>
    </cfRule>
    <cfRule type="expression" dxfId="7712" priority="1335">
      <formula>$M314=#REF!</formula>
    </cfRule>
  </conditionalFormatting>
  <conditionalFormatting sqref="Z171">
    <cfRule type="expression" dxfId="7711" priority="1328">
      <formula>$M171=#REF!</formula>
    </cfRule>
    <cfRule type="expression" dxfId="7710" priority="1329">
      <formula>$M171=#REF!</formula>
    </cfRule>
    <cfRule type="expression" dxfId="7709" priority="1330">
      <formula>$M171=#REF!</formula>
    </cfRule>
    <cfRule type="expression" dxfId="7708" priority="1331">
      <formula>$M171=#REF!</formula>
    </cfRule>
  </conditionalFormatting>
  <conditionalFormatting sqref="Z12:Z14 Z21:Z25">
    <cfRule type="expression" dxfId="7707" priority="1324">
      <formula>$M12=#REF!</formula>
    </cfRule>
    <cfRule type="expression" dxfId="7706" priority="1325">
      <formula>$M12=#REF!</formula>
    </cfRule>
    <cfRule type="expression" dxfId="7705" priority="1326">
      <formula>$M12=#REF!</formula>
    </cfRule>
    <cfRule type="expression" dxfId="7704" priority="1327">
      <formula>$M12=#REF!</formula>
    </cfRule>
  </conditionalFormatting>
  <conditionalFormatting sqref="Z26">
    <cfRule type="expression" dxfId="7703" priority="1320">
      <formula>$M26=#REF!</formula>
    </cfRule>
    <cfRule type="expression" dxfId="7702" priority="1321">
      <formula>$M26=#REF!</formula>
    </cfRule>
    <cfRule type="expression" dxfId="7701" priority="1322">
      <formula>$M26=#REF!</formula>
    </cfRule>
    <cfRule type="expression" dxfId="7700" priority="1323">
      <formula>$M26=#REF!</formula>
    </cfRule>
  </conditionalFormatting>
  <conditionalFormatting sqref="U314">
    <cfRule type="expression" dxfId="7699" priority="1316">
      <formula>$M314=#REF!</formula>
    </cfRule>
    <cfRule type="expression" dxfId="7698" priority="1317">
      <formula>$M314=#REF!</formula>
    </cfRule>
    <cfRule type="expression" dxfId="7697" priority="1318">
      <formula>$M314=#REF!</formula>
    </cfRule>
    <cfRule type="expression" dxfId="7696" priority="1319">
      <formula>$M314=#REF!</formula>
    </cfRule>
  </conditionalFormatting>
  <conditionalFormatting sqref="AC12:AC14">
    <cfRule type="expression" dxfId="7695" priority="1312">
      <formula>$M12=#REF!</formula>
    </cfRule>
    <cfRule type="expression" dxfId="7694" priority="1313">
      <formula>$M12=#REF!</formula>
    </cfRule>
    <cfRule type="expression" dxfId="7693" priority="1314">
      <formula>$M12=#REF!</formula>
    </cfRule>
    <cfRule type="expression" dxfId="7692" priority="1315">
      <formula>$M12=#REF!</formula>
    </cfRule>
  </conditionalFormatting>
  <conditionalFormatting sqref="AC21">
    <cfRule type="expression" dxfId="7691" priority="1300">
      <formula>$M21=#REF!</formula>
    </cfRule>
    <cfRule type="expression" dxfId="7690" priority="1301">
      <formula>$M21=#REF!</formula>
    </cfRule>
    <cfRule type="expression" dxfId="7689" priority="1302">
      <formula>$M21=#REF!</formula>
    </cfRule>
    <cfRule type="expression" dxfId="7688" priority="1303">
      <formula>$M21=#REF!</formula>
    </cfRule>
  </conditionalFormatting>
  <conditionalFormatting sqref="AC22">
    <cfRule type="expression" dxfId="7687" priority="1296">
      <formula>$M22=#REF!</formula>
    </cfRule>
    <cfRule type="expression" dxfId="7686" priority="1297">
      <formula>$M22=#REF!</formula>
    </cfRule>
    <cfRule type="expression" dxfId="7685" priority="1298">
      <formula>$M22=#REF!</formula>
    </cfRule>
    <cfRule type="expression" dxfId="7684" priority="1299">
      <formula>$M22=#REF!</formula>
    </cfRule>
  </conditionalFormatting>
  <conditionalFormatting sqref="AC24:AC25">
    <cfRule type="expression" dxfId="7683" priority="1292">
      <formula>$M24=#REF!</formula>
    </cfRule>
    <cfRule type="expression" dxfId="7682" priority="1293">
      <formula>$M24=#REF!</formula>
    </cfRule>
    <cfRule type="expression" dxfId="7681" priority="1294">
      <formula>$M24=#REF!</formula>
    </cfRule>
    <cfRule type="expression" dxfId="7680" priority="1295">
      <formula>$M24=#REF!</formula>
    </cfRule>
  </conditionalFormatting>
  <conditionalFormatting sqref="AC23">
    <cfRule type="expression" dxfId="7679" priority="1288">
      <formula>$M23=#REF!</formula>
    </cfRule>
    <cfRule type="expression" dxfId="7678" priority="1289">
      <formula>$M23=#REF!</formula>
    </cfRule>
    <cfRule type="expression" dxfId="7677" priority="1290">
      <formula>$M23=#REF!</formula>
    </cfRule>
    <cfRule type="expression" dxfId="7676" priority="1291">
      <formula>$M23=#REF!</formula>
    </cfRule>
  </conditionalFormatting>
  <conditionalFormatting sqref="AC209">
    <cfRule type="expression" dxfId="7675" priority="1284">
      <formula>$M209=#REF!</formula>
    </cfRule>
    <cfRule type="expression" dxfId="7674" priority="1285">
      <formula>$M209=#REF!</formula>
    </cfRule>
    <cfRule type="expression" dxfId="7673" priority="1286">
      <formula>$M209=#REF!</formula>
    </cfRule>
    <cfRule type="expression" dxfId="7672" priority="1287">
      <formula>$M209=#REF!</formula>
    </cfRule>
  </conditionalFormatting>
  <conditionalFormatting sqref="AC196">
    <cfRule type="expression" dxfId="7671" priority="1280">
      <formula>$M196=#REF!</formula>
    </cfRule>
    <cfRule type="expression" dxfId="7670" priority="1281">
      <formula>$M196=#REF!</formula>
    </cfRule>
    <cfRule type="expression" dxfId="7669" priority="1282">
      <formula>$M196=#REF!</formula>
    </cfRule>
    <cfRule type="expression" dxfId="7668" priority="1283">
      <formula>$M196=#REF!</formula>
    </cfRule>
  </conditionalFormatting>
  <conditionalFormatting sqref="AC26">
    <cfRule type="expression" dxfId="7667" priority="1276">
      <formula>$M26=#REF!</formula>
    </cfRule>
    <cfRule type="expression" dxfId="7666" priority="1277">
      <formula>$M26=#REF!</formula>
    </cfRule>
    <cfRule type="expression" dxfId="7665" priority="1278">
      <formula>$M26=#REF!</formula>
    </cfRule>
    <cfRule type="expression" dxfId="7664" priority="1279">
      <formula>$M26=#REF!</formula>
    </cfRule>
  </conditionalFormatting>
  <conditionalFormatting sqref="AB171">
    <cfRule type="expression" dxfId="7663" priority="1272">
      <formula>$M171=#REF!</formula>
    </cfRule>
    <cfRule type="expression" dxfId="7662" priority="1273">
      <formula>$M171=#REF!</formula>
    </cfRule>
    <cfRule type="expression" dxfId="7661" priority="1274">
      <formula>$M171=#REF!</formula>
    </cfRule>
    <cfRule type="expression" dxfId="7660" priority="1275">
      <formula>$M171=#REF!</formula>
    </cfRule>
  </conditionalFormatting>
  <conditionalFormatting sqref="AC171">
    <cfRule type="expression" dxfId="7659" priority="1268">
      <formula>$M171=#REF!</formula>
    </cfRule>
    <cfRule type="expression" dxfId="7658" priority="1269">
      <formula>$M171=#REF!</formula>
    </cfRule>
    <cfRule type="expression" dxfId="7657" priority="1270">
      <formula>$M171=#REF!</formula>
    </cfRule>
    <cfRule type="expression" dxfId="7656" priority="1271">
      <formula>$M171=#REF!</formula>
    </cfRule>
  </conditionalFormatting>
  <conditionalFormatting sqref="Q12:Q16 Q171 Q196 Q209 Q314:Q315 Q23:Q26 Q21">
    <cfRule type="cellIs" dxfId="7655" priority="1267" operator="equal">
      <formula>"Mut+ext"</formula>
    </cfRule>
  </conditionalFormatting>
  <conditionalFormatting sqref="Z15:Z16">
    <cfRule type="expression" dxfId="7654" priority="1263">
      <formula>$M15=#REF!</formula>
    </cfRule>
    <cfRule type="expression" dxfId="7653" priority="1264">
      <formula>$M15=#REF!</formula>
    </cfRule>
    <cfRule type="expression" dxfId="7652" priority="1265">
      <formula>$M15=#REF!</formula>
    </cfRule>
    <cfRule type="expression" dxfId="7651" priority="1266">
      <formula>$M15=#REF!</formula>
    </cfRule>
  </conditionalFormatting>
  <conditionalFormatting sqref="Z196 AC179:AD195">
    <cfRule type="expression" dxfId="7650" priority="1259">
      <formula>$M179=#REF!</formula>
    </cfRule>
    <cfRule type="expression" dxfId="7649" priority="1260">
      <formula>$M179=#REF!</formula>
    </cfRule>
    <cfRule type="expression" dxfId="7648" priority="1261">
      <formula>$M179=#REF!</formula>
    </cfRule>
    <cfRule type="expression" dxfId="7647" priority="1262">
      <formula>$M179=#REF!</formula>
    </cfRule>
  </conditionalFormatting>
  <conditionalFormatting sqref="Z209">
    <cfRule type="expression" dxfId="7646" priority="1255">
      <formula>$M209=#REF!</formula>
    </cfRule>
    <cfRule type="expression" dxfId="7645" priority="1256">
      <formula>$M209=#REF!</formula>
    </cfRule>
    <cfRule type="expression" dxfId="7644" priority="1257">
      <formula>$M209=#REF!</formula>
    </cfRule>
    <cfRule type="expression" dxfId="7643" priority="1258">
      <formula>$M209=#REF!</formula>
    </cfRule>
  </conditionalFormatting>
  <conditionalFormatting sqref="AA171">
    <cfRule type="expression" dxfId="7642" priority="1251">
      <formula>$M171=#REF!</formula>
    </cfRule>
    <cfRule type="expression" dxfId="7641" priority="1252">
      <formula>$M171=#REF!</formula>
    </cfRule>
    <cfRule type="expression" dxfId="7640" priority="1253">
      <formula>$M171=#REF!</formula>
    </cfRule>
    <cfRule type="expression" dxfId="7639" priority="1254">
      <formula>$M171=#REF!</formula>
    </cfRule>
  </conditionalFormatting>
  <conditionalFormatting sqref="Z314">
    <cfRule type="expression" dxfId="7638" priority="1247">
      <formula>$M314=#REF!</formula>
    </cfRule>
    <cfRule type="expression" dxfId="7637" priority="1248">
      <formula>$M314=#REF!</formula>
    </cfRule>
    <cfRule type="expression" dxfId="7636" priority="1249">
      <formula>$M314=#REF!</formula>
    </cfRule>
    <cfRule type="expression" dxfId="7635" priority="1250">
      <formula>$M314=#REF!</formula>
    </cfRule>
  </conditionalFormatting>
  <conditionalFormatting sqref="AB314">
    <cfRule type="expression" dxfId="7634" priority="1243">
      <formula>$M314=#REF!</formula>
    </cfRule>
    <cfRule type="expression" dxfId="7633" priority="1244">
      <formula>$M314=#REF!</formula>
    </cfRule>
    <cfRule type="expression" dxfId="7632" priority="1245">
      <formula>$M314=#REF!</formula>
    </cfRule>
    <cfRule type="expression" dxfId="7631" priority="1246">
      <formula>$M314=#REF!</formula>
    </cfRule>
  </conditionalFormatting>
  <conditionalFormatting sqref="AA314">
    <cfRule type="expression" dxfId="7630" priority="1239">
      <formula>$M314=#REF!</formula>
    </cfRule>
    <cfRule type="expression" dxfId="7629" priority="1240">
      <formula>$M314=#REF!</formula>
    </cfRule>
    <cfRule type="expression" dxfId="7628" priority="1241">
      <formula>$M314=#REF!</formula>
    </cfRule>
    <cfRule type="expression" dxfId="7627" priority="1242">
      <formula>$M314=#REF!</formula>
    </cfRule>
  </conditionalFormatting>
  <conditionalFormatting sqref="AD172:AD174">
    <cfRule type="expression" dxfId="7626" priority="1235">
      <formula>$M172=#REF!</formula>
    </cfRule>
    <cfRule type="expression" dxfId="7625" priority="1236">
      <formula>$M172=#REF!</formula>
    </cfRule>
    <cfRule type="expression" dxfId="7624" priority="1237">
      <formula>$M172=#REF!</formula>
    </cfRule>
    <cfRule type="expression" dxfId="7623" priority="1238">
      <formula>$M172=#REF!</formula>
    </cfRule>
  </conditionalFormatting>
  <conditionalFormatting sqref="Q172:Q174 Q179:Q182">
    <cfRule type="cellIs" dxfId="7622" priority="1230" operator="equal">
      <formula>"Mut+ext"</formula>
    </cfRule>
  </conditionalFormatting>
  <conditionalFormatting sqref="Z172:Z174 Z179:Z195 AC203:AD208 Z203:Z208 AC218:AD221 Z218:Z221 AD38:AD53 Z38:Z53 AC244:AD247 Z244:Z247 AC257:AD260 Z257:Z260 AC231:AD234 Z231:Z234 AC270:AD273 Z270:Z273 AC282:AD286 Z282:Z286 AD71:AD78 Z87:Z91 AD100:AD104 AD127:AD130 Z151:Z156 AD164:AD169">
    <cfRule type="expression" dxfId="7621" priority="1226">
      <formula>$M38=#REF!</formula>
    </cfRule>
    <cfRule type="expression" dxfId="7620" priority="1227">
      <formula>$M38=#REF!</formula>
    </cfRule>
    <cfRule type="expression" dxfId="7619" priority="1228">
      <formula>$M38=#REF!</formula>
    </cfRule>
    <cfRule type="expression" dxfId="7618" priority="1229">
      <formula>$M38=#REF!</formula>
    </cfRule>
  </conditionalFormatting>
  <conditionalFormatting sqref="AD197:AD198">
    <cfRule type="expression" dxfId="7617" priority="1222">
      <formula>$M197=#REF!</formula>
    </cfRule>
    <cfRule type="expression" dxfId="7616" priority="1223">
      <formula>$M197=#REF!</formula>
    </cfRule>
    <cfRule type="expression" dxfId="7615" priority="1224">
      <formula>$M197=#REF!</formula>
    </cfRule>
    <cfRule type="expression" dxfId="7614" priority="1225">
      <formula>$M197=#REF!</formula>
    </cfRule>
  </conditionalFormatting>
  <conditionalFormatting sqref="AC197:AC198">
    <cfRule type="expression" dxfId="7613" priority="1218">
      <formula>$M197=#REF!</formula>
    </cfRule>
    <cfRule type="expression" dxfId="7612" priority="1219">
      <formula>$M197=#REF!</formula>
    </cfRule>
    <cfRule type="expression" dxfId="7611" priority="1220">
      <formula>$M197=#REF!</formula>
    </cfRule>
    <cfRule type="expression" dxfId="7610" priority="1221">
      <formula>$M197=#REF!</formula>
    </cfRule>
  </conditionalFormatting>
  <conditionalFormatting sqref="Q203:Q208 Q197:Q198">
    <cfRule type="cellIs" dxfId="7609" priority="1217" operator="equal">
      <formula>"Mut+ext"</formula>
    </cfRule>
  </conditionalFormatting>
  <conditionalFormatting sqref="Z197:Z198">
    <cfRule type="expression" dxfId="7608" priority="1213">
      <formula>$M197=#REF!</formula>
    </cfRule>
    <cfRule type="expression" dxfId="7607" priority="1214">
      <formula>$M197=#REF!</formula>
    </cfRule>
    <cfRule type="expression" dxfId="7606" priority="1215">
      <formula>$M197=#REF!</formula>
    </cfRule>
    <cfRule type="expression" dxfId="7605" priority="1216">
      <formula>$M197=#REF!</formula>
    </cfRule>
  </conditionalFormatting>
  <conditionalFormatting sqref="AD210:AD213">
    <cfRule type="expression" dxfId="7604" priority="1209">
      <formula>$M210=#REF!</formula>
    </cfRule>
    <cfRule type="expression" dxfId="7603" priority="1210">
      <formula>$M210=#REF!</formula>
    </cfRule>
    <cfRule type="expression" dxfId="7602" priority="1211">
      <formula>$M210=#REF!</formula>
    </cfRule>
    <cfRule type="expression" dxfId="7601" priority="1212">
      <formula>$M210=#REF!</formula>
    </cfRule>
  </conditionalFormatting>
  <conditionalFormatting sqref="AC211:AC213">
    <cfRule type="expression" dxfId="7600" priority="1205">
      <formula>$M211=#REF!</formula>
    </cfRule>
    <cfRule type="expression" dxfId="7599" priority="1206">
      <formula>$M211=#REF!</formula>
    </cfRule>
    <cfRule type="expression" dxfId="7598" priority="1207">
      <formula>$M211=#REF!</formula>
    </cfRule>
    <cfRule type="expression" dxfId="7597" priority="1208">
      <formula>$M211=#REF!</formula>
    </cfRule>
  </conditionalFormatting>
  <conditionalFormatting sqref="Q210:Q213 Q218:Q221">
    <cfRule type="cellIs" dxfId="7596" priority="1204" operator="equal">
      <formula>"Mut+ext"</formula>
    </cfRule>
  </conditionalFormatting>
  <conditionalFormatting sqref="Z210:Z213">
    <cfRule type="expression" dxfId="7595" priority="1200">
      <formula>$M210=#REF!</formula>
    </cfRule>
    <cfRule type="expression" dxfId="7594" priority="1201">
      <formula>$M210=#REF!</formula>
    </cfRule>
    <cfRule type="expression" dxfId="7593" priority="1202">
      <formula>$M210=#REF!</formula>
    </cfRule>
    <cfRule type="expression" dxfId="7592" priority="1203">
      <formula>$M210=#REF!</formula>
    </cfRule>
  </conditionalFormatting>
  <conditionalFormatting sqref="AD54">
    <cfRule type="expression" dxfId="7591" priority="1196">
      <formula>$M54=#REF!</formula>
    </cfRule>
    <cfRule type="expression" dxfId="7590" priority="1197">
      <formula>$M54=#REF!</formula>
    </cfRule>
    <cfRule type="expression" dxfId="7589" priority="1198">
      <formula>$M54=#REF!</formula>
    </cfRule>
    <cfRule type="expression" dxfId="7588" priority="1199">
      <formula>$M54=#REF!</formula>
    </cfRule>
  </conditionalFormatting>
  <conditionalFormatting sqref="AD27:AD29">
    <cfRule type="expression" dxfId="7587" priority="1192">
      <formula>$M27=#REF!</formula>
    </cfRule>
    <cfRule type="expression" dxfId="7586" priority="1193">
      <formula>$M27=#REF!</formula>
    </cfRule>
    <cfRule type="expression" dxfId="7585" priority="1194">
      <formula>$M27=#REF!</formula>
    </cfRule>
    <cfRule type="expression" dxfId="7584" priority="1195">
      <formula>$M27=#REF!</formula>
    </cfRule>
  </conditionalFormatting>
  <conditionalFormatting sqref="Z27">
    <cfRule type="expression" dxfId="7583" priority="1188">
      <formula>$M27=#REF!</formula>
    </cfRule>
    <cfRule type="expression" dxfId="7582" priority="1189">
      <formula>$M27=#REF!</formula>
    </cfRule>
    <cfRule type="expression" dxfId="7581" priority="1190">
      <formula>$M27=#REF!</formula>
    </cfRule>
    <cfRule type="expression" dxfId="7580" priority="1191">
      <formula>$M27=#REF!</formula>
    </cfRule>
  </conditionalFormatting>
  <conditionalFormatting sqref="Z54">
    <cfRule type="expression" dxfId="7579" priority="1184">
      <formula>$M54=#REF!</formula>
    </cfRule>
    <cfRule type="expression" dxfId="7578" priority="1185">
      <formula>$M54=#REF!</formula>
    </cfRule>
    <cfRule type="expression" dxfId="7577" priority="1186">
      <formula>$M54=#REF!</formula>
    </cfRule>
    <cfRule type="expression" dxfId="7576" priority="1187">
      <formula>$M54=#REF!</formula>
    </cfRule>
  </conditionalFormatting>
  <conditionalFormatting sqref="AC54">
    <cfRule type="expression" dxfId="7575" priority="1152">
      <formula>$M54=#REF!</formula>
    </cfRule>
    <cfRule type="expression" dxfId="7574" priority="1153">
      <formula>$M54=#REF!</formula>
    </cfRule>
    <cfRule type="expression" dxfId="7573" priority="1154">
      <formula>$M54=#REF!</formula>
    </cfRule>
    <cfRule type="expression" dxfId="7572" priority="1155">
      <formula>$M54=#REF!</formula>
    </cfRule>
  </conditionalFormatting>
  <conditionalFormatting sqref="Q27:Q29 Q54">
    <cfRule type="cellIs" dxfId="7571" priority="1151" operator="equal">
      <formula>"Mut+ext"</formula>
    </cfRule>
  </conditionalFormatting>
  <conditionalFormatting sqref="Z28:Z29">
    <cfRule type="expression" dxfId="7570" priority="1147">
      <formula>$M28=#REF!</formula>
    </cfRule>
    <cfRule type="expression" dxfId="7569" priority="1148">
      <formula>$M28=#REF!</formula>
    </cfRule>
    <cfRule type="expression" dxfId="7568" priority="1149">
      <formula>$M28=#REF!</formula>
    </cfRule>
    <cfRule type="expression" dxfId="7567" priority="1150">
      <formula>$M28=#REF!</formula>
    </cfRule>
  </conditionalFormatting>
  <conditionalFormatting sqref="AD222">
    <cfRule type="expression" dxfId="7566" priority="1143">
      <formula>$M222=#REF!</formula>
    </cfRule>
    <cfRule type="expression" dxfId="7565" priority="1144">
      <formula>$M222=#REF!</formula>
    </cfRule>
    <cfRule type="expression" dxfId="7564" priority="1145">
      <formula>$M222=#REF!</formula>
    </cfRule>
    <cfRule type="expression" dxfId="7563" priority="1146">
      <formula>$M222=#REF!</formula>
    </cfRule>
  </conditionalFormatting>
  <conditionalFormatting sqref="AC222">
    <cfRule type="expression" dxfId="7562" priority="1139">
      <formula>$M222=#REF!</formula>
    </cfRule>
    <cfRule type="expression" dxfId="7561" priority="1140">
      <formula>$M222=#REF!</formula>
    </cfRule>
    <cfRule type="expression" dxfId="7560" priority="1141">
      <formula>$M222=#REF!</formula>
    </cfRule>
    <cfRule type="expression" dxfId="7559" priority="1142">
      <formula>$M222=#REF!</formula>
    </cfRule>
  </conditionalFormatting>
  <conditionalFormatting sqref="Q222">
    <cfRule type="cellIs" dxfId="7558" priority="1138" operator="equal">
      <formula>"Mut+ext"</formula>
    </cfRule>
  </conditionalFormatting>
  <conditionalFormatting sqref="Z222">
    <cfRule type="expression" dxfId="7557" priority="1134">
      <formula>$M222=#REF!</formula>
    </cfRule>
    <cfRule type="expression" dxfId="7556" priority="1135">
      <formula>$M222=#REF!</formula>
    </cfRule>
    <cfRule type="expression" dxfId="7555" priority="1136">
      <formula>$M222=#REF!</formula>
    </cfRule>
    <cfRule type="expression" dxfId="7554" priority="1137">
      <formula>$M222=#REF!</formula>
    </cfRule>
  </conditionalFormatting>
  <conditionalFormatting sqref="AD237:AD239">
    <cfRule type="expression" dxfId="7553" priority="1130">
      <formula>$M237=#REF!</formula>
    </cfRule>
    <cfRule type="expression" dxfId="7552" priority="1131">
      <formula>$M237=#REF!</formula>
    </cfRule>
    <cfRule type="expression" dxfId="7551" priority="1132">
      <formula>$M237=#REF!</formula>
    </cfRule>
    <cfRule type="expression" dxfId="7550" priority="1133">
      <formula>$M237=#REF!</formula>
    </cfRule>
  </conditionalFormatting>
  <conditionalFormatting sqref="AC237:AC239">
    <cfRule type="expression" dxfId="7549" priority="1126">
      <formula>$M237=#REF!</formula>
    </cfRule>
    <cfRule type="expression" dxfId="7548" priority="1127">
      <formula>$M237=#REF!</formula>
    </cfRule>
    <cfRule type="expression" dxfId="7547" priority="1128">
      <formula>$M237=#REF!</formula>
    </cfRule>
    <cfRule type="expression" dxfId="7546" priority="1129">
      <formula>$M237=#REF!</formula>
    </cfRule>
  </conditionalFormatting>
  <conditionalFormatting sqref="Q237:Q239 Q244:Q247">
    <cfRule type="cellIs" dxfId="7545" priority="1125" operator="equal">
      <formula>"Mut+ext"</formula>
    </cfRule>
  </conditionalFormatting>
  <conditionalFormatting sqref="Z237:Z239">
    <cfRule type="expression" dxfId="7544" priority="1121">
      <formula>$M237=#REF!</formula>
    </cfRule>
    <cfRule type="expression" dxfId="7543" priority="1122">
      <formula>$M237=#REF!</formula>
    </cfRule>
    <cfRule type="expression" dxfId="7542" priority="1123">
      <formula>$M237=#REF!</formula>
    </cfRule>
    <cfRule type="expression" dxfId="7541" priority="1124">
      <formula>$M237=#REF!</formula>
    </cfRule>
  </conditionalFormatting>
  <conditionalFormatting sqref="AD248">
    <cfRule type="expression" dxfId="7540" priority="1117">
      <formula>$M248=#REF!</formula>
    </cfRule>
    <cfRule type="expression" dxfId="7539" priority="1118">
      <formula>$M248=#REF!</formula>
    </cfRule>
    <cfRule type="expression" dxfId="7538" priority="1119">
      <formula>$M248=#REF!</formula>
    </cfRule>
    <cfRule type="expression" dxfId="7537" priority="1120">
      <formula>$M248=#REF!</formula>
    </cfRule>
  </conditionalFormatting>
  <conditionalFormatting sqref="AC248">
    <cfRule type="expression" dxfId="7536" priority="1113">
      <formula>$M248=#REF!</formula>
    </cfRule>
    <cfRule type="expression" dxfId="7535" priority="1114">
      <formula>$M248=#REF!</formula>
    </cfRule>
    <cfRule type="expression" dxfId="7534" priority="1115">
      <formula>$M248=#REF!</formula>
    </cfRule>
    <cfRule type="expression" dxfId="7533" priority="1116">
      <formula>$M248=#REF!</formula>
    </cfRule>
  </conditionalFormatting>
  <conditionalFormatting sqref="Q248">
    <cfRule type="cellIs" dxfId="7532" priority="1112" operator="equal">
      <formula>"Mut+ext"</formula>
    </cfRule>
  </conditionalFormatting>
  <conditionalFormatting sqref="Z248">
    <cfRule type="expression" dxfId="7531" priority="1108">
      <formula>$M248=#REF!</formula>
    </cfRule>
    <cfRule type="expression" dxfId="7530" priority="1109">
      <formula>$M248=#REF!</formula>
    </cfRule>
    <cfRule type="expression" dxfId="7529" priority="1110">
      <formula>$M248=#REF!</formula>
    </cfRule>
    <cfRule type="expression" dxfId="7528" priority="1111">
      <formula>$M248=#REF!</formula>
    </cfRule>
  </conditionalFormatting>
  <conditionalFormatting sqref="AD236">
    <cfRule type="expression" dxfId="7527" priority="1104">
      <formula>$M236=#REF!</formula>
    </cfRule>
    <cfRule type="expression" dxfId="7526" priority="1105">
      <formula>$M236=#REF!</formula>
    </cfRule>
    <cfRule type="expression" dxfId="7525" priority="1106">
      <formula>$M236=#REF!</formula>
    </cfRule>
    <cfRule type="expression" dxfId="7524" priority="1107">
      <formula>$M236=#REF!</formula>
    </cfRule>
  </conditionalFormatting>
  <conditionalFormatting sqref="AC236">
    <cfRule type="expression" dxfId="7523" priority="1100">
      <formula>$M236=#REF!</formula>
    </cfRule>
    <cfRule type="expression" dxfId="7522" priority="1101">
      <formula>$M236=#REF!</formula>
    </cfRule>
    <cfRule type="expression" dxfId="7521" priority="1102">
      <formula>$M236=#REF!</formula>
    </cfRule>
    <cfRule type="expression" dxfId="7520" priority="1103">
      <formula>$M236=#REF!</formula>
    </cfRule>
  </conditionalFormatting>
  <conditionalFormatting sqref="Q236">
    <cfRule type="cellIs" dxfId="7519" priority="1099" operator="equal">
      <formula>"Mut+ext"</formula>
    </cfRule>
  </conditionalFormatting>
  <conditionalFormatting sqref="Z236">
    <cfRule type="expression" dxfId="7518" priority="1095">
      <formula>$M236=#REF!</formula>
    </cfRule>
    <cfRule type="expression" dxfId="7517" priority="1096">
      <formula>$M236=#REF!</formula>
    </cfRule>
    <cfRule type="expression" dxfId="7516" priority="1097">
      <formula>$M236=#REF!</formula>
    </cfRule>
    <cfRule type="expression" dxfId="7515" priority="1098">
      <formula>$M236=#REF!</formula>
    </cfRule>
  </conditionalFormatting>
  <conditionalFormatting sqref="AD249:AD252">
    <cfRule type="expression" dxfId="7514" priority="1091">
      <formula>$M249=#REF!</formula>
    </cfRule>
    <cfRule type="expression" dxfId="7513" priority="1092">
      <formula>$M249=#REF!</formula>
    </cfRule>
    <cfRule type="expression" dxfId="7512" priority="1093">
      <formula>$M249=#REF!</formula>
    </cfRule>
    <cfRule type="expression" dxfId="7511" priority="1094">
      <formula>$M249=#REF!</formula>
    </cfRule>
  </conditionalFormatting>
  <conditionalFormatting sqref="AC249:AC252">
    <cfRule type="expression" dxfId="7510" priority="1087">
      <formula>$M249=#REF!</formula>
    </cfRule>
    <cfRule type="expression" dxfId="7509" priority="1088">
      <formula>$M249=#REF!</formula>
    </cfRule>
    <cfRule type="expression" dxfId="7508" priority="1089">
      <formula>$M249=#REF!</formula>
    </cfRule>
    <cfRule type="expression" dxfId="7507" priority="1090">
      <formula>$M249=#REF!</formula>
    </cfRule>
  </conditionalFormatting>
  <conditionalFormatting sqref="Q249:Q252 Q257:Q260">
    <cfRule type="cellIs" dxfId="7506" priority="1086" operator="equal">
      <formula>"Mut+ext"</formula>
    </cfRule>
  </conditionalFormatting>
  <conditionalFormatting sqref="Z249:Z252">
    <cfRule type="expression" dxfId="7505" priority="1082">
      <formula>$M249=#REF!</formula>
    </cfRule>
    <cfRule type="expression" dxfId="7504" priority="1083">
      <formula>$M249=#REF!</formula>
    </cfRule>
    <cfRule type="expression" dxfId="7503" priority="1084">
      <formula>$M249=#REF!</formula>
    </cfRule>
    <cfRule type="expression" dxfId="7502" priority="1085">
      <formula>$M249=#REF!</formula>
    </cfRule>
  </conditionalFormatting>
  <conditionalFormatting sqref="AD261">
    <cfRule type="expression" dxfId="7501" priority="1078">
      <formula>$M261=#REF!</formula>
    </cfRule>
    <cfRule type="expression" dxfId="7500" priority="1079">
      <formula>$M261=#REF!</formula>
    </cfRule>
    <cfRule type="expression" dxfId="7499" priority="1080">
      <formula>$M261=#REF!</formula>
    </cfRule>
    <cfRule type="expression" dxfId="7498" priority="1081">
      <formula>$M261=#REF!</formula>
    </cfRule>
  </conditionalFormatting>
  <conditionalFormatting sqref="AC261">
    <cfRule type="expression" dxfId="7497" priority="1074">
      <formula>$M261=#REF!</formula>
    </cfRule>
    <cfRule type="expression" dxfId="7496" priority="1075">
      <formula>$M261=#REF!</formula>
    </cfRule>
    <cfRule type="expression" dxfId="7495" priority="1076">
      <formula>$M261=#REF!</formula>
    </cfRule>
    <cfRule type="expression" dxfId="7494" priority="1077">
      <formula>$M261=#REF!</formula>
    </cfRule>
  </conditionalFormatting>
  <conditionalFormatting sqref="Q261">
    <cfRule type="cellIs" dxfId="7493" priority="1073" operator="equal">
      <formula>"Mut+ext"</formula>
    </cfRule>
  </conditionalFormatting>
  <conditionalFormatting sqref="Z261">
    <cfRule type="expression" dxfId="7492" priority="1069">
      <formula>$M261=#REF!</formula>
    </cfRule>
    <cfRule type="expression" dxfId="7491" priority="1070">
      <formula>$M261=#REF!</formula>
    </cfRule>
    <cfRule type="expression" dxfId="7490" priority="1071">
      <formula>$M261=#REF!</formula>
    </cfRule>
    <cfRule type="expression" dxfId="7489" priority="1072">
      <formula>$M261=#REF!</formula>
    </cfRule>
  </conditionalFormatting>
  <conditionalFormatting sqref="AD224:AD226">
    <cfRule type="expression" dxfId="7488" priority="1065">
      <formula>$M224=#REF!</formula>
    </cfRule>
    <cfRule type="expression" dxfId="7487" priority="1066">
      <formula>$M224=#REF!</formula>
    </cfRule>
    <cfRule type="expression" dxfId="7486" priority="1067">
      <formula>$M224=#REF!</formula>
    </cfRule>
    <cfRule type="expression" dxfId="7485" priority="1068">
      <formula>$M224=#REF!</formula>
    </cfRule>
  </conditionalFormatting>
  <conditionalFormatting sqref="AC224 AC226">
    <cfRule type="expression" dxfId="7484" priority="1061">
      <formula>$M224=#REF!</formula>
    </cfRule>
    <cfRule type="expression" dxfId="7483" priority="1062">
      <formula>$M224=#REF!</formula>
    </cfRule>
    <cfRule type="expression" dxfId="7482" priority="1063">
      <formula>$M224=#REF!</formula>
    </cfRule>
    <cfRule type="expression" dxfId="7481" priority="1064">
      <formula>$M224=#REF!</formula>
    </cfRule>
  </conditionalFormatting>
  <conditionalFormatting sqref="Q224:Q226 Q231:Q234">
    <cfRule type="cellIs" dxfId="7480" priority="1060" operator="equal">
      <formula>"Mut+ext"</formula>
    </cfRule>
  </conditionalFormatting>
  <conditionalFormatting sqref="Z224:Z226">
    <cfRule type="expression" dxfId="7479" priority="1056">
      <formula>$M224=#REF!</formula>
    </cfRule>
    <cfRule type="expression" dxfId="7478" priority="1057">
      <formula>$M224=#REF!</formula>
    </cfRule>
    <cfRule type="expression" dxfId="7477" priority="1058">
      <formula>$M224=#REF!</formula>
    </cfRule>
    <cfRule type="expression" dxfId="7476" priority="1059">
      <formula>$M224=#REF!</formula>
    </cfRule>
  </conditionalFormatting>
  <conditionalFormatting sqref="AD235">
    <cfRule type="expression" dxfId="7475" priority="1052">
      <formula>$M235=#REF!</formula>
    </cfRule>
    <cfRule type="expression" dxfId="7474" priority="1053">
      <formula>$M235=#REF!</formula>
    </cfRule>
    <cfRule type="expression" dxfId="7473" priority="1054">
      <formula>$M235=#REF!</formula>
    </cfRule>
    <cfRule type="expression" dxfId="7472" priority="1055">
      <formula>$M235=#REF!</formula>
    </cfRule>
  </conditionalFormatting>
  <conditionalFormatting sqref="AC235">
    <cfRule type="expression" dxfId="7471" priority="1048">
      <formula>$M235=#REF!</formula>
    </cfRule>
    <cfRule type="expression" dxfId="7470" priority="1049">
      <formula>$M235=#REF!</formula>
    </cfRule>
    <cfRule type="expression" dxfId="7469" priority="1050">
      <formula>$M235=#REF!</formula>
    </cfRule>
    <cfRule type="expression" dxfId="7468" priority="1051">
      <formula>$M235=#REF!</formula>
    </cfRule>
  </conditionalFormatting>
  <conditionalFormatting sqref="Q235">
    <cfRule type="cellIs" dxfId="7467" priority="1047" operator="equal">
      <formula>"Mut+ext"</formula>
    </cfRule>
  </conditionalFormatting>
  <conditionalFormatting sqref="Z235">
    <cfRule type="expression" dxfId="7466" priority="1043">
      <formula>$M235=#REF!</formula>
    </cfRule>
    <cfRule type="expression" dxfId="7465" priority="1044">
      <formula>$M235=#REF!</formula>
    </cfRule>
    <cfRule type="expression" dxfId="7464" priority="1045">
      <formula>$M235=#REF!</formula>
    </cfRule>
    <cfRule type="expression" dxfId="7463" priority="1046">
      <formula>$M235=#REF!</formula>
    </cfRule>
  </conditionalFormatting>
  <conditionalFormatting sqref="AD223">
    <cfRule type="expression" dxfId="7462" priority="1039">
      <formula>$M223=#REF!</formula>
    </cfRule>
    <cfRule type="expression" dxfId="7461" priority="1040">
      <formula>$M223=#REF!</formula>
    </cfRule>
    <cfRule type="expression" dxfId="7460" priority="1041">
      <formula>$M223=#REF!</formula>
    </cfRule>
    <cfRule type="expression" dxfId="7459" priority="1042">
      <formula>$M223=#REF!</formula>
    </cfRule>
  </conditionalFormatting>
  <conditionalFormatting sqref="Q223">
    <cfRule type="cellIs" dxfId="7458" priority="1034" operator="equal">
      <formula>"Mut+ext"</formula>
    </cfRule>
  </conditionalFormatting>
  <conditionalFormatting sqref="Z223">
    <cfRule type="expression" dxfId="7457" priority="1030">
      <formula>$M223=#REF!</formula>
    </cfRule>
    <cfRule type="expression" dxfId="7456" priority="1031">
      <formula>$M223=#REF!</formula>
    </cfRule>
    <cfRule type="expression" dxfId="7455" priority="1032">
      <formula>$M223=#REF!</formula>
    </cfRule>
    <cfRule type="expression" dxfId="7454" priority="1033">
      <formula>$M223=#REF!</formula>
    </cfRule>
  </conditionalFormatting>
  <conditionalFormatting sqref="AD263:AD265">
    <cfRule type="expression" dxfId="7453" priority="1026">
      <formula>$M263=#REF!</formula>
    </cfRule>
    <cfRule type="expression" dxfId="7452" priority="1027">
      <formula>$M263=#REF!</formula>
    </cfRule>
    <cfRule type="expression" dxfId="7451" priority="1028">
      <formula>$M263=#REF!</formula>
    </cfRule>
    <cfRule type="expression" dxfId="7450" priority="1029">
      <formula>$M263=#REF!</formula>
    </cfRule>
  </conditionalFormatting>
  <conditionalFormatting sqref="AC263:AC265">
    <cfRule type="expression" dxfId="7449" priority="1022">
      <formula>$M263=#REF!</formula>
    </cfRule>
    <cfRule type="expression" dxfId="7448" priority="1023">
      <formula>$M263=#REF!</formula>
    </cfRule>
    <cfRule type="expression" dxfId="7447" priority="1024">
      <formula>$M263=#REF!</formula>
    </cfRule>
    <cfRule type="expression" dxfId="7446" priority="1025">
      <formula>$M263=#REF!</formula>
    </cfRule>
  </conditionalFormatting>
  <conditionalFormatting sqref="Q263:Q265 Q270:Q273">
    <cfRule type="cellIs" dxfId="7445" priority="1021" operator="equal">
      <formula>"Mut+ext"</formula>
    </cfRule>
  </conditionalFormatting>
  <conditionalFormatting sqref="Z263:Z265">
    <cfRule type="expression" dxfId="7444" priority="1017">
      <formula>$M263=#REF!</formula>
    </cfRule>
    <cfRule type="expression" dxfId="7443" priority="1018">
      <formula>$M263=#REF!</formula>
    </cfRule>
    <cfRule type="expression" dxfId="7442" priority="1019">
      <formula>$M263=#REF!</formula>
    </cfRule>
    <cfRule type="expression" dxfId="7441" priority="1020">
      <formula>$M263=#REF!</formula>
    </cfRule>
  </conditionalFormatting>
  <conditionalFormatting sqref="AD274">
    <cfRule type="expression" dxfId="7440" priority="1013">
      <formula>$M274=#REF!</formula>
    </cfRule>
    <cfRule type="expression" dxfId="7439" priority="1014">
      <formula>$M274=#REF!</formula>
    </cfRule>
    <cfRule type="expression" dxfId="7438" priority="1015">
      <formula>$M274=#REF!</formula>
    </cfRule>
    <cfRule type="expression" dxfId="7437" priority="1016">
      <formula>$M274=#REF!</formula>
    </cfRule>
  </conditionalFormatting>
  <conditionalFormatting sqref="AC274">
    <cfRule type="expression" dxfId="7436" priority="1009">
      <formula>$M274=#REF!</formula>
    </cfRule>
    <cfRule type="expression" dxfId="7435" priority="1010">
      <formula>$M274=#REF!</formula>
    </cfRule>
    <cfRule type="expression" dxfId="7434" priority="1011">
      <formula>$M274=#REF!</formula>
    </cfRule>
    <cfRule type="expression" dxfId="7433" priority="1012">
      <formula>$M274=#REF!</formula>
    </cfRule>
  </conditionalFormatting>
  <conditionalFormatting sqref="Q274">
    <cfRule type="cellIs" dxfId="7432" priority="1008" operator="equal">
      <formula>"Mut+ext"</formula>
    </cfRule>
  </conditionalFormatting>
  <conditionalFormatting sqref="Z274">
    <cfRule type="expression" dxfId="7431" priority="1004">
      <formula>$M274=#REF!</formula>
    </cfRule>
    <cfRule type="expression" dxfId="7430" priority="1005">
      <formula>$M274=#REF!</formula>
    </cfRule>
    <cfRule type="expression" dxfId="7429" priority="1006">
      <formula>$M274=#REF!</formula>
    </cfRule>
    <cfRule type="expression" dxfId="7428" priority="1007">
      <formula>$M274=#REF!</formula>
    </cfRule>
  </conditionalFormatting>
  <conditionalFormatting sqref="AD262">
    <cfRule type="expression" dxfId="7427" priority="1000">
      <formula>$M262=#REF!</formula>
    </cfRule>
    <cfRule type="expression" dxfId="7426" priority="1001">
      <formula>$M262=#REF!</formula>
    </cfRule>
    <cfRule type="expression" dxfId="7425" priority="1002">
      <formula>$M262=#REF!</formula>
    </cfRule>
    <cfRule type="expression" dxfId="7424" priority="1003">
      <formula>$M262=#REF!</formula>
    </cfRule>
  </conditionalFormatting>
  <conditionalFormatting sqref="AC262">
    <cfRule type="expression" dxfId="7423" priority="996">
      <formula>$M262=#REF!</formula>
    </cfRule>
    <cfRule type="expression" dxfId="7422" priority="997">
      <formula>$M262=#REF!</formula>
    </cfRule>
    <cfRule type="expression" dxfId="7421" priority="998">
      <formula>$M262=#REF!</formula>
    </cfRule>
    <cfRule type="expression" dxfId="7420" priority="999">
      <formula>$M262=#REF!</formula>
    </cfRule>
  </conditionalFormatting>
  <conditionalFormatting sqref="Q262">
    <cfRule type="cellIs" dxfId="7419" priority="995" operator="equal">
      <formula>"Mut+ext"</formula>
    </cfRule>
  </conditionalFormatting>
  <conditionalFormatting sqref="Z262">
    <cfRule type="expression" dxfId="7418" priority="991">
      <formula>$M262=#REF!</formula>
    </cfRule>
    <cfRule type="expression" dxfId="7417" priority="992">
      <formula>$M262=#REF!</formula>
    </cfRule>
    <cfRule type="expression" dxfId="7416" priority="993">
      <formula>$M262=#REF!</formula>
    </cfRule>
    <cfRule type="expression" dxfId="7415" priority="994">
      <formula>$M262=#REF!</formula>
    </cfRule>
  </conditionalFormatting>
  <conditionalFormatting sqref="AD276:AD277">
    <cfRule type="expression" dxfId="7414" priority="987">
      <formula>$M276=#REF!</formula>
    </cfRule>
    <cfRule type="expression" dxfId="7413" priority="988">
      <formula>$M276=#REF!</formula>
    </cfRule>
    <cfRule type="expression" dxfId="7412" priority="989">
      <formula>$M276=#REF!</formula>
    </cfRule>
    <cfRule type="expression" dxfId="7411" priority="990">
      <formula>$M276=#REF!</formula>
    </cfRule>
  </conditionalFormatting>
  <conditionalFormatting sqref="AC276:AC277">
    <cfRule type="expression" dxfId="7410" priority="983">
      <formula>$M276=#REF!</formula>
    </cfRule>
    <cfRule type="expression" dxfId="7409" priority="984">
      <formula>$M276=#REF!</formula>
    </cfRule>
    <cfRule type="expression" dxfId="7408" priority="985">
      <formula>$M276=#REF!</formula>
    </cfRule>
    <cfRule type="expression" dxfId="7407" priority="986">
      <formula>$M276=#REF!</formula>
    </cfRule>
  </conditionalFormatting>
  <conditionalFormatting sqref="Q276:Q277 Q282:Q286">
    <cfRule type="cellIs" dxfId="7406" priority="982" operator="equal">
      <formula>"Mut+ext"</formula>
    </cfRule>
  </conditionalFormatting>
  <conditionalFormatting sqref="Z276:Z277">
    <cfRule type="expression" dxfId="7405" priority="978">
      <formula>$M276=#REF!</formula>
    </cfRule>
    <cfRule type="expression" dxfId="7404" priority="979">
      <formula>$M276=#REF!</formula>
    </cfRule>
    <cfRule type="expression" dxfId="7403" priority="980">
      <formula>$M276=#REF!</formula>
    </cfRule>
    <cfRule type="expression" dxfId="7402" priority="981">
      <formula>$M276=#REF!</formula>
    </cfRule>
  </conditionalFormatting>
  <conditionalFormatting sqref="AD287">
    <cfRule type="expression" dxfId="7401" priority="974">
      <formula>$M287=#REF!</formula>
    </cfRule>
    <cfRule type="expression" dxfId="7400" priority="975">
      <formula>$M287=#REF!</formula>
    </cfRule>
    <cfRule type="expression" dxfId="7399" priority="976">
      <formula>$M287=#REF!</formula>
    </cfRule>
    <cfRule type="expression" dxfId="7398" priority="977">
      <formula>$M287=#REF!</formula>
    </cfRule>
  </conditionalFormatting>
  <conditionalFormatting sqref="AC287">
    <cfRule type="expression" dxfId="7397" priority="970">
      <formula>$M287=#REF!</formula>
    </cfRule>
    <cfRule type="expression" dxfId="7396" priority="971">
      <formula>$M287=#REF!</formula>
    </cfRule>
    <cfRule type="expression" dxfId="7395" priority="972">
      <formula>$M287=#REF!</formula>
    </cfRule>
    <cfRule type="expression" dxfId="7394" priority="973">
      <formula>$M287=#REF!</formula>
    </cfRule>
  </conditionalFormatting>
  <conditionalFormatting sqref="Q287">
    <cfRule type="cellIs" dxfId="7393" priority="969" operator="equal">
      <formula>"Mut+ext"</formula>
    </cfRule>
  </conditionalFormatting>
  <conditionalFormatting sqref="Z287">
    <cfRule type="expression" dxfId="7392" priority="965">
      <formula>$M287=#REF!</formula>
    </cfRule>
    <cfRule type="expression" dxfId="7391" priority="966">
      <formula>$M287=#REF!</formula>
    </cfRule>
    <cfRule type="expression" dxfId="7390" priority="967">
      <formula>$M287=#REF!</formula>
    </cfRule>
    <cfRule type="expression" dxfId="7389" priority="968">
      <formula>$M287=#REF!</formula>
    </cfRule>
  </conditionalFormatting>
  <conditionalFormatting sqref="AD275">
    <cfRule type="expression" dxfId="7388" priority="961">
      <formula>$M275=#REF!</formula>
    </cfRule>
    <cfRule type="expression" dxfId="7387" priority="962">
      <formula>$M275=#REF!</formula>
    </cfRule>
    <cfRule type="expression" dxfId="7386" priority="963">
      <formula>$M275=#REF!</formula>
    </cfRule>
    <cfRule type="expression" dxfId="7385" priority="964">
      <formula>$M275=#REF!</formula>
    </cfRule>
  </conditionalFormatting>
  <conditionalFormatting sqref="AC275">
    <cfRule type="expression" dxfId="7384" priority="957">
      <formula>$M275=#REF!</formula>
    </cfRule>
    <cfRule type="expression" dxfId="7383" priority="958">
      <formula>$M275=#REF!</formula>
    </cfRule>
    <cfRule type="expression" dxfId="7382" priority="959">
      <formula>$M275=#REF!</formula>
    </cfRule>
    <cfRule type="expression" dxfId="7381" priority="960">
      <formula>$M275=#REF!</formula>
    </cfRule>
  </conditionalFormatting>
  <conditionalFormatting sqref="Q275">
    <cfRule type="cellIs" dxfId="7380" priority="956" operator="equal">
      <formula>"Mut+ext"</formula>
    </cfRule>
  </conditionalFormatting>
  <conditionalFormatting sqref="Z275">
    <cfRule type="expression" dxfId="7379" priority="952">
      <formula>$M275=#REF!</formula>
    </cfRule>
    <cfRule type="expression" dxfId="7378" priority="953">
      <formula>$M275=#REF!</formula>
    </cfRule>
    <cfRule type="expression" dxfId="7377" priority="954">
      <formula>$M275=#REF!</formula>
    </cfRule>
    <cfRule type="expression" dxfId="7376" priority="955">
      <formula>$M275=#REF!</formula>
    </cfRule>
  </conditionalFormatting>
  <conditionalFormatting sqref="AD79">
    <cfRule type="expression" dxfId="7375" priority="948">
      <formula>$M79=#REF!</formula>
    </cfRule>
    <cfRule type="expression" dxfId="7374" priority="949">
      <formula>$M79=#REF!</formula>
    </cfRule>
    <cfRule type="expression" dxfId="7373" priority="950">
      <formula>$M79=#REF!</formula>
    </cfRule>
    <cfRule type="expression" dxfId="7372" priority="951">
      <formula>$M79=#REF!</formula>
    </cfRule>
  </conditionalFormatting>
  <conditionalFormatting sqref="AD55:AD66">
    <cfRule type="expression" dxfId="7371" priority="944">
      <formula>$M55=#REF!</formula>
    </cfRule>
    <cfRule type="expression" dxfId="7370" priority="945">
      <formula>$M55=#REF!</formula>
    </cfRule>
    <cfRule type="expression" dxfId="7369" priority="946">
      <formula>$M55=#REF!</formula>
    </cfRule>
    <cfRule type="expression" dxfId="7368" priority="947">
      <formula>$M55=#REF!</formula>
    </cfRule>
  </conditionalFormatting>
  <conditionalFormatting sqref="Z55:Z63">
    <cfRule type="expression" dxfId="7367" priority="940">
      <formula>$M55=#REF!</formula>
    </cfRule>
    <cfRule type="expression" dxfId="7366" priority="941">
      <formula>$M55=#REF!</formula>
    </cfRule>
    <cfRule type="expression" dxfId="7365" priority="942">
      <formula>$M55=#REF!</formula>
    </cfRule>
    <cfRule type="expression" dxfId="7364" priority="943">
      <formula>$M55=#REF!</formula>
    </cfRule>
  </conditionalFormatting>
  <conditionalFormatting sqref="Z79">
    <cfRule type="expression" dxfId="7363" priority="936">
      <formula>$M79=#REF!</formula>
    </cfRule>
    <cfRule type="expression" dxfId="7362" priority="937">
      <formula>$M79=#REF!</formula>
    </cfRule>
    <cfRule type="expression" dxfId="7361" priority="938">
      <formula>$M79=#REF!</formula>
    </cfRule>
    <cfRule type="expression" dxfId="7360" priority="939">
      <formula>$M79=#REF!</formula>
    </cfRule>
  </conditionalFormatting>
  <conditionalFormatting sqref="AC55:AC63">
    <cfRule type="expression" dxfId="7359" priority="932">
      <formula>$M55=#REF!</formula>
    </cfRule>
    <cfRule type="expression" dxfId="7358" priority="933">
      <formula>$M55=#REF!</formula>
    </cfRule>
    <cfRule type="expression" dxfId="7357" priority="934">
      <formula>$M55=#REF!</formula>
    </cfRule>
    <cfRule type="expression" dxfId="7356" priority="935">
      <formula>$M55=#REF!</formula>
    </cfRule>
  </conditionalFormatting>
  <conditionalFormatting sqref="AC65">
    <cfRule type="expression" dxfId="7355" priority="924">
      <formula>$M65=#REF!</formula>
    </cfRule>
    <cfRule type="expression" dxfId="7354" priority="925">
      <formula>$M65=#REF!</formula>
    </cfRule>
    <cfRule type="expression" dxfId="7353" priority="926">
      <formula>$M65=#REF!</formula>
    </cfRule>
    <cfRule type="expression" dxfId="7352" priority="927">
      <formula>$M65=#REF!</formula>
    </cfRule>
  </conditionalFormatting>
  <conditionalFormatting sqref="AC66">
    <cfRule type="expression" dxfId="7351" priority="920">
      <formula>$M66=#REF!</formula>
    </cfRule>
    <cfRule type="expression" dxfId="7350" priority="921">
      <formula>$M66=#REF!</formula>
    </cfRule>
    <cfRule type="expression" dxfId="7349" priority="922">
      <formula>$M66=#REF!</formula>
    </cfRule>
    <cfRule type="expression" dxfId="7348" priority="923">
      <formula>$M66=#REF!</formula>
    </cfRule>
  </conditionalFormatting>
  <conditionalFormatting sqref="AC71">
    <cfRule type="expression" dxfId="7347" priority="916">
      <formula>$M71=#REF!</formula>
    </cfRule>
    <cfRule type="expression" dxfId="7346" priority="917">
      <formula>$M71=#REF!</formula>
    </cfRule>
    <cfRule type="expression" dxfId="7345" priority="918">
      <formula>$M71=#REF!</formula>
    </cfRule>
    <cfRule type="expression" dxfId="7344" priority="919">
      <formula>$M71=#REF!</formula>
    </cfRule>
  </conditionalFormatting>
  <conditionalFormatting sqref="AC73:AC78">
    <cfRule type="expression" dxfId="7343" priority="912">
      <formula>$M73=#REF!</formula>
    </cfRule>
    <cfRule type="expression" dxfId="7342" priority="913">
      <formula>$M73=#REF!</formula>
    </cfRule>
    <cfRule type="expression" dxfId="7341" priority="914">
      <formula>$M73=#REF!</formula>
    </cfRule>
    <cfRule type="expression" dxfId="7340" priority="915">
      <formula>$M73=#REF!</formula>
    </cfRule>
  </conditionalFormatting>
  <conditionalFormatting sqref="AC72">
    <cfRule type="expression" dxfId="7339" priority="908">
      <formula>$M72=#REF!</formula>
    </cfRule>
    <cfRule type="expression" dxfId="7338" priority="909">
      <formula>$M72=#REF!</formula>
    </cfRule>
    <cfRule type="expression" dxfId="7337" priority="910">
      <formula>$M72=#REF!</formula>
    </cfRule>
    <cfRule type="expression" dxfId="7336" priority="911">
      <formula>$M72=#REF!</formula>
    </cfRule>
  </conditionalFormatting>
  <conditionalFormatting sqref="AC79">
    <cfRule type="expression" dxfId="7335" priority="904">
      <formula>$M79=#REF!</formula>
    </cfRule>
    <cfRule type="expression" dxfId="7334" priority="905">
      <formula>$M79=#REF!</formula>
    </cfRule>
    <cfRule type="expression" dxfId="7333" priority="906">
      <formula>$M79=#REF!</formula>
    </cfRule>
    <cfRule type="expression" dxfId="7332" priority="907">
      <formula>$M79=#REF!</formula>
    </cfRule>
  </conditionalFormatting>
  <conditionalFormatting sqref="Q55:Q66 Q71:Q79">
    <cfRule type="cellIs" dxfId="7331" priority="903" operator="equal">
      <formula>"Mut+ext"</formula>
    </cfRule>
  </conditionalFormatting>
  <conditionalFormatting sqref="Z64:Z66">
    <cfRule type="expression" dxfId="7330" priority="899">
      <formula>$M64=#REF!</formula>
    </cfRule>
    <cfRule type="expression" dxfId="7329" priority="900">
      <formula>$M64=#REF!</formula>
    </cfRule>
    <cfRule type="expression" dxfId="7328" priority="901">
      <formula>$M64=#REF!</formula>
    </cfRule>
    <cfRule type="expression" dxfId="7327" priority="902">
      <formula>$M64=#REF!</formula>
    </cfRule>
  </conditionalFormatting>
  <conditionalFormatting sqref="AD92">
    <cfRule type="expression" dxfId="7326" priority="895">
      <formula>$M92=#REF!</formula>
    </cfRule>
    <cfRule type="expression" dxfId="7325" priority="896">
      <formula>$M92=#REF!</formula>
    </cfRule>
    <cfRule type="expression" dxfId="7324" priority="897">
      <formula>$M92=#REF!</formula>
    </cfRule>
    <cfRule type="expression" dxfId="7323" priority="898">
      <formula>$M92=#REF!</formula>
    </cfRule>
  </conditionalFormatting>
  <conditionalFormatting sqref="AD80:AD82">
    <cfRule type="expression" dxfId="7322" priority="891">
      <formula>$M80=#REF!</formula>
    </cfRule>
    <cfRule type="expression" dxfId="7321" priority="892">
      <formula>$M80=#REF!</formula>
    </cfRule>
    <cfRule type="expression" dxfId="7320" priority="893">
      <formula>$M80=#REF!</formula>
    </cfRule>
    <cfRule type="expression" dxfId="7319" priority="894">
      <formula>$M80=#REF!</formula>
    </cfRule>
  </conditionalFormatting>
  <conditionalFormatting sqref="Z80">
    <cfRule type="expression" dxfId="7318" priority="887">
      <formula>$M80=#REF!</formula>
    </cfRule>
    <cfRule type="expression" dxfId="7317" priority="888">
      <formula>$M80=#REF!</formula>
    </cfRule>
    <cfRule type="expression" dxfId="7316" priority="889">
      <formula>$M80=#REF!</formula>
    </cfRule>
    <cfRule type="expression" dxfId="7315" priority="890">
      <formula>$M80=#REF!</formula>
    </cfRule>
  </conditionalFormatting>
  <conditionalFormatting sqref="Z92">
    <cfRule type="expression" dxfId="7314" priority="883">
      <formula>$M92=#REF!</formula>
    </cfRule>
    <cfRule type="expression" dxfId="7313" priority="884">
      <formula>$M92=#REF!</formula>
    </cfRule>
    <cfRule type="expression" dxfId="7312" priority="885">
      <formula>$M92=#REF!</formula>
    </cfRule>
    <cfRule type="expression" dxfId="7311" priority="886">
      <formula>$M92=#REF!</formula>
    </cfRule>
  </conditionalFormatting>
  <conditionalFormatting sqref="AC80">
    <cfRule type="expression" dxfId="7310" priority="879">
      <formula>$M80=#REF!</formula>
    </cfRule>
    <cfRule type="expression" dxfId="7309" priority="880">
      <formula>$M80=#REF!</formula>
    </cfRule>
    <cfRule type="expression" dxfId="7308" priority="881">
      <formula>$M80=#REF!</formula>
    </cfRule>
    <cfRule type="expression" dxfId="7307" priority="882">
      <formula>$M80=#REF!</formula>
    </cfRule>
  </conditionalFormatting>
  <conditionalFormatting sqref="AC81">
    <cfRule type="expression" dxfId="7306" priority="875">
      <formula>$M81=#REF!</formula>
    </cfRule>
    <cfRule type="expression" dxfId="7305" priority="876">
      <formula>$M81=#REF!</formula>
    </cfRule>
    <cfRule type="expression" dxfId="7304" priority="877">
      <formula>$M81=#REF!</formula>
    </cfRule>
    <cfRule type="expression" dxfId="7303" priority="878">
      <formula>$M81=#REF!</formula>
    </cfRule>
  </conditionalFormatting>
  <conditionalFormatting sqref="AC82">
    <cfRule type="expression" dxfId="7302" priority="871">
      <formula>$M82=#REF!</formula>
    </cfRule>
    <cfRule type="expression" dxfId="7301" priority="872">
      <formula>$M82=#REF!</formula>
    </cfRule>
    <cfRule type="expression" dxfId="7300" priority="873">
      <formula>$M82=#REF!</formula>
    </cfRule>
    <cfRule type="expression" dxfId="7299" priority="874">
      <formula>$M82=#REF!</formula>
    </cfRule>
  </conditionalFormatting>
  <conditionalFormatting sqref="AC87">
    <cfRule type="expression" dxfId="7298" priority="867">
      <formula>$M87=#REF!</formula>
    </cfRule>
    <cfRule type="expression" dxfId="7297" priority="868">
      <formula>$M87=#REF!</formula>
    </cfRule>
    <cfRule type="expression" dxfId="7296" priority="869">
      <formula>$M87=#REF!</formula>
    </cfRule>
    <cfRule type="expression" dxfId="7295" priority="870">
      <formula>$M87=#REF!</formula>
    </cfRule>
  </conditionalFormatting>
  <conditionalFormatting sqref="AC88">
    <cfRule type="expression" dxfId="7294" priority="863">
      <formula>$M88=#REF!</formula>
    </cfRule>
    <cfRule type="expression" dxfId="7293" priority="864">
      <formula>$M88=#REF!</formula>
    </cfRule>
    <cfRule type="expression" dxfId="7292" priority="865">
      <formula>$M88=#REF!</formula>
    </cfRule>
    <cfRule type="expression" dxfId="7291" priority="866">
      <formula>$M88=#REF!</formula>
    </cfRule>
  </conditionalFormatting>
  <conditionalFormatting sqref="AC90:AC91">
    <cfRule type="expression" dxfId="7290" priority="859">
      <formula>$M90=#REF!</formula>
    </cfRule>
    <cfRule type="expression" dxfId="7289" priority="860">
      <formula>$M90=#REF!</formula>
    </cfRule>
    <cfRule type="expression" dxfId="7288" priority="861">
      <formula>$M90=#REF!</formula>
    </cfRule>
    <cfRule type="expression" dxfId="7287" priority="862">
      <formula>$M90=#REF!</formula>
    </cfRule>
  </conditionalFormatting>
  <conditionalFormatting sqref="AC89">
    <cfRule type="expression" dxfId="7286" priority="855">
      <formula>$M89=#REF!</formula>
    </cfRule>
    <cfRule type="expression" dxfId="7285" priority="856">
      <formula>$M89=#REF!</formula>
    </cfRule>
    <cfRule type="expression" dxfId="7284" priority="857">
      <formula>$M89=#REF!</formula>
    </cfRule>
    <cfRule type="expression" dxfId="7283" priority="858">
      <formula>$M89=#REF!</formula>
    </cfRule>
  </conditionalFormatting>
  <conditionalFormatting sqref="AC92">
    <cfRule type="expression" dxfId="7282" priority="851">
      <formula>$M92=#REF!</formula>
    </cfRule>
    <cfRule type="expression" dxfId="7281" priority="852">
      <formula>$M92=#REF!</formula>
    </cfRule>
    <cfRule type="expression" dxfId="7280" priority="853">
      <formula>$M92=#REF!</formula>
    </cfRule>
    <cfRule type="expression" dxfId="7279" priority="854">
      <formula>$M92=#REF!</formula>
    </cfRule>
  </conditionalFormatting>
  <conditionalFormatting sqref="Q80:Q82 Q87:Q92">
    <cfRule type="cellIs" dxfId="7278" priority="850" operator="equal">
      <formula>"Mut+ext"</formula>
    </cfRule>
  </conditionalFormatting>
  <conditionalFormatting sqref="Z81:Z82">
    <cfRule type="expression" dxfId="7277" priority="846">
      <formula>$M81=#REF!</formula>
    </cfRule>
    <cfRule type="expression" dxfId="7276" priority="847">
      <formula>$M81=#REF!</formula>
    </cfRule>
    <cfRule type="expression" dxfId="7275" priority="848">
      <formula>$M81=#REF!</formula>
    </cfRule>
    <cfRule type="expression" dxfId="7274" priority="849">
      <formula>$M81=#REF!</formula>
    </cfRule>
  </conditionalFormatting>
  <conditionalFormatting sqref="AD105">
    <cfRule type="expression" dxfId="7273" priority="842">
      <formula>$M105=#REF!</formula>
    </cfRule>
    <cfRule type="expression" dxfId="7272" priority="843">
      <formula>$M105=#REF!</formula>
    </cfRule>
    <cfRule type="expression" dxfId="7271" priority="844">
      <formula>$M105=#REF!</formula>
    </cfRule>
    <cfRule type="expression" dxfId="7270" priority="845">
      <formula>$M105=#REF!</formula>
    </cfRule>
  </conditionalFormatting>
  <conditionalFormatting sqref="AD93:AD95">
    <cfRule type="expression" dxfId="7269" priority="838">
      <formula>$M93=#REF!</formula>
    </cfRule>
    <cfRule type="expression" dxfId="7268" priority="839">
      <formula>$M93=#REF!</formula>
    </cfRule>
    <cfRule type="expression" dxfId="7267" priority="840">
      <formula>$M93=#REF!</formula>
    </cfRule>
    <cfRule type="expression" dxfId="7266" priority="841">
      <formula>$M93=#REF!</formula>
    </cfRule>
  </conditionalFormatting>
  <conditionalFormatting sqref="Z93">
    <cfRule type="expression" dxfId="7265" priority="834">
      <formula>$M93=#REF!</formula>
    </cfRule>
    <cfRule type="expression" dxfId="7264" priority="835">
      <formula>$M93=#REF!</formula>
    </cfRule>
    <cfRule type="expression" dxfId="7263" priority="836">
      <formula>$M93=#REF!</formula>
    </cfRule>
    <cfRule type="expression" dxfId="7262" priority="837">
      <formula>$M93=#REF!</formula>
    </cfRule>
  </conditionalFormatting>
  <conditionalFormatting sqref="Z105">
    <cfRule type="expression" dxfId="7261" priority="830">
      <formula>$M105=#REF!</formula>
    </cfRule>
    <cfRule type="expression" dxfId="7260" priority="831">
      <formula>$M105=#REF!</formula>
    </cfRule>
    <cfRule type="expression" dxfId="7259" priority="832">
      <formula>$M105=#REF!</formula>
    </cfRule>
    <cfRule type="expression" dxfId="7258" priority="833">
      <formula>$M105=#REF!</formula>
    </cfRule>
  </conditionalFormatting>
  <conditionalFormatting sqref="AC93">
    <cfRule type="expression" dxfId="7257" priority="826">
      <formula>$M93=#REF!</formula>
    </cfRule>
    <cfRule type="expression" dxfId="7256" priority="827">
      <formula>$M93=#REF!</formula>
    </cfRule>
    <cfRule type="expression" dxfId="7255" priority="828">
      <formula>$M93=#REF!</formula>
    </cfRule>
    <cfRule type="expression" dxfId="7254" priority="829">
      <formula>$M93=#REF!</formula>
    </cfRule>
  </conditionalFormatting>
  <conditionalFormatting sqref="AC94">
    <cfRule type="expression" dxfId="7253" priority="822">
      <formula>$M94=#REF!</formula>
    </cfRule>
    <cfRule type="expression" dxfId="7252" priority="823">
      <formula>$M94=#REF!</formula>
    </cfRule>
    <cfRule type="expression" dxfId="7251" priority="824">
      <formula>$M94=#REF!</formula>
    </cfRule>
    <cfRule type="expression" dxfId="7250" priority="825">
      <formula>$M94=#REF!</formula>
    </cfRule>
  </conditionalFormatting>
  <conditionalFormatting sqref="AC95">
    <cfRule type="expression" dxfId="7249" priority="818">
      <formula>$M95=#REF!</formula>
    </cfRule>
    <cfRule type="expression" dxfId="7248" priority="819">
      <formula>$M95=#REF!</formula>
    </cfRule>
    <cfRule type="expression" dxfId="7247" priority="820">
      <formula>$M95=#REF!</formula>
    </cfRule>
    <cfRule type="expression" dxfId="7246" priority="821">
      <formula>$M95=#REF!</formula>
    </cfRule>
  </conditionalFormatting>
  <conditionalFormatting sqref="AC100">
    <cfRule type="expression" dxfId="7245" priority="814">
      <formula>$M100=#REF!</formula>
    </cfRule>
    <cfRule type="expression" dxfId="7244" priority="815">
      <formula>$M100=#REF!</formula>
    </cfRule>
    <cfRule type="expression" dxfId="7243" priority="816">
      <formula>$M100=#REF!</formula>
    </cfRule>
    <cfRule type="expression" dxfId="7242" priority="817">
      <formula>$M100=#REF!</formula>
    </cfRule>
  </conditionalFormatting>
  <conditionalFormatting sqref="AC101">
    <cfRule type="expression" dxfId="7241" priority="810">
      <formula>$M101=#REF!</formula>
    </cfRule>
    <cfRule type="expression" dxfId="7240" priority="811">
      <formula>$M101=#REF!</formula>
    </cfRule>
    <cfRule type="expression" dxfId="7239" priority="812">
      <formula>$M101=#REF!</formula>
    </cfRule>
    <cfRule type="expression" dxfId="7238" priority="813">
      <formula>$M101=#REF!</formula>
    </cfRule>
  </conditionalFormatting>
  <conditionalFormatting sqref="AC103:AC104">
    <cfRule type="expression" dxfId="7237" priority="806">
      <formula>$M103=#REF!</formula>
    </cfRule>
    <cfRule type="expression" dxfId="7236" priority="807">
      <formula>$M103=#REF!</formula>
    </cfRule>
    <cfRule type="expression" dxfId="7235" priority="808">
      <formula>$M103=#REF!</formula>
    </cfRule>
    <cfRule type="expression" dxfId="7234" priority="809">
      <formula>$M103=#REF!</formula>
    </cfRule>
  </conditionalFormatting>
  <conditionalFormatting sqref="AC102">
    <cfRule type="expression" dxfId="7233" priority="802">
      <formula>$M102=#REF!</formula>
    </cfRule>
    <cfRule type="expression" dxfId="7232" priority="803">
      <formula>$M102=#REF!</formula>
    </cfRule>
    <cfRule type="expression" dxfId="7231" priority="804">
      <formula>$M102=#REF!</formula>
    </cfRule>
    <cfRule type="expression" dxfId="7230" priority="805">
      <formula>$M102=#REF!</formula>
    </cfRule>
  </conditionalFormatting>
  <conditionalFormatting sqref="AC105">
    <cfRule type="expression" dxfId="7229" priority="798">
      <formula>$M105=#REF!</formula>
    </cfRule>
    <cfRule type="expression" dxfId="7228" priority="799">
      <formula>$M105=#REF!</formula>
    </cfRule>
    <cfRule type="expression" dxfId="7227" priority="800">
      <formula>$M105=#REF!</formula>
    </cfRule>
    <cfRule type="expression" dxfId="7226" priority="801">
      <formula>$M105=#REF!</formula>
    </cfRule>
  </conditionalFormatting>
  <conditionalFormatting sqref="Q93:Q95 Q100:Q105">
    <cfRule type="cellIs" dxfId="7225" priority="797" operator="equal">
      <formula>"Mut+ext"</formula>
    </cfRule>
  </conditionalFormatting>
  <conditionalFormatting sqref="Z94:Z95">
    <cfRule type="expression" dxfId="7224" priority="793">
      <formula>$M94=#REF!</formula>
    </cfRule>
    <cfRule type="expression" dxfId="7223" priority="794">
      <formula>$M94=#REF!</formula>
    </cfRule>
    <cfRule type="expression" dxfId="7222" priority="795">
      <formula>$M94=#REF!</formula>
    </cfRule>
    <cfRule type="expression" dxfId="7221" priority="796">
      <formula>$M94=#REF!</formula>
    </cfRule>
  </conditionalFormatting>
  <conditionalFormatting sqref="AD118">
    <cfRule type="expression" dxfId="7220" priority="789">
      <formula>$M118=#REF!</formula>
    </cfRule>
    <cfRule type="expression" dxfId="7219" priority="790">
      <formula>$M118=#REF!</formula>
    </cfRule>
    <cfRule type="expression" dxfId="7218" priority="791">
      <formula>$M118=#REF!</formula>
    </cfRule>
    <cfRule type="expression" dxfId="7217" priority="792">
      <formula>$M118=#REF!</formula>
    </cfRule>
  </conditionalFormatting>
  <conditionalFormatting sqref="AD106:AD108">
    <cfRule type="expression" dxfId="7216" priority="785">
      <formula>$M106=#REF!</formula>
    </cfRule>
    <cfRule type="expression" dxfId="7215" priority="786">
      <formula>$M106=#REF!</formula>
    </cfRule>
    <cfRule type="expression" dxfId="7214" priority="787">
      <formula>$M106=#REF!</formula>
    </cfRule>
    <cfRule type="expression" dxfId="7213" priority="788">
      <formula>$M106=#REF!</formula>
    </cfRule>
  </conditionalFormatting>
  <conditionalFormatting sqref="Z106">
    <cfRule type="expression" dxfId="7212" priority="781">
      <formula>$M106=#REF!</formula>
    </cfRule>
    <cfRule type="expression" dxfId="7211" priority="782">
      <formula>$M106=#REF!</formula>
    </cfRule>
    <cfRule type="expression" dxfId="7210" priority="783">
      <formula>$M106=#REF!</formula>
    </cfRule>
    <cfRule type="expression" dxfId="7209" priority="784">
      <formula>$M106=#REF!</formula>
    </cfRule>
  </conditionalFormatting>
  <conditionalFormatting sqref="Z118">
    <cfRule type="expression" dxfId="7208" priority="777">
      <formula>$M118=#REF!</formula>
    </cfRule>
    <cfRule type="expression" dxfId="7207" priority="778">
      <formula>$M118=#REF!</formula>
    </cfRule>
    <cfRule type="expression" dxfId="7206" priority="779">
      <formula>$M118=#REF!</formula>
    </cfRule>
    <cfRule type="expression" dxfId="7205" priority="780">
      <formula>$M118=#REF!</formula>
    </cfRule>
  </conditionalFormatting>
  <conditionalFormatting sqref="AC106">
    <cfRule type="expression" dxfId="7204" priority="773">
      <formula>$M106=#REF!</formula>
    </cfRule>
    <cfRule type="expression" dxfId="7203" priority="774">
      <formula>$M106=#REF!</formula>
    </cfRule>
    <cfRule type="expression" dxfId="7202" priority="775">
      <formula>$M106=#REF!</formula>
    </cfRule>
    <cfRule type="expression" dxfId="7201" priority="776">
      <formula>$M106=#REF!</formula>
    </cfRule>
  </conditionalFormatting>
  <conditionalFormatting sqref="AC107">
    <cfRule type="expression" dxfId="7200" priority="769">
      <formula>$M107=#REF!</formula>
    </cfRule>
    <cfRule type="expression" dxfId="7199" priority="770">
      <formula>$M107=#REF!</formula>
    </cfRule>
    <cfRule type="expression" dxfId="7198" priority="771">
      <formula>$M107=#REF!</formula>
    </cfRule>
    <cfRule type="expression" dxfId="7197" priority="772">
      <formula>$M107=#REF!</formula>
    </cfRule>
  </conditionalFormatting>
  <conditionalFormatting sqref="AC108 Z113:Z117">
    <cfRule type="expression" dxfId="7196" priority="765">
      <formula>$M108=#REF!</formula>
    </cfRule>
    <cfRule type="expression" dxfId="7195" priority="766">
      <formula>$M108=#REF!</formula>
    </cfRule>
    <cfRule type="expression" dxfId="7194" priority="767">
      <formula>$M108=#REF!</formula>
    </cfRule>
    <cfRule type="expression" dxfId="7193" priority="768">
      <formula>$M108=#REF!</formula>
    </cfRule>
  </conditionalFormatting>
  <conditionalFormatting sqref="AC113">
    <cfRule type="expression" dxfId="7192" priority="761">
      <formula>$M113=#REF!</formula>
    </cfRule>
    <cfRule type="expression" dxfId="7191" priority="762">
      <formula>$M113=#REF!</formula>
    </cfRule>
    <cfRule type="expression" dxfId="7190" priority="763">
      <formula>$M113=#REF!</formula>
    </cfRule>
    <cfRule type="expression" dxfId="7189" priority="764">
      <formula>$M113=#REF!</formula>
    </cfRule>
  </conditionalFormatting>
  <conditionalFormatting sqref="AC114">
    <cfRule type="expression" dxfId="7188" priority="757">
      <formula>$M114=#REF!</formula>
    </cfRule>
    <cfRule type="expression" dxfId="7187" priority="758">
      <formula>$M114=#REF!</formula>
    </cfRule>
    <cfRule type="expression" dxfId="7186" priority="759">
      <formula>$M114=#REF!</formula>
    </cfRule>
    <cfRule type="expression" dxfId="7185" priority="760">
      <formula>$M114=#REF!</formula>
    </cfRule>
  </conditionalFormatting>
  <conditionalFormatting sqref="AC116:AC117">
    <cfRule type="expression" dxfId="7184" priority="753">
      <formula>$M116=#REF!</formula>
    </cfRule>
    <cfRule type="expression" dxfId="7183" priority="754">
      <formula>$M116=#REF!</formula>
    </cfRule>
    <cfRule type="expression" dxfId="7182" priority="755">
      <formula>$M116=#REF!</formula>
    </cfRule>
    <cfRule type="expression" dxfId="7181" priority="756">
      <formula>$M116=#REF!</formula>
    </cfRule>
  </conditionalFormatting>
  <conditionalFormatting sqref="AC115">
    <cfRule type="expression" dxfId="7180" priority="749">
      <formula>$M115=#REF!</formula>
    </cfRule>
    <cfRule type="expression" dxfId="7179" priority="750">
      <formula>$M115=#REF!</formula>
    </cfRule>
    <cfRule type="expression" dxfId="7178" priority="751">
      <formula>$M115=#REF!</formula>
    </cfRule>
    <cfRule type="expression" dxfId="7177" priority="752">
      <formula>$M115=#REF!</formula>
    </cfRule>
  </conditionalFormatting>
  <conditionalFormatting sqref="AC118">
    <cfRule type="expression" dxfId="7176" priority="745">
      <formula>$M118=#REF!</formula>
    </cfRule>
    <cfRule type="expression" dxfId="7175" priority="746">
      <formula>$M118=#REF!</formula>
    </cfRule>
    <cfRule type="expression" dxfId="7174" priority="747">
      <formula>$M118=#REF!</formula>
    </cfRule>
    <cfRule type="expression" dxfId="7173" priority="748">
      <formula>$M118=#REF!</formula>
    </cfRule>
  </conditionalFormatting>
  <conditionalFormatting sqref="Q106:Q108 Q113:Q118">
    <cfRule type="cellIs" dxfId="7172" priority="744" operator="equal">
      <formula>"Mut+ext"</formula>
    </cfRule>
  </conditionalFormatting>
  <conditionalFormatting sqref="Z107:Z108">
    <cfRule type="expression" dxfId="7171" priority="740">
      <formula>$M107=#REF!</formula>
    </cfRule>
    <cfRule type="expression" dxfId="7170" priority="741">
      <formula>$M107=#REF!</formula>
    </cfRule>
    <cfRule type="expression" dxfId="7169" priority="742">
      <formula>$M107=#REF!</formula>
    </cfRule>
    <cfRule type="expression" dxfId="7168" priority="743">
      <formula>$M107=#REF!</formula>
    </cfRule>
  </conditionalFormatting>
  <conditionalFormatting sqref="AD131">
    <cfRule type="expression" dxfId="7167" priority="736">
      <formula>$M131=#REF!</formula>
    </cfRule>
    <cfRule type="expression" dxfId="7166" priority="737">
      <formula>$M131=#REF!</formula>
    </cfRule>
    <cfRule type="expression" dxfId="7165" priority="738">
      <formula>$M131=#REF!</formula>
    </cfRule>
    <cfRule type="expression" dxfId="7164" priority="739">
      <formula>$M131=#REF!</formula>
    </cfRule>
  </conditionalFormatting>
  <conditionalFormatting sqref="AD119:AD122">
    <cfRule type="expression" dxfId="7163" priority="732">
      <formula>$M119=#REF!</formula>
    </cfRule>
    <cfRule type="expression" dxfId="7162" priority="733">
      <formula>$M119=#REF!</formula>
    </cfRule>
    <cfRule type="expression" dxfId="7161" priority="734">
      <formula>$M119=#REF!</formula>
    </cfRule>
    <cfRule type="expression" dxfId="7160" priority="735">
      <formula>$M119=#REF!</formula>
    </cfRule>
  </conditionalFormatting>
  <conditionalFormatting sqref="Z119">
    <cfRule type="expression" dxfId="7159" priority="728">
      <formula>$M119=#REF!</formula>
    </cfRule>
    <cfRule type="expression" dxfId="7158" priority="729">
      <formula>$M119=#REF!</formula>
    </cfRule>
    <cfRule type="expression" dxfId="7157" priority="730">
      <formula>$M119=#REF!</formula>
    </cfRule>
    <cfRule type="expression" dxfId="7156" priority="731">
      <formula>$M119=#REF!</formula>
    </cfRule>
  </conditionalFormatting>
  <conditionalFormatting sqref="Z131">
    <cfRule type="expression" dxfId="7155" priority="724">
      <formula>$M131=#REF!</formula>
    </cfRule>
    <cfRule type="expression" dxfId="7154" priority="725">
      <formula>$M131=#REF!</formula>
    </cfRule>
    <cfRule type="expression" dxfId="7153" priority="726">
      <formula>$M131=#REF!</formula>
    </cfRule>
    <cfRule type="expression" dxfId="7152" priority="727">
      <formula>$M131=#REF!</formula>
    </cfRule>
  </conditionalFormatting>
  <conditionalFormatting sqref="AC119 Z127:Z130 AD138:AD143">
    <cfRule type="expression" dxfId="7151" priority="720">
      <formula>$M119=#REF!</formula>
    </cfRule>
    <cfRule type="expression" dxfId="7150" priority="721">
      <formula>$M119=#REF!</formula>
    </cfRule>
    <cfRule type="expression" dxfId="7149" priority="722">
      <formula>$M119=#REF!</formula>
    </cfRule>
    <cfRule type="expression" dxfId="7148" priority="723">
      <formula>$M119=#REF!</formula>
    </cfRule>
  </conditionalFormatting>
  <conditionalFormatting sqref="AC120">
    <cfRule type="expression" dxfId="7147" priority="716">
      <formula>$M120=#REF!</formula>
    </cfRule>
    <cfRule type="expression" dxfId="7146" priority="717">
      <formula>$M120=#REF!</formula>
    </cfRule>
    <cfRule type="expression" dxfId="7145" priority="718">
      <formula>$M120=#REF!</formula>
    </cfRule>
    <cfRule type="expression" dxfId="7144" priority="719">
      <formula>$M120=#REF!</formula>
    </cfRule>
  </conditionalFormatting>
  <conditionalFormatting sqref="AC121">
    <cfRule type="expression" dxfId="7143" priority="712">
      <formula>$M121=#REF!</formula>
    </cfRule>
    <cfRule type="expression" dxfId="7142" priority="713">
      <formula>$M121=#REF!</formula>
    </cfRule>
    <cfRule type="expression" dxfId="7141" priority="714">
      <formula>$M121=#REF!</formula>
    </cfRule>
    <cfRule type="expression" dxfId="7140" priority="715">
      <formula>$M121=#REF!</formula>
    </cfRule>
  </conditionalFormatting>
  <conditionalFormatting sqref="AC122">
    <cfRule type="expression" dxfId="7139" priority="708">
      <formula>$M122=#REF!</formula>
    </cfRule>
    <cfRule type="expression" dxfId="7138" priority="709">
      <formula>$M122=#REF!</formula>
    </cfRule>
    <cfRule type="expression" dxfId="7137" priority="710">
      <formula>$M122=#REF!</formula>
    </cfRule>
    <cfRule type="expression" dxfId="7136" priority="711">
      <formula>$M122=#REF!</formula>
    </cfRule>
  </conditionalFormatting>
  <conditionalFormatting sqref="AC127">
    <cfRule type="expression" dxfId="7135" priority="704">
      <formula>$M127=#REF!</formula>
    </cfRule>
    <cfRule type="expression" dxfId="7134" priority="705">
      <formula>$M127=#REF!</formula>
    </cfRule>
    <cfRule type="expression" dxfId="7133" priority="706">
      <formula>$M127=#REF!</formula>
    </cfRule>
    <cfRule type="expression" dxfId="7132" priority="707">
      <formula>$M127=#REF!</formula>
    </cfRule>
  </conditionalFormatting>
  <conditionalFormatting sqref="AC129:AC130">
    <cfRule type="expression" dxfId="7131" priority="700">
      <formula>$M129=#REF!</formula>
    </cfRule>
    <cfRule type="expression" dxfId="7130" priority="701">
      <formula>$M129=#REF!</formula>
    </cfRule>
    <cfRule type="expression" dxfId="7129" priority="702">
      <formula>$M129=#REF!</formula>
    </cfRule>
    <cfRule type="expression" dxfId="7128" priority="703">
      <formula>$M129=#REF!</formula>
    </cfRule>
  </conditionalFormatting>
  <conditionalFormatting sqref="AC128">
    <cfRule type="expression" dxfId="7127" priority="696">
      <formula>$M128=#REF!</formula>
    </cfRule>
    <cfRule type="expression" dxfId="7126" priority="697">
      <formula>$M128=#REF!</formula>
    </cfRule>
    <cfRule type="expression" dxfId="7125" priority="698">
      <formula>$M128=#REF!</formula>
    </cfRule>
    <cfRule type="expression" dxfId="7124" priority="699">
      <formula>$M128=#REF!</formula>
    </cfRule>
  </conditionalFormatting>
  <conditionalFormatting sqref="AC131">
    <cfRule type="expression" dxfId="7123" priority="692">
      <formula>$M131=#REF!</formula>
    </cfRule>
    <cfRule type="expression" dxfId="7122" priority="693">
      <formula>$M131=#REF!</formula>
    </cfRule>
    <cfRule type="expression" dxfId="7121" priority="694">
      <formula>$M131=#REF!</formula>
    </cfRule>
    <cfRule type="expression" dxfId="7120" priority="695">
      <formula>$M131=#REF!</formula>
    </cfRule>
  </conditionalFormatting>
  <conditionalFormatting sqref="Q119:Q122 Q127:Q131">
    <cfRule type="cellIs" dxfId="7119" priority="691" operator="equal">
      <formula>"Mut+ext"</formula>
    </cfRule>
  </conditionalFormatting>
  <conditionalFormatting sqref="Z120:Z122">
    <cfRule type="expression" dxfId="7118" priority="687">
      <formula>$M120=#REF!</formula>
    </cfRule>
    <cfRule type="expression" dxfId="7117" priority="688">
      <formula>$M120=#REF!</formula>
    </cfRule>
    <cfRule type="expression" dxfId="7116" priority="689">
      <formula>$M120=#REF!</formula>
    </cfRule>
    <cfRule type="expression" dxfId="7115" priority="690">
      <formula>$M120=#REF!</formula>
    </cfRule>
  </conditionalFormatting>
  <conditionalFormatting sqref="AD144">
    <cfRule type="expression" dxfId="7114" priority="683">
      <formula>$M144=#REF!</formula>
    </cfRule>
    <cfRule type="expression" dxfId="7113" priority="684">
      <formula>$M144=#REF!</formula>
    </cfRule>
    <cfRule type="expression" dxfId="7112" priority="685">
      <formula>$M144=#REF!</formula>
    </cfRule>
    <cfRule type="expression" dxfId="7111" priority="686">
      <formula>$M144=#REF!</formula>
    </cfRule>
  </conditionalFormatting>
  <conditionalFormatting sqref="AD132:AD133">
    <cfRule type="expression" dxfId="7110" priority="679">
      <formula>$M132=#REF!</formula>
    </cfRule>
    <cfRule type="expression" dxfId="7109" priority="680">
      <formula>$M132=#REF!</formula>
    </cfRule>
    <cfRule type="expression" dxfId="7108" priority="681">
      <formula>$M132=#REF!</formula>
    </cfRule>
    <cfRule type="expression" dxfId="7107" priority="682">
      <formula>$M132=#REF!</formula>
    </cfRule>
  </conditionalFormatting>
  <conditionalFormatting sqref="Z132">
    <cfRule type="expression" dxfId="7106" priority="675">
      <formula>$M132=#REF!</formula>
    </cfRule>
    <cfRule type="expression" dxfId="7105" priority="676">
      <formula>$M132=#REF!</formula>
    </cfRule>
    <cfRule type="expression" dxfId="7104" priority="677">
      <formula>$M132=#REF!</formula>
    </cfRule>
    <cfRule type="expression" dxfId="7103" priority="678">
      <formula>$M132=#REF!</formula>
    </cfRule>
  </conditionalFormatting>
  <conditionalFormatting sqref="Z144">
    <cfRule type="expression" dxfId="7102" priority="671">
      <formula>$M144=#REF!</formula>
    </cfRule>
    <cfRule type="expression" dxfId="7101" priority="672">
      <formula>$M144=#REF!</formula>
    </cfRule>
    <cfRule type="expression" dxfId="7100" priority="673">
      <formula>$M144=#REF!</formula>
    </cfRule>
    <cfRule type="expression" dxfId="7099" priority="674">
      <formula>$M144=#REF!</formula>
    </cfRule>
  </conditionalFormatting>
  <conditionalFormatting sqref="AC132">
    <cfRule type="expression" dxfId="7098" priority="667">
      <formula>$M132=#REF!</formula>
    </cfRule>
    <cfRule type="expression" dxfId="7097" priority="668">
      <formula>$M132=#REF!</formula>
    </cfRule>
    <cfRule type="expression" dxfId="7096" priority="669">
      <formula>$M132=#REF!</formula>
    </cfRule>
    <cfRule type="expression" dxfId="7095" priority="670">
      <formula>$M132=#REF!</formula>
    </cfRule>
  </conditionalFormatting>
  <conditionalFormatting sqref="AC133">
    <cfRule type="expression" dxfId="7094" priority="663">
      <formula>$M133=#REF!</formula>
    </cfRule>
    <cfRule type="expression" dxfId="7093" priority="664">
      <formula>$M133=#REF!</formula>
    </cfRule>
    <cfRule type="expression" dxfId="7092" priority="665">
      <formula>$M133=#REF!</formula>
    </cfRule>
    <cfRule type="expression" dxfId="7091" priority="666">
      <formula>$M133=#REF!</formula>
    </cfRule>
  </conditionalFormatting>
  <conditionalFormatting sqref="AC138">
    <cfRule type="expression" dxfId="7090" priority="659">
      <formula>$M138=#REF!</formula>
    </cfRule>
    <cfRule type="expression" dxfId="7089" priority="660">
      <formula>$M138=#REF!</formula>
    </cfRule>
    <cfRule type="expression" dxfId="7088" priority="661">
      <formula>$M138=#REF!</formula>
    </cfRule>
    <cfRule type="expression" dxfId="7087" priority="662">
      <formula>$M138=#REF!</formula>
    </cfRule>
  </conditionalFormatting>
  <conditionalFormatting sqref="AC139">
    <cfRule type="expression" dxfId="7086" priority="655">
      <formula>$M139=#REF!</formula>
    </cfRule>
    <cfRule type="expression" dxfId="7085" priority="656">
      <formula>$M139=#REF!</formula>
    </cfRule>
    <cfRule type="expression" dxfId="7084" priority="657">
      <formula>$M139=#REF!</formula>
    </cfRule>
    <cfRule type="expression" dxfId="7083" priority="658">
      <formula>$M139=#REF!</formula>
    </cfRule>
  </conditionalFormatting>
  <conditionalFormatting sqref="AC140">
    <cfRule type="expression" dxfId="7082" priority="651">
      <formula>$M140=#REF!</formula>
    </cfRule>
    <cfRule type="expression" dxfId="7081" priority="652">
      <formula>$M140=#REF!</formula>
    </cfRule>
    <cfRule type="expression" dxfId="7080" priority="653">
      <formula>$M140=#REF!</formula>
    </cfRule>
    <cfRule type="expression" dxfId="7079" priority="654">
      <formula>$M140=#REF!</formula>
    </cfRule>
  </conditionalFormatting>
  <conditionalFormatting sqref="AC142:AC143">
    <cfRule type="expression" dxfId="7078" priority="647">
      <formula>$M142=#REF!</formula>
    </cfRule>
    <cfRule type="expression" dxfId="7077" priority="648">
      <formula>$M142=#REF!</formula>
    </cfRule>
    <cfRule type="expression" dxfId="7076" priority="649">
      <formula>$M142=#REF!</formula>
    </cfRule>
    <cfRule type="expression" dxfId="7075" priority="650">
      <formula>$M142=#REF!</formula>
    </cfRule>
  </conditionalFormatting>
  <conditionalFormatting sqref="AC141">
    <cfRule type="expression" dxfId="7074" priority="643">
      <formula>$M141=#REF!</formula>
    </cfRule>
    <cfRule type="expression" dxfId="7073" priority="644">
      <formula>$M141=#REF!</formula>
    </cfRule>
    <cfRule type="expression" dxfId="7072" priority="645">
      <formula>$M141=#REF!</formula>
    </cfRule>
    <cfRule type="expression" dxfId="7071" priority="646">
      <formula>$M141=#REF!</formula>
    </cfRule>
  </conditionalFormatting>
  <conditionalFormatting sqref="AC144">
    <cfRule type="expression" dxfId="7070" priority="639">
      <formula>$M144=#REF!</formula>
    </cfRule>
    <cfRule type="expression" dxfId="7069" priority="640">
      <formula>$M144=#REF!</formula>
    </cfRule>
    <cfRule type="expression" dxfId="7068" priority="641">
      <formula>$M144=#REF!</formula>
    </cfRule>
    <cfRule type="expression" dxfId="7067" priority="642">
      <formula>$M144=#REF!</formula>
    </cfRule>
  </conditionalFormatting>
  <conditionalFormatting sqref="Q132:Q133 Q138:Q144">
    <cfRule type="cellIs" dxfId="7066" priority="638" operator="equal">
      <formula>"Mut+ext"</formula>
    </cfRule>
  </conditionalFormatting>
  <conditionalFormatting sqref="Z133">
    <cfRule type="expression" dxfId="7065" priority="634">
      <formula>$M133=#REF!</formula>
    </cfRule>
    <cfRule type="expression" dxfId="7064" priority="635">
      <formula>$M133=#REF!</formula>
    </cfRule>
    <cfRule type="expression" dxfId="7063" priority="636">
      <formula>$M133=#REF!</formula>
    </cfRule>
    <cfRule type="expression" dxfId="7062" priority="637">
      <formula>$M133=#REF!</formula>
    </cfRule>
  </conditionalFormatting>
  <conditionalFormatting sqref="AD157">
    <cfRule type="expression" dxfId="7061" priority="630">
      <formula>$M157=#REF!</formula>
    </cfRule>
    <cfRule type="expression" dxfId="7060" priority="631">
      <formula>$M157=#REF!</formula>
    </cfRule>
    <cfRule type="expression" dxfId="7059" priority="632">
      <formula>$M157=#REF!</formula>
    </cfRule>
    <cfRule type="expression" dxfId="7058" priority="633">
      <formula>$M157=#REF!</formula>
    </cfRule>
  </conditionalFormatting>
  <conditionalFormatting sqref="AD145:AD146">
    <cfRule type="expression" dxfId="7057" priority="626">
      <formula>$M145=#REF!</formula>
    </cfRule>
    <cfRule type="expression" dxfId="7056" priority="627">
      <formula>$M145=#REF!</formula>
    </cfRule>
    <cfRule type="expression" dxfId="7055" priority="628">
      <formula>$M145=#REF!</formula>
    </cfRule>
    <cfRule type="expression" dxfId="7054" priority="629">
      <formula>$M145=#REF!</formula>
    </cfRule>
  </conditionalFormatting>
  <conditionalFormatting sqref="Z145">
    <cfRule type="expression" dxfId="7053" priority="622">
      <formula>$M145=#REF!</formula>
    </cfRule>
    <cfRule type="expression" dxfId="7052" priority="623">
      <formula>$M145=#REF!</formula>
    </cfRule>
    <cfRule type="expression" dxfId="7051" priority="624">
      <formula>$M145=#REF!</formula>
    </cfRule>
    <cfRule type="expression" dxfId="7050" priority="625">
      <formula>$M145=#REF!</formula>
    </cfRule>
  </conditionalFormatting>
  <conditionalFormatting sqref="Z157">
    <cfRule type="expression" dxfId="7049" priority="618">
      <formula>$M157=#REF!</formula>
    </cfRule>
    <cfRule type="expression" dxfId="7048" priority="619">
      <formula>$M157=#REF!</formula>
    </cfRule>
    <cfRule type="expression" dxfId="7047" priority="620">
      <formula>$M157=#REF!</formula>
    </cfRule>
    <cfRule type="expression" dxfId="7046" priority="621">
      <formula>$M157=#REF!</formula>
    </cfRule>
  </conditionalFormatting>
  <conditionalFormatting sqref="AC145">
    <cfRule type="expression" dxfId="7045" priority="614">
      <formula>$M145=#REF!</formula>
    </cfRule>
    <cfRule type="expression" dxfId="7044" priority="615">
      <formula>$M145=#REF!</formula>
    </cfRule>
    <cfRule type="expression" dxfId="7043" priority="616">
      <formula>$M145=#REF!</formula>
    </cfRule>
    <cfRule type="expression" dxfId="7042" priority="617">
      <formula>$M145=#REF!</formula>
    </cfRule>
  </conditionalFormatting>
  <conditionalFormatting sqref="AC146">
    <cfRule type="expression" dxfId="7041" priority="610">
      <formula>$M146=#REF!</formula>
    </cfRule>
    <cfRule type="expression" dxfId="7040" priority="611">
      <formula>$M146=#REF!</formula>
    </cfRule>
    <cfRule type="expression" dxfId="7039" priority="612">
      <formula>$M146=#REF!</formula>
    </cfRule>
    <cfRule type="expression" dxfId="7038" priority="613">
      <formula>$M146=#REF!</formula>
    </cfRule>
  </conditionalFormatting>
  <conditionalFormatting sqref="AC151">
    <cfRule type="expression" dxfId="7037" priority="606">
      <formula>$M151=#REF!</formula>
    </cfRule>
    <cfRule type="expression" dxfId="7036" priority="607">
      <formula>$M151=#REF!</formula>
    </cfRule>
    <cfRule type="expression" dxfId="7035" priority="608">
      <formula>$M151=#REF!</formula>
    </cfRule>
    <cfRule type="expression" dxfId="7034" priority="609">
      <formula>$M151=#REF!</formula>
    </cfRule>
  </conditionalFormatting>
  <conditionalFormatting sqref="AC152">
    <cfRule type="expression" dxfId="7033" priority="602">
      <formula>$M152=#REF!</formula>
    </cfRule>
    <cfRule type="expression" dxfId="7032" priority="603">
      <formula>$M152=#REF!</formula>
    </cfRule>
    <cfRule type="expression" dxfId="7031" priority="604">
      <formula>$M152=#REF!</formula>
    </cfRule>
    <cfRule type="expression" dxfId="7030" priority="605">
      <formula>$M152=#REF!</formula>
    </cfRule>
  </conditionalFormatting>
  <conditionalFormatting sqref="AC153">
    <cfRule type="expression" dxfId="7029" priority="598">
      <formula>$M153=#REF!</formula>
    </cfRule>
    <cfRule type="expression" dxfId="7028" priority="599">
      <formula>$M153=#REF!</formula>
    </cfRule>
    <cfRule type="expression" dxfId="7027" priority="600">
      <formula>$M153=#REF!</formula>
    </cfRule>
    <cfRule type="expression" dxfId="7026" priority="601">
      <formula>$M153=#REF!</formula>
    </cfRule>
  </conditionalFormatting>
  <conditionalFormatting sqref="AC155:AC156">
    <cfRule type="expression" dxfId="7025" priority="594">
      <formula>$M155=#REF!</formula>
    </cfRule>
    <cfRule type="expression" dxfId="7024" priority="595">
      <formula>$M155=#REF!</formula>
    </cfRule>
    <cfRule type="expression" dxfId="7023" priority="596">
      <formula>$M155=#REF!</formula>
    </cfRule>
    <cfRule type="expression" dxfId="7022" priority="597">
      <formula>$M155=#REF!</formula>
    </cfRule>
  </conditionalFormatting>
  <conditionalFormatting sqref="AC154">
    <cfRule type="expression" dxfId="7021" priority="590">
      <formula>$M154=#REF!</formula>
    </cfRule>
    <cfRule type="expression" dxfId="7020" priority="591">
      <formula>$M154=#REF!</formula>
    </cfRule>
    <cfRule type="expression" dxfId="7019" priority="592">
      <formula>$M154=#REF!</formula>
    </cfRule>
    <cfRule type="expression" dxfId="7018" priority="593">
      <formula>$M154=#REF!</formula>
    </cfRule>
  </conditionalFormatting>
  <conditionalFormatting sqref="AC157">
    <cfRule type="expression" dxfId="7017" priority="586">
      <formula>$M157=#REF!</formula>
    </cfRule>
    <cfRule type="expression" dxfId="7016" priority="587">
      <formula>$M157=#REF!</formula>
    </cfRule>
    <cfRule type="expression" dxfId="7015" priority="588">
      <formula>$M157=#REF!</formula>
    </cfRule>
    <cfRule type="expression" dxfId="7014" priority="589">
      <formula>$M157=#REF!</formula>
    </cfRule>
  </conditionalFormatting>
  <conditionalFormatting sqref="Q145:Q146 Q151:Q157">
    <cfRule type="cellIs" dxfId="7013" priority="585" operator="equal">
      <formula>"Mut+ext"</formula>
    </cfRule>
  </conditionalFormatting>
  <conditionalFormatting sqref="Z146">
    <cfRule type="expression" dxfId="7012" priority="581">
      <formula>$M146=#REF!</formula>
    </cfRule>
    <cfRule type="expression" dxfId="7011" priority="582">
      <formula>$M146=#REF!</formula>
    </cfRule>
    <cfRule type="expression" dxfId="7010" priority="583">
      <formula>$M146=#REF!</formula>
    </cfRule>
    <cfRule type="expression" dxfId="7009" priority="584">
      <formula>$M146=#REF!</formula>
    </cfRule>
  </conditionalFormatting>
  <conditionalFormatting sqref="AD170">
    <cfRule type="expression" dxfId="7008" priority="577">
      <formula>$M170=#REF!</formula>
    </cfRule>
    <cfRule type="expression" dxfId="7007" priority="578">
      <formula>$M170=#REF!</formula>
    </cfRule>
    <cfRule type="expression" dxfId="7006" priority="579">
      <formula>$M170=#REF!</formula>
    </cfRule>
    <cfRule type="expression" dxfId="7005" priority="580">
      <formula>$M170=#REF!</formula>
    </cfRule>
  </conditionalFormatting>
  <conditionalFormatting sqref="AD158:AD159">
    <cfRule type="expression" dxfId="7004" priority="573">
      <formula>$M158=#REF!</formula>
    </cfRule>
    <cfRule type="expression" dxfId="7003" priority="574">
      <formula>$M158=#REF!</formula>
    </cfRule>
    <cfRule type="expression" dxfId="7002" priority="575">
      <formula>$M158=#REF!</formula>
    </cfRule>
    <cfRule type="expression" dxfId="7001" priority="576">
      <formula>$M158=#REF!</formula>
    </cfRule>
  </conditionalFormatting>
  <conditionalFormatting sqref="Z158">
    <cfRule type="expression" dxfId="7000" priority="569">
      <formula>$M158=#REF!</formula>
    </cfRule>
    <cfRule type="expression" dxfId="6999" priority="570">
      <formula>$M158=#REF!</formula>
    </cfRule>
    <cfRule type="expression" dxfId="6998" priority="571">
      <formula>$M158=#REF!</formula>
    </cfRule>
    <cfRule type="expression" dxfId="6997" priority="572">
      <formula>$M158=#REF!</formula>
    </cfRule>
  </conditionalFormatting>
  <conditionalFormatting sqref="Z170">
    <cfRule type="expression" dxfId="6996" priority="565">
      <formula>$M170=#REF!</formula>
    </cfRule>
    <cfRule type="expression" dxfId="6995" priority="566">
      <formula>$M170=#REF!</formula>
    </cfRule>
    <cfRule type="expression" dxfId="6994" priority="567">
      <formula>$M170=#REF!</formula>
    </cfRule>
    <cfRule type="expression" dxfId="6993" priority="568">
      <formula>$M170=#REF!</formula>
    </cfRule>
  </conditionalFormatting>
  <conditionalFormatting sqref="AC158">
    <cfRule type="expression" dxfId="6992" priority="561">
      <formula>$M158=#REF!</formula>
    </cfRule>
    <cfRule type="expression" dxfId="6991" priority="562">
      <formula>$M158=#REF!</formula>
    </cfRule>
    <cfRule type="expression" dxfId="6990" priority="563">
      <formula>$M158=#REF!</formula>
    </cfRule>
    <cfRule type="expression" dxfId="6989" priority="564">
      <formula>$M158=#REF!</formula>
    </cfRule>
  </conditionalFormatting>
  <conditionalFormatting sqref="AC159">
    <cfRule type="expression" dxfId="6988" priority="557">
      <formula>$M159=#REF!</formula>
    </cfRule>
    <cfRule type="expression" dxfId="6987" priority="558">
      <formula>$M159=#REF!</formula>
    </cfRule>
    <cfRule type="expression" dxfId="6986" priority="559">
      <formula>$M159=#REF!</formula>
    </cfRule>
    <cfRule type="expression" dxfId="6985" priority="560">
      <formula>$M159=#REF!</formula>
    </cfRule>
  </conditionalFormatting>
  <conditionalFormatting sqref="AC164">
    <cfRule type="expression" dxfId="6984" priority="553">
      <formula>$M164=#REF!</formula>
    </cfRule>
    <cfRule type="expression" dxfId="6983" priority="554">
      <formula>$M164=#REF!</formula>
    </cfRule>
    <cfRule type="expression" dxfId="6982" priority="555">
      <formula>$M164=#REF!</formula>
    </cfRule>
    <cfRule type="expression" dxfId="6981" priority="556">
      <formula>$M164=#REF!</formula>
    </cfRule>
  </conditionalFormatting>
  <conditionalFormatting sqref="AC165">
    <cfRule type="expression" dxfId="6980" priority="549">
      <formula>$M165=#REF!</formula>
    </cfRule>
    <cfRule type="expression" dxfId="6979" priority="550">
      <formula>$M165=#REF!</formula>
    </cfRule>
    <cfRule type="expression" dxfId="6978" priority="551">
      <formula>$M165=#REF!</formula>
    </cfRule>
    <cfRule type="expression" dxfId="6977" priority="552">
      <formula>$M165=#REF!</formula>
    </cfRule>
  </conditionalFormatting>
  <conditionalFormatting sqref="AC166">
    <cfRule type="expression" dxfId="6976" priority="545">
      <formula>$M166=#REF!</formula>
    </cfRule>
    <cfRule type="expression" dxfId="6975" priority="546">
      <formula>$M166=#REF!</formula>
    </cfRule>
    <cfRule type="expression" dxfId="6974" priority="547">
      <formula>$M166=#REF!</formula>
    </cfRule>
    <cfRule type="expression" dxfId="6973" priority="548">
      <formula>$M166=#REF!</formula>
    </cfRule>
  </conditionalFormatting>
  <conditionalFormatting sqref="AC168:AC169">
    <cfRule type="expression" dxfId="6972" priority="541">
      <formula>$M168=#REF!</formula>
    </cfRule>
    <cfRule type="expression" dxfId="6971" priority="542">
      <formula>$M168=#REF!</formula>
    </cfRule>
    <cfRule type="expression" dxfId="6970" priority="543">
      <formula>$M168=#REF!</formula>
    </cfRule>
    <cfRule type="expression" dxfId="6969" priority="544">
      <formula>$M168=#REF!</formula>
    </cfRule>
  </conditionalFormatting>
  <conditionalFormatting sqref="AC167">
    <cfRule type="expression" dxfId="6968" priority="537">
      <formula>$M167=#REF!</formula>
    </cfRule>
    <cfRule type="expression" dxfId="6967" priority="538">
      <formula>$M167=#REF!</formula>
    </cfRule>
    <cfRule type="expression" dxfId="6966" priority="539">
      <formula>$M167=#REF!</formula>
    </cfRule>
    <cfRule type="expression" dxfId="6965" priority="540">
      <formula>$M167=#REF!</formula>
    </cfRule>
  </conditionalFormatting>
  <conditionalFormatting sqref="AC170 Z164:Z169 AC296:AD299 Z296:Z299 AC308:AD312 Z308:Z312">
    <cfRule type="expression" dxfId="6964" priority="533">
      <formula>$M164=#REF!</formula>
    </cfRule>
    <cfRule type="expression" dxfId="6963" priority="534">
      <formula>$M164=#REF!</formula>
    </cfRule>
    <cfRule type="expression" dxfId="6962" priority="535">
      <formula>$M164=#REF!</formula>
    </cfRule>
    <cfRule type="expression" dxfId="6961" priority="536">
      <formula>$M164=#REF!</formula>
    </cfRule>
  </conditionalFormatting>
  <conditionalFormatting sqref="Q158:Q159 Q164:Q170">
    <cfRule type="cellIs" dxfId="6960" priority="532" operator="equal">
      <formula>"Mut+ext"</formula>
    </cfRule>
  </conditionalFormatting>
  <conditionalFormatting sqref="Z159">
    <cfRule type="expression" dxfId="6959" priority="528">
      <formula>$M159=#REF!</formula>
    </cfRule>
    <cfRule type="expression" dxfId="6958" priority="529">
      <formula>$M159=#REF!</formula>
    </cfRule>
    <cfRule type="expression" dxfId="6957" priority="530">
      <formula>$M159=#REF!</formula>
    </cfRule>
    <cfRule type="expression" dxfId="6956" priority="531">
      <formula>$M159=#REF!</formula>
    </cfRule>
  </conditionalFormatting>
  <conditionalFormatting sqref="AD289:AD291">
    <cfRule type="expression" dxfId="6955" priority="524">
      <formula>$M289=#REF!</formula>
    </cfRule>
    <cfRule type="expression" dxfId="6954" priority="525">
      <formula>$M289=#REF!</formula>
    </cfRule>
    <cfRule type="expression" dxfId="6953" priority="526">
      <formula>$M289=#REF!</formula>
    </cfRule>
    <cfRule type="expression" dxfId="6952" priority="527">
      <formula>$M289=#REF!</formula>
    </cfRule>
  </conditionalFormatting>
  <conditionalFormatting sqref="AC289:AC291">
    <cfRule type="expression" dxfId="6951" priority="520">
      <formula>$M289=#REF!</formula>
    </cfRule>
    <cfRule type="expression" dxfId="6950" priority="521">
      <formula>$M289=#REF!</formula>
    </cfRule>
    <cfRule type="expression" dxfId="6949" priority="522">
      <formula>$M289=#REF!</formula>
    </cfRule>
    <cfRule type="expression" dxfId="6948" priority="523">
      <formula>$M289=#REF!</formula>
    </cfRule>
  </conditionalFormatting>
  <conditionalFormatting sqref="Q289:Q291 Q296:Q299">
    <cfRule type="cellIs" dxfId="6947" priority="519" operator="equal">
      <formula>"Mut+ext"</formula>
    </cfRule>
  </conditionalFormatting>
  <conditionalFormatting sqref="Z289:Z291">
    <cfRule type="expression" dxfId="6946" priority="515">
      <formula>$M289=#REF!</formula>
    </cfRule>
    <cfRule type="expression" dxfId="6945" priority="516">
      <formula>$M289=#REF!</formula>
    </cfRule>
    <cfRule type="expression" dxfId="6944" priority="517">
      <formula>$M289=#REF!</formula>
    </cfRule>
    <cfRule type="expression" dxfId="6943" priority="518">
      <formula>$M289=#REF!</formula>
    </cfRule>
  </conditionalFormatting>
  <conditionalFormatting sqref="AD300">
    <cfRule type="expression" dxfId="6942" priority="511">
      <formula>$M300=#REF!</formula>
    </cfRule>
    <cfRule type="expression" dxfId="6941" priority="512">
      <formula>$M300=#REF!</formula>
    </cfRule>
    <cfRule type="expression" dxfId="6940" priority="513">
      <formula>$M300=#REF!</formula>
    </cfRule>
    <cfRule type="expression" dxfId="6939" priority="514">
      <formula>$M300=#REF!</formula>
    </cfRule>
  </conditionalFormatting>
  <conditionalFormatting sqref="AC300">
    <cfRule type="expression" dxfId="6938" priority="507">
      <formula>$M300=#REF!</formula>
    </cfRule>
    <cfRule type="expression" dxfId="6937" priority="508">
      <formula>$M300=#REF!</formula>
    </cfRule>
    <cfRule type="expression" dxfId="6936" priority="509">
      <formula>$M300=#REF!</formula>
    </cfRule>
    <cfRule type="expression" dxfId="6935" priority="510">
      <formula>$M300=#REF!</formula>
    </cfRule>
  </conditionalFormatting>
  <conditionalFormatting sqref="Q300">
    <cfRule type="cellIs" dxfId="6934" priority="506" operator="equal">
      <formula>"Mut+ext"</formula>
    </cfRule>
  </conditionalFormatting>
  <conditionalFormatting sqref="Z300">
    <cfRule type="expression" dxfId="6933" priority="502">
      <formula>$M300=#REF!</formula>
    </cfRule>
    <cfRule type="expression" dxfId="6932" priority="503">
      <formula>$M300=#REF!</formula>
    </cfRule>
    <cfRule type="expression" dxfId="6931" priority="504">
      <formula>$M300=#REF!</formula>
    </cfRule>
    <cfRule type="expression" dxfId="6930" priority="505">
      <formula>$M300=#REF!</formula>
    </cfRule>
  </conditionalFormatting>
  <conditionalFormatting sqref="AD288">
    <cfRule type="expression" dxfId="6929" priority="498">
      <formula>$M288=#REF!</formula>
    </cfRule>
    <cfRule type="expression" dxfId="6928" priority="499">
      <formula>$M288=#REF!</formula>
    </cfRule>
    <cfRule type="expression" dxfId="6927" priority="500">
      <formula>$M288=#REF!</formula>
    </cfRule>
    <cfRule type="expression" dxfId="6926" priority="501">
      <formula>$M288=#REF!</formula>
    </cfRule>
  </conditionalFormatting>
  <conditionalFormatting sqref="AC288">
    <cfRule type="expression" dxfId="6925" priority="494">
      <formula>$M288=#REF!</formula>
    </cfRule>
    <cfRule type="expression" dxfId="6924" priority="495">
      <formula>$M288=#REF!</formula>
    </cfRule>
    <cfRule type="expression" dxfId="6923" priority="496">
      <formula>$M288=#REF!</formula>
    </cfRule>
    <cfRule type="expression" dxfId="6922" priority="497">
      <formula>$M288=#REF!</formula>
    </cfRule>
  </conditionalFormatting>
  <conditionalFormatting sqref="Q288">
    <cfRule type="cellIs" dxfId="6921" priority="493" operator="equal">
      <formula>"Mut+ext"</formula>
    </cfRule>
  </conditionalFormatting>
  <conditionalFormatting sqref="Z288">
    <cfRule type="expression" dxfId="6920" priority="489">
      <formula>$M288=#REF!</formula>
    </cfRule>
    <cfRule type="expression" dxfId="6919" priority="490">
      <formula>$M288=#REF!</formula>
    </cfRule>
    <cfRule type="expression" dxfId="6918" priority="491">
      <formula>$M288=#REF!</formula>
    </cfRule>
    <cfRule type="expression" dxfId="6917" priority="492">
      <formula>$M288=#REF!</formula>
    </cfRule>
  </conditionalFormatting>
  <conditionalFormatting sqref="AD302:AD303">
    <cfRule type="expression" dxfId="6916" priority="485">
      <formula>$M302=#REF!</formula>
    </cfRule>
    <cfRule type="expression" dxfId="6915" priority="486">
      <formula>$M302=#REF!</formula>
    </cfRule>
    <cfRule type="expression" dxfId="6914" priority="487">
      <formula>$M302=#REF!</formula>
    </cfRule>
    <cfRule type="expression" dxfId="6913" priority="488">
      <formula>$M302=#REF!</formula>
    </cfRule>
  </conditionalFormatting>
  <conditionalFormatting sqref="AC302:AC303">
    <cfRule type="expression" dxfId="6912" priority="481">
      <formula>$M302=#REF!</formula>
    </cfRule>
    <cfRule type="expression" dxfId="6911" priority="482">
      <formula>$M302=#REF!</formula>
    </cfRule>
    <cfRule type="expression" dxfId="6910" priority="483">
      <formula>$M302=#REF!</formula>
    </cfRule>
    <cfRule type="expression" dxfId="6909" priority="484">
      <formula>$M302=#REF!</formula>
    </cfRule>
  </conditionalFormatting>
  <conditionalFormatting sqref="Q302:Q303 Q308:Q312">
    <cfRule type="cellIs" dxfId="6908" priority="480" operator="equal">
      <formula>"Mut+ext"</formula>
    </cfRule>
  </conditionalFormatting>
  <conditionalFormatting sqref="Z302:Z303">
    <cfRule type="expression" dxfId="6907" priority="476">
      <formula>$M302=#REF!</formula>
    </cfRule>
    <cfRule type="expression" dxfId="6906" priority="477">
      <formula>$M302=#REF!</formula>
    </cfRule>
    <cfRule type="expression" dxfId="6905" priority="478">
      <formula>$M302=#REF!</formula>
    </cfRule>
    <cfRule type="expression" dxfId="6904" priority="479">
      <formula>$M302=#REF!</formula>
    </cfRule>
  </conditionalFormatting>
  <conditionalFormatting sqref="AD313">
    <cfRule type="expression" dxfId="6903" priority="472">
      <formula>$M313=#REF!</formula>
    </cfRule>
    <cfRule type="expression" dxfId="6902" priority="473">
      <formula>$M313=#REF!</formula>
    </cfRule>
    <cfRule type="expression" dxfId="6901" priority="474">
      <formula>$M313=#REF!</formula>
    </cfRule>
    <cfRule type="expression" dxfId="6900" priority="475">
      <formula>$M313=#REF!</formula>
    </cfRule>
  </conditionalFormatting>
  <conditionalFormatting sqref="AC313">
    <cfRule type="expression" dxfId="6899" priority="468">
      <formula>$M313=#REF!</formula>
    </cfRule>
    <cfRule type="expression" dxfId="6898" priority="469">
      <formula>$M313=#REF!</formula>
    </cfRule>
    <cfRule type="expression" dxfId="6897" priority="470">
      <formula>$M313=#REF!</formula>
    </cfRule>
    <cfRule type="expression" dxfId="6896" priority="471">
      <formula>$M313=#REF!</formula>
    </cfRule>
  </conditionalFormatting>
  <conditionalFormatting sqref="Q313">
    <cfRule type="cellIs" dxfId="6895" priority="467" operator="equal">
      <formula>"Mut+ext"</formula>
    </cfRule>
  </conditionalFormatting>
  <conditionalFormatting sqref="Z313">
    <cfRule type="expression" dxfId="6894" priority="463">
      <formula>$M313=#REF!</formula>
    </cfRule>
    <cfRule type="expression" dxfId="6893" priority="464">
      <formula>$M313=#REF!</formula>
    </cfRule>
    <cfRule type="expression" dxfId="6892" priority="465">
      <formula>$M313=#REF!</formula>
    </cfRule>
    <cfRule type="expression" dxfId="6891" priority="466">
      <formula>$M313=#REF!</formula>
    </cfRule>
  </conditionalFormatting>
  <conditionalFormatting sqref="AD301">
    <cfRule type="expression" dxfId="6890" priority="459">
      <formula>$M301=#REF!</formula>
    </cfRule>
    <cfRule type="expression" dxfId="6889" priority="460">
      <formula>$M301=#REF!</formula>
    </cfRule>
    <cfRule type="expression" dxfId="6888" priority="461">
      <formula>$M301=#REF!</formula>
    </cfRule>
    <cfRule type="expression" dxfId="6887" priority="462">
      <formula>$M301=#REF!</formula>
    </cfRule>
  </conditionalFormatting>
  <conditionalFormatting sqref="AC301">
    <cfRule type="expression" dxfId="6886" priority="455">
      <formula>$M301=#REF!</formula>
    </cfRule>
    <cfRule type="expression" dxfId="6885" priority="456">
      <formula>$M301=#REF!</formula>
    </cfRule>
    <cfRule type="expression" dxfId="6884" priority="457">
      <formula>$M301=#REF!</formula>
    </cfRule>
    <cfRule type="expression" dxfId="6883" priority="458">
      <formula>$M301=#REF!</formula>
    </cfRule>
  </conditionalFormatting>
  <conditionalFormatting sqref="Q301">
    <cfRule type="cellIs" dxfId="6882" priority="454" operator="equal">
      <formula>"Mut+ext"</formula>
    </cfRule>
  </conditionalFormatting>
  <conditionalFormatting sqref="Z301">
    <cfRule type="expression" dxfId="6881" priority="450">
      <formula>$M301=#REF!</formula>
    </cfRule>
    <cfRule type="expression" dxfId="6880" priority="451">
      <formula>$M301=#REF!</formula>
    </cfRule>
    <cfRule type="expression" dxfId="6879" priority="452">
      <formula>$M301=#REF!</formula>
    </cfRule>
    <cfRule type="expression" dxfId="6878" priority="453">
      <formula>$M301=#REF!</formula>
    </cfRule>
  </conditionalFormatting>
  <conditionalFormatting sqref="Q22">
    <cfRule type="cellIs" dxfId="6877" priority="449" operator="equal">
      <formula>"Mut+ext"</formula>
    </cfRule>
  </conditionalFormatting>
  <conditionalFormatting sqref="AD17:AD20">
    <cfRule type="expression" dxfId="6876" priority="445">
      <formula>$M17=#REF!</formula>
    </cfRule>
    <cfRule type="expression" dxfId="6875" priority="446">
      <formula>$M17=#REF!</formula>
    </cfRule>
    <cfRule type="expression" dxfId="6874" priority="447">
      <formula>$M17=#REF!</formula>
    </cfRule>
    <cfRule type="expression" dxfId="6873" priority="448">
      <formula>$M17=#REF!</formula>
    </cfRule>
  </conditionalFormatting>
  <conditionalFormatting sqref="AC17">
    <cfRule type="expression" dxfId="6872" priority="441">
      <formula>$M17=#REF!</formula>
    </cfRule>
    <cfRule type="expression" dxfId="6871" priority="442">
      <formula>$M17=#REF!</formula>
    </cfRule>
    <cfRule type="expression" dxfId="6870" priority="443">
      <formula>$M17=#REF!</formula>
    </cfRule>
    <cfRule type="expression" dxfId="6869" priority="444">
      <formula>$M17=#REF!</formula>
    </cfRule>
  </conditionalFormatting>
  <conditionalFormatting sqref="AC18">
    <cfRule type="expression" dxfId="6868" priority="437">
      <formula>$M18=#REF!</formula>
    </cfRule>
    <cfRule type="expression" dxfId="6867" priority="438">
      <formula>$M18=#REF!</formula>
    </cfRule>
    <cfRule type="expression" dxfId="6866" priority="439">
      <formula>$M18=#REF!</formula>
    </cfRule>
    <cfRule type="expression" dxfId="6865" priority="440">
      <formula>$M18=#REF!</formula>
    </cfRule>
  </conditionalFormatting>
  <conditionalFormatting sqref="AC20">
    <cfRule type="expression" dxfId="6864" priority="433">
      <formula>$M20=#REF!</formula>
    </cfRule>
    <cfRule type="expression" dxfId="6863" priority="434">
      <formula>$M20=#REF!</formula>
    </cfRule>
    <cfRule type="expression" dxfId="6862" priority="435">
      <formula>$M20=#REF!</formula>
    </cfRule>
    <cfRule type="expression" dxfId="6861" priority="436">
      <formula>$M20=#REF!</formula>
    </cfRule>
  </conditionalFormatting>
  <conditionalFormatting sqref="AC19">
    <cfRule type="expression" dxfId="6860" priority="429">
      <formula>$M19=#REF!</formula>
    </cfRule>
    <cfRule type="expression" dxfId="6859" priority="430">
      <formula>$M19=#REF!</formula>
    </cfRule>
    <cfRule type="expression" dxfId="6858" priority="431">
      <formula>$M19=#REF!</formula>
    </cfRule>
    <cfRule type="expression" dxfId="6857" priority="432">
      <formula>$M19=#REF!</formula>
    </cfRule>
  </conditionalFormatting>
  <conditionalFormatting sqref="Q19:Q20 Q17">
    <cfRule type="cellIs" dxfId="6856" priority="428" operator="equal">
      <formula>"Mut+ext"</formula>
    </cfRule>
  </conditionalFormatting>
  <conditionalFormatting sqref="Z17:Z20">
    <cfRule type="expression" dxfId="6855" priority="424">
      <formula>$M17=#REF!</formula>
    </cfRule>
    <cfRule type="expression" dxfId="6854" priority="425">
      <formula>$M17=#REF!</formula>
    </cfRule>
    <cfRule type="expression" dxfId="6853" priority="426">
      <formula>$M17=#REF!</formula>
    </cfRule>
    <cfRule type="expression" dxfId="6852" priority="427">
      <formula>$M17=#REF!</formula>
    </cfRule>
  </conditionalFormatting>
  <conditionalFormatting sqref="Q18">
    <cfRule type="cellIs" dxfId="6851" priority="423" operator="equal">
      <formula>"Mut+ext"</formula>
    </cfRule>
  </conditionalFormatting>
  <conditionalFormatting sqref="AD30:AD37">
    <cfRule type="expression" dxfId="6850" priority="419">
      <formula>$M30=#REF!</formula>
    </cfRule>
    <cfRule type="expression" dxfId="6849" priority="420">
      <formula>$M30=#REF!</formula>
    </cfRule>
    <cfRule type="expression" dxfId="6848" priority="421">
      <formula>$M30=#REF!</formula>
    </cfRule>
    <cfRule type="expression" dxfId="6847" priority="422">
      <formula>$M30=#REF!</formula>
    </cfRule>
  </conditionalFormatting>
  <conditionalFormatting sqref="Q30:Q34">
    <cfRule type="cellIs" dxfId="6846" priority="402" operator="equal">
      <formula>"Mut+ext"</formula>
    </cfRule>
  </conditionalFormatting>
  <conditionalFormatting sqref="Z30:Z37">
    <cfRule type="expression" dxfId="6845" priority="398">
      <formula>$M30=#REF!</formula>
    </cfRule>
    <cfRule type="expression" dxfId="6844" priority="399">
      <formula>$M30=#REF!</formula>
    </cfRule>
    <cfRule type="expression" dxfId="6843" priority="400">
      <formula>$M30=#REF!</formula>
    </cfRule>
    <cfRule type="expression" dxfId="6842" priority="401">
      <formula>$M30=#REF!</formula>
    </cfRule>
  </conditionalFormatting>
  <conditionalFormatting sqref="AD67:AD70">
    <cfRule type="expression" dxfId="6841" priority="394">
      <formula>$M67=#REF!</formula>
    </cfRule>
    <cfRule type="expression" dxfId="6840" priority="395">
      <formula>$M67=#REF!</formula>
    </cfRule>
    <cfRule type="expression" dxfId="6839" priority="396">
      <formula>$M67=#REF!</formula>
    </cfRule>
    <cfRule type="expression" dxfId="6838" priority="397">
      <formula>$M67=#REF!</formula>
    </cfRule>
  </conditionalFormatting>
  <conditionalFormatting sqref="AC67">
    <cfRule type="expression" dxfId="6837" priority="390">
      <formula>$M67=#REF!</formula>
    </cfRule>
    <cfRule type="expression" dxfId="6836" priority="391">
      <formula>$M67=#REF!</formula>
    </cfRule>
    <cfRule type="expression" dxfId="6835" priority="392">
      <formula>$M67=#REF!</formula>
    </cfRule>
    <cfRule type="expression" dxfId="6834" priority="393">
      <formula>$M67=#REF!</formula>
    </cfRule>
  </conditionalFormatting>
  <conditionalFormatting sqref="AC69:AC70">
    <cfRule type="expression" dxfId="6833" priority="386">
      <formula>$M69=#REF!</formula>
    </cfRule>
    <cfRule type="expression" dxfId="6832" priority="387">
      <formula>$M69=#REF!</formula>
    </cfRule>
    <cfRule type="expression" dxfId="6831" priority="388">
      <formula>$M69=#REF!</formula>
    </cfRule>
    <cfRule type="expression" dxfId="6830" priority="389">
      <formula>$M69=#REF!</formula>
    </cfRule>
  </conditionalFormatting>
  <conditionalFormatting sqref="AC68">
    <cfRule type="expression" dxfId="6829" priority="382">
      <formula>$M68=#REF!</formula>
    </cfRule>
    <cfRule type="expression" dxfId="6828" priority="383">
      <formula>$M68=#REF!</formula>
    </cfRule>
    <cfRule type="expression" dxfId="6827" priority="384">
      <formula>$M68=#REF!</formula>
    </cfRule>
    <cfRule type="expression" dxfId="6826" priority="385">
      <formula>$M68=#REF!</formula>
    </cfRule>
  </conditionalFormatting>
  <conditionalFormatting sqref="Q67:Q70">
    <cfRule type="cellIs" dxfId="6825" priority="381" operator="equal">
      <formula>"Mut+ext"</formula>
    </cfRule>
  </conditionalFormatting>
  <conditionalFormatting sqref="Z67:Z70">
    <cfRule type="expression" dxfId="6824" priority="377">
      <formula>$M67=#REF!</formula>
    </cfRule>
    <cfRule type="expression" dxfId="6823" priority="378">
      <formula>$M67=#REF!</formula>
    </cfRule>
    <cfRule type="expression" dxfId="6822" priority="379">
      <formula>$M67=#REF!</formula>
    </cfRule>
    <cfRule type="expression" dxfId="6821" priority="380">
      <formula>$M67=#REF!</formula>
    </cfRule>
  </conditionalFormatting>
  <conditionalFormatting sqref="AD83:AD86">
    <cfRule type="expression" dxfId="6820" priority="373">
      <formula>$M83=#REF!</formula>
    </cfRule>
    <cfRule type="expression" dxfId="6819" priority="374">
      <formula>$M83=#REF!</formula>
    </cfRule>
    <cfRule type="expression" dxfId="6818" priority="375">
      <formula>$M83=#REF!</formula>
    </cfRule>
    <cfRule type="expression" dxfId="6817" priority="376">
      <formula>$M83=#REF!</formula>
    </cfRule>
  </conditionalFormatting>
  <conditionalFormatting sqref="AC83">
    <cfRule type="expression" dxfId="6816" priority="369">
      <formula>$M83=#REF!</formula>
    </cfRule>
    <cfRule type="expression" dxfId="6815" priority="370">
      <formula>$M83=#REF!</formula>
    </cfRule>
    <cfRule type="expression" dxfId="6814" priority="371">
      <formula>$M83=#REF!</formula>
    </cfRule>
    <cfRule type="expression" dxfId="6813" priority="372">
      <formula>$M83=#REF!</formula>
    </cfRule>
  </conditionalFormatting>
  <conditionalFormatting sqref="AC84">
    <cfRule type="expression" dxfId="6812" priority="365">
      <formula>$M84=#REF!</formula>
    </cfRule>
    <cfRule type="expression" dxfId="6811" priority="366">
      <formula>$M84=#REF!</formula>
    </cfRule>
    <cfRule type="expression" dxfId="6810" priority="367">
      <formula>$M84=#REF!</formula>
    </cfRule>
    <cfRule type="expression" dxfId="6809" priority="368">
      <formula>$M84=#REF!</formula>
    </cfRule>
  </conditionalFormatting>
  <conditionalFormatting sqref="AC86">
    <cfRule type="expression" dxfId="6808" priority="361">
      <formula>$M86=#REF!</formula>
    </cfRule>
    <cfRule type="expression" dxfId="6807" priority="362">
      <formula>$M86=#REF!</formula>
    </cfRule>
    <cfRule type="expression" dxfId="6806" priority="363">
      <formula>$M86=#REF!</formula>
    </cfRule>
    <cfRule type="expression" dxfId="6805" priority="364">
      <formula>$M86=#REF!</formula>
    </cfRule>
  </conditionalFormatting>
  <conditionalFormatting sqref="AC85">
    <cfRule type="expression" dxfId="6804" priority="357">
      <formula>$M85=#REF!</formula>
    </cfRule>
    <cfRule type="expression" dxfId="6803" priority="358">
      <formula>$M85=#REF!</formula>
    </cfRule>
    <cfRule type="expression" dxfId="6802" priority="359">
      <formula>$M85=#REF!</formula>
    </cfRule>
    <cfRule type="expression" dxfId="6801" priority="360">
      <formula>$M85=#REF!</formula>
    </cfRule>
  </conditionalFormatting>
  <conditionalFormatting sqref="Q83:Q86">
    <cfRule type="cellIs" dxfId="6800" priority="356" operator="equal">
      <formula>"Mut+ext"</formula>
    </cfRule>
  </conditionalFormatting>
  <conditionalFormatting sqref="Z83:Z86">
    <cfRule type="expression" dxfId="6799" priority="352">
      <formula>$M83=#REF!</formula>
    </cfRule>
    <cfRule type="expression" dxfId="6798" priority="353">
      <formula>$M83=#REF!</formula>
    </cfRule>
    <cfRule type="expression" dxfId="6797" priority="354">
      <formula>$M83=#REF!</formula>
    </cfRule>
    <cfRule type="expression" dxfId="6796" priority="355">
      <formula>$M83=#REF!</formula>
    </cfRule>
  </conditionalFormatting>
  <conditionalFormatting sqref="AD96:AD99">
    <cfRule type="expression" dxfId="6795" priority="348">
      <formula>$M96=#REF!</formula>
    </cfRule>
    <cfRule type="expression" dxfId="6794" priority="349">
      <formula>$M96=#REF!</formula>
    </cfRule>
    <cfRule type="expression" dxfId="6793" priority="350">
      <formula>$M96=#REF!</formula>
    </cfRule>
    <cfRule type="expression" dxfId="6792" priority="351">
      <formula>$M96=#REF!</formula>
    </cfRule>
  </conditionalFormatting>
  <conditionalFormatting sqref="AC96">
    <cfRule type="expression" dxfId="6791" priority="344">
      <formula>$M96=#REF!</formula>
    </cfRule>
    <cfRule type="expression" dxfId="6790" priority="345">
      <formula>$M96=#REF!</formula>
    </cfRule>
    <cfRule type="expression" dxfId="6789" priority="346">
      <formula>$M96=#REF!</formula>
    </cfRule>
    <cfRule type="expression" dxfId="6788" priority="347">
      <formula>$M96=#REF!</formula>
    </cfRule>
  </conditionalFormatting>
  <conditionalFormatting sqref="AC97">
    <cfRule type="expression" dxfId="6787" priority="340">
      <formula>$M97=#REF!</formula>
    </cfRule>
    <cfRule type="expression" dxfId="6786" priority="341">
      <formula>$M97=#REF!</formula>
    </cfRule>
    <cfRule type="expression" dxfId="6785" priority="342">
      <formula>$M97=#REF!</formula>
    </cfRule>
    <cfRule type="expression" dxfId="6784" priority="343">
      <formula>$M97=#REF!</formula>
    </cfRule>
  </conditionalFormatting>
  <conditionalFormatting sqref="AC99">
    <cfRule type="expression" dxfId="6783" priority="336">
      <formula>$M99=#REF!</formula>
    </cfRule>
    <cfRule type="expression" dxfId="6782" priority="337">
      <formula>$M99=#REF!</formula>
    </cfRule>
    <cfRule type="expression" dxfId="6781" priority="338">
      <formula>$M99=#REF!</formula>
    </cfRule>
    <cfRule type="expression" dxfId="6780" priority="339">
      <formula>$M99=#REF!</formula>
    </cfRule>
  </conditionalFormatting>
  <conditionalFormatting sqref="AC98">
    <cfRule type="expression" dxfId="6779" priority="332">
      <formula>$M98=#REF!</formula>
    </cfRule>
    <cfRule type="expression" dxfId="6778" priority="333">
      <formula>$M98=#REF!</formula>
    </cfRule>
    <cfRule type="expression" dxfId="6777" priority="334">
      <formula>$M98=#REF!</formula>
    </cfRule>
    <cfRule type="expression" dxfId="6776" priority="335">
      <formula>$M98=#REF!</formula>
    </cfRule>
  </conditionalFormatting>
  <conditionalFormatting sqref="Q96:Q99">
    <cfRule type="cellIs" dxfId="6775" priority="331" operator="equal">
      <formula>"Mut+ext"</formula>
    </cfRule>
  </conditionalFormatting>
  <conditionalFormatting sqref="Z96:Z99">
    <cfRule type="expression" dxfId="6774" priority="327">
      <formula>$M96=#REF!</formula>
    </cfRule>
    <cfRule type="expression" dxfId="6773" priority="328">
      <formula>$M96=#REF!</formula>
    </cfRule>
    <cfRule type="expression" dxfId="6772" priority="329">
      <formula>$M96=#REF!</formula>
    </cfRule>
    <cfRule type="expression" dxfId="6771" priority="330">
      <formula>$M96=#REF!</formula>
    </cfRule>
  </conditionalFormatting>
  <conditionalFormatting sqref="AD109:AD112">
    <cfRule type="expression" dxfId="6770" priority="323">
      <formula>$M109=#REF!</formula>
    </cfRule>
    <cfRule type="expression" dxfId="6769" priority="324">
      <formula>$M109=#REF!</formula>
    </cfRule>
    <cfRule type="expression" dxfId="6768" priority="325">
      <formula>$M109=#REF!</formula>
    </cfRule>
    <cfRule type="expression" dxfId="6767" priority="326">
      <formula>$M109=#REF!</formula>
    </cfRule>
  </conditionalFormatting>
  <conditionalFormatting sqref="AC109">
    <cfRule type="expression" dxfId="6766" priority="319">
      <formula>$M109=#REF!</formula>
    </cfRule>
    <cfRule type="expression" dxfId="6765" priority="320">
      <formula>$M109=#REF!</formula>
    </cfRule>
    <cfRule type="expression" dxfId="6764" priority="321">
      <formula>$M109=#REF!</formula>
    </cfRule>
    <cfRule type="expression" dxfId="6763" priority="322">
      <formula>$M109=#REF!</formula>
    </cfRule>
  </conditionalFormatting>
  <conditionalFormatting sqref="AC110">
    <cfRule type="expression" dxfId="6762" priority="315">
      <formula>$M110=#REF!</formula>
    </cfRule>
    <cfRule type="expression" dxfId="6761" priority="316">
      <formula>$M110=#REF!</formula>
    </cfRule>
    <cfRule type="expression" dxfId="6760" priority="317">
      <formula>$M110=#REF!</formula>
    </cfRule>
    <cfRule type="expression" dxfId="6759" priority="318">
      <formula>$M110=#REF!</formula>
    </cfRule>
  </conditionalFormatting>
  <conditionalFormatting sqref="AC112">
    <cfRule type="expression" dxfId="6758" priority="311">
      <formula>$M112=#REF!</formula>
    </cfRule>
    <cfRule type="expression" dxfId="6757" priority="312">
      <formula>$M112=#REF!</formula>
    </cfRule>
    <cfRule type="expression" dxfId="6756" priority="313">
      <formula>$M112=#REF!</formula>
    </cfRule>
    <cfRule type="expression" dxfId="6755" priority="314">
      <formula>$M112=#REF!</formula>
    </cfRule>
  </conditionalFormatting>
  <conditionalFormatting sqref="AC111">
    <cfRule type="expression" dxfId="6754" priority="307">
      <formula>$M111=#REF!</formula>
    </cfRule>
    <cfRule type="expression" dxfId="6753" priority="308">
      <formula>$M111=#REF!</formula>
    </cfRule>
    <cfRule type="expression" dxfId="6752" priority="309">
      <formula>$M111=#REF!</formula>
    </cfRule>
    <cfRule type="expression" dxfId="6751" priority="310">
      <formula>$M111=#REF!</formula>
    </cfRule>
  </conditionalFormatting>
  <conditionalFormatting sqref="Q109:Q112">
    <cfRule type="cellIs" dxfId="6750" priority="306" operator="equal">
      <formula>"Mut+ext"</formula>
    </cfRule>
  </conditionalFormatting>
  <conditionalFormatting sqref="Z109:Z112">
    <cfRule type="expression" dxfId="6749" priority="302">
      <formula>$M109=#REF!</formula>
    </cfRule>
    <cfRule type="expression" dxfId="6748" priority="303">
      <formula>$M109=#REF!</formula>
    </cfRule>
    <cfRule type="expression" dxfId="6747" priority="304">
      <formula>$M109=#REF!</formula>
    </cfRule>
    <cfRule type="expression" dxfId="6746" priority="305">
      <formula>$M109=#REF!</formula>
    </cfRule>
  </conditionalFormatting>
  <conditionalFormatting sqref="AD123:AD126">
    <cfRule type="expression" dxfId="6745" priority="298">
      <formula>$M123=#REF!</formula>
    </cfRule>
    <cfRule type="expression" dxfId="6744" priority="299">
      <formula>$M123=#REF!</formula>
    </cfRule>
    <cfRule type="expression" dxfId="6743" priority="300">
      <formula>$M123=#REF!</formula>
    </cfRule>
    <cfRule type="expression" dxfId="6742" priority="301">
      <formula>$M123=#REF!</formula>
    </cfRule>
  </conditionalFormatting>
  <conditionalFormatting sqref="AC123">
    <cfRule type="expression" dxfId="6741" priority="294">
      <formula>$M123=#REF!</formula>
    </cfRule>
    <cfRule type="expression" dxfId="6740" priority="295">
      <formula>$M123=#REF!</formula>
    </cfRule>
    <cfRule type="expression" dxfId="6739" priority="296">
      <formula>$M123=#REF!</formula>
    </cfRule>
    <cfRule type="expression" dxfId="6738" priority="297">
      <formula>$M123=#REF!</formula>
    </cfRule>
  </conditionalFormatting>
  <conditionalFormatting sqref="AC125:AC126">
    <cfRule type="expression" dxfId="6737" priority="290">
      <formula>$M125=#REF!</formula>
    </cfRule>
    <cfRule type="expression" dxfId="6736" priority="291">
      <formula>$M125=#REF!</formula>
    </cfRule>
    <cfRule type="expression" dxfId="6735" priority="292">
      <formula>$M125=#REF!</formula>
    </cfRule>
    <cfRule type="expression" dxfId="6734" priority="293">
      <formula>$M125=#REF!</formula>
    </cfRule>
  </conditionalFormatting>
  <conditionalFormatting sqref="AC124">
    <cfRule type="expression" dxfId="6733" priority="286">
      <formula>$M124=#REF!</formula>
    </cfRule>
    <cfRule type="expression" dxfId="6732" priority="287">
      <formula>$M124=#REF!</formula>
    </cfRule>
    <cfRule type="expression" dxfId="6731" priority="288">
      <formula>$M124=#REF!</formula>
    </cfRule>
    <cfRule type="expression" dxfId="6730" priority="289">
      <formula>$M124=#REF!</formula>
    </cfRule>
  </conditionalFormatting>
  <conditionalFormatting sqref="Q123:Q126">
    <cfRule type="cellIs" dxfId="6729" priority="285" operator="equal">
      <formula>"Mut+ext"</formula>
    </cfRule>
  </conditionalFormatting>
  <conditionalFormatting sqref="Z123:Z126">
    <cfRule type="expression" dxfId="6728" priority="281">
      <formula>$M123=#REF!</formula>
    </cfRule>
    <cfRule type="expression" dxfId="6727" priority="282">
      <formula>$M123=#REF!</formula>
    </cfRule>
    <cfRule type="expression" dxfId="6726" priority="283">
      <formula>$M123=#REF!</formula>
    </cfRule>
    <cfRule type="expression" dxfId="6725" priority="284">
      <formula>$M123=#REF!</formula>
    </cfRule>
  </conditionalFormatting>
  <conditionalFormatting sqref="AD134:AD137">
    <cfRule type="expression" dxfId="6724" priority="277">
      <formula>$M134=#REF!</formula>
    </cfRule>
    <cfRule type="expression" dxfId="6723" priority="278">
      <formula>$M134=#REF!</formula>
    </cfRule>
    <cfRule type="expression" dxfId="6722" priority="279">
      <formula>$M134=#REF!</formula>
    </cfRule>
    <cfRule type="expression" dxfId="6721" priority="280">
      <formula>$M134=#REF!</formula>
    </cfRule>
  </conditionalFormatting>
  <conditionalFormatting sqref="AC134">
    <cfRule type="expression" dxfId="6720" priority="273">
      <formula>$M134=#REF!</formula>
    </cfRule>
    <cfRule type="expression" dxfId="6719" priority="274">
      <formula>$M134=#REF!</formula>
    </cfRule>
    <cfRule type="expression" dxfId="6718" priority="275">
      <formula>$M134=#REF!</formula>
    </cfRule>
    <cfRule type="expression" dxfId="6717" priority="276">
      <formula>$M134=#REF!</formula>
    </cfRule>
  </conditionalFormatting>
  <conditionalFormatting sqref="AC135">
    <cfRule type="expression" dxfId="6716" priority="269">
      <formula>$M135=#REF!</formula>
    </cfRule>
    <cfRule type="expression" dxfId="6715" priority="270">
      <formula>$M135=#REF!</formula>
    </cfRule>
    <cfRule type="expression" dxfId="6714" priority="271">
      <formula>$M135=#REF!</formula>
    </cfRule>
    <cfRule type="expression" dxfId="6713" priority="272">
      <formula>$M135=#REF!</formula>
    </cfRule>
  </conditionalFormatting>
  <conditionalFormatting sqref="AC136">
    <cfRule type="expression" dxfId="6712" priority="265">
      <formula>$M136=#REF!</formula>
    </cfRule>
    <cfRule type="expression" dxfId="6711" priority="266">
      <formula>$M136=#REF!</formula>
    </cfRule>
    <cfRule type="expression" dxfId="6710" priority="267">
      <formula>$M136=#REF!</formula>
    </cfRule>
    <cfRule type="expression" dxfId="6709" priority="268">
      <formula>$M136=#REF!</formula>
    </cfRule>
  </conditionalFormatting>
  <conditionalFormatting sqref="AC137">
    <cfRule type="expression" dxfId="6708" priority="261">
      <formula>$M137=#REF!</formula>
    </cfRule>
    <cfRule type="expression" dxfId="6707" priority="262">
      <formula>$M137=#REF!</formula>
    </cfRule>
    <cfRule type="expression" dxfId="6706" priority="263">
      <formula>$M137=#REF!</formula>
    </cfRule>
    <cfRule type="expression" dxfId="6705" priority="264">
      <formula>$M137=#REF!</formula>
    </cfRule>
  </conditionalFormatting>
  <conditionalFormatting sqref="Q134:Q137">
    <cfRule type="cellIs" dxfId="6704" priority="260" operator="equal">
      <formula>"Mut+ext"</formula>
    </cfRule>
  </conditionalFormatting>
  <conditionalFormatting sqref="Z134:Z137">
    <cfRule type="expression" dxfId="6703" priority="256">
      <formula>$M134=#REF!</formula>
    </cfRule>
    <cfRule type="expression" dxfId="6702" priority="257">
      <formula>$M134=#REF!</formula>
    </cfRule>
    <cfRule type="expression" dxfId="6701" priority="258">
      <formula>$M134=#REF!</formula>
    </cfRule>
    <cfRule type="expression" dxfId="6700" priority="259">
      <formula>$M134=#REF!</formula>
    </cfRule>
  </conditionalFormatting>
  <conditionalFormatting sqref="AD147:AD150">
    <cfRule type="expression" dxfId="6699" priority="252">
      <formula>$M147=#REF!</formula>
    </cfRule>
    <cfRule type="expression" dxfId="6698" priority="253">
      <formula>$M147=#REF!</formula>
    </cfRule>
    <cfRule type="expression" dxfId="6697" priority="254">
      <formula>$M147=#REF!</formula>
    </cfRule>
    <cfRule type="expression" dxfId="6696" priority="255">
      <formula>$M147=#REF!</formula>
    </cfRule>
  </conditionalFormatting>
  <conditionalFormatting sqref="AC147">
    <cfRule type="expression" dxfId="6695" priority="248">
      <formula>$M147=#REF!</formula>
    </cfRule>
    <cfRule type="expression" dxfId="6694" priority="249">
      <formula>$M147=#REF!</formula>
    </cfRule>
    <cfRule type="expression" dxfId="6693" priority="250">
      <formula>$M147=#REF!</formula>
    </cfRule>
    <cfRule type="expression" dxfId="6692" priority="251">
      <formula>$M147=#REF!</formula>
    </cfRule>
  </conditionalFormatting>
  <conditionalFormatting sqref="AC148">
    <cfRule type="expression" dxfId="6691" priority="244">
      <formula>$M148=#REF!</formula>
    </cfRule>
    <cfRule type="expression" dxfId="6690" priority="245">
      <formula>$M148=#REF!</formula>
    </cfRule>
    <cfRule type="expression" dxfId="6689" priority="246">
      <formula>$M148=#REF!</formula>
    </cfRule>
    <cfRule type="expression" dxfId="6688" priority="247">
      <formula>$M148=#REF!</formula>
    </cfRule>
  </conditionalFormatting>
  <conditionalFormatting sqref="AC149">
    <cfRule type="expression" dxfId="6687" priority="240">
      <formula>$M149=#REF!</formula>
    </cfRule>
    <cfRule type="expression" dxfId="6686" priority="241">
      <formula>$M149=#REF!</formula>
    </cfRule>
    <cfRule type="expression" dxfId="6685" priority="242">
      <formula>$M149=#REF!</formula>
    </cfRule>
    <cfRule type="expression" dxfId="6684" priority="243">
      <formula>$M149=#REF!</formula>
    </cfRule>
  </conditionalFormatting>
  <conditionalFormatting sqref="AC150">
    <cfRule type="expression" dxfId="6683" priority="236">
      <formula>$M150=#REF!</formula>
    </cfRule>
    <cfRule type="expression" dxfId="6682" priority="237">
      <formula>$M150=#REF!</formula>
    </cfRule>
    <cfRule type="expression" dxfId="6681" priority="238">
      <formula>$M150=#REF!</formula>
    </cfRule>
    <cfRule type="expression" dxfId="6680" priority="239">
      <formula>$M150=#REF!</formula>
    </cfRule>
  </conditionalFormatting>
  <conditionalFormatting sqref="Q147:Q150">
    <cfRule type="cellIs" dxfId="6679" priority="235" operator="equal">
      <formula>"Mut+ext"</formula>
    </cfRule>
  </conditionalFormatting>
  <conditionalFormatting sqref="Z147:Z150">
    <cfRule type="expression" dxfId="6678" priority="231">
      <formula>$M147=#REF!</formula>
    </cfRule>
    <cfRule type="expression" dxfId="6677" priority="232">
      <formula>$M147=#REF!</formula>
    </cfRule>
    <cfRule type="expression" dxfId="6676" priority="233">
      <formula>$M147=#REF!</formula>
    </cfRule>
    <cfRule type="expression" dxfId="6675" priority="234">
      <formula>$M147=#REF!</formula>
    </cfRule>
  </conditionalFormatting>
  <conditionalFormatting sqref="AD160:AD163">
    <cfRule type="expression" dxfId="6674" priority="227">
      <formula>$M160=#REF!</formula>
    </cfRule>
    <cfRule type="expression" dxfId="6673" priority="228">
      <formula>$M160=#REF!</formula>
    </cfRule>
    <cfRule type="expression" dxfId="6672" priority="229">
      <formula>$M160=#REF!</formula>
    </cfRule>
    <cfRule type="expression" dxfId="6671" priority="230">
      <formula>$M160=#REF!</formula>
    </cfRule>
  </conditionalFormatting>
  <conditionalFormatting sqref="AC160">
    <cfRule type="expression" dxfId="6670" priority="223">
      <formula>$M160=#REF!</formula>
    </cfRule>
    <cfRule type="expression" dxfId="6669" priority="224">
      <formula>$M160=#REF!</formula>
    </cfRule>
    <cfRule type="expression" dxfId="6668" priority="225">
      <formula>$M160=#REF!</formula>
    </cfRule>
    <cfRule type="expression" dxfId="6667" priority="226">
      <formula>$M160=#REF!</formula>
    </cfRule>
  </conditionalFormatting>
  <conditionalFormatting sqref="AC161">
    <cfRule type="expression" dxfId="6666" priority="219">
      <formula>$M161=#REF!</formula>
    </cfRule>
    <cfRule type="expression" dxfId="6665" priority="220">
      <formula>$M161=#REF!</formula>
    </cfRule>
    <cfRule type="expression" dxfId="6664" priority="221">
      <formula>$M161=#REF!</formula>
    </cfRule>
    <cfRule type="expression" dxfId="6663" priority="222">
      <formula>$M161=#REF!</formula>
    </cfRule>
  </conditionalFormatting>
  <conditionalFormatting sqref="AC162">
    <cfRule type="expression" dxfId="6662" priority="215">
      <formula>$M162=#REF!</formula>
    </cfRule>
    <cfRule type="expression" dxfId="6661" priority="216">
      <formula>$M162=#REF!</formula>
    </cfRule>
    <cfRule type="expression" dxfId="6660" priority="217">
      <formula>$M162=#REF!</formula>
    </cfRule>
    <cfRule type="expression" dxfId="6659" priority="218">
      <formula>$M162=#REF!</formula>
    </cfRule>
  </conditionalFormatting>
  <conditionalFormatting sqref="AC163">
    <cfRule type="expression" dxfId="6658" priority="211">
      <formula>$M163=#REF!</formula>
    </cfRule>
    <cfRule type="expression" dxfId="6657" priority="212">
      <formula>$M163=#REF!</formula>
    </cfRule>
    <cfRule type="expression" dxfId="6656" priority="213">
      <formula>$M163=#REF!</formula>
    </cfRule>
    <cfRule type="expression" dxfId="6655" priority="214">
      <formula>$M163=#REF!</formula>
    </cfRule>
  </conditionalFormatting>
  <conditionalFormatting sqref="Q160:Q163">
    <cfRule type="cellIs" dxfId="6654" priority="210" operator="equal">
      <formula>"Mut+ext"</formula>
    </cfRule>
  </conditionalFormatting>
  <conditionalFormatting sqref="Z160:Z163">
    <cfRule type="expression" dxfId="6653" priority="206">
      <formula>$M160=#REF!</formula>
    </cfRule>
    <cfRule type="expression" dxfId="6652" priority="207">
      <formula>$M160=#REF!</formula>
    </cfRule>
    <cfRule type="expression" dxfId="6651" priority="208">
      <formula>$M160=#REF!</formula>
    </cfRule>
    <cfRule type="expression" dxfId="6650" priority="209">
      <formula>$M160=#REF!</formula>
    </cfRule>
  </conditionalFormatting>
  <conditionalFormatting sqref="AD175:AD178">
    <cfRule type="expression" dxfId="6649" priority="202">
      <formula>$M175=#REF!</formula>
    </cfRule>
    <cfRule type="expression" dxfId="6648" priority="203">
      <formula>$M175=#REF!</formula>
    </cfRule>
    <cfRule type="expression" dxfId="6647" priority="204">
      <formula>$M175=#REF!</formula>
    </cfRule>
    <cfRule type="expression" dxfId="6646" priority="205">
      <formula>$M175=#REF!</formula>
    </cfRule>
  </conditionalFormatting>
  <conditionalFormatting sqref="AC176:AC178">
    <cfRule type="expression" dxfId="6645" priority="198">
      <formula>$M176=#REF!</formula>
    </cfRule>
    <cfRule type="expression" dxfId="6644" priority="199">
      <formula>$M176=#REF!</formula>
    </cfRule>
    <cfRule type="expression" dxfId="6643" priority="200">
      <formula>$M176=#REF!</formula>
    </cfRule>
    <cfRule type="expression" dxfId="6642" priority="201">
      <formula>$M176=#REF!</formula>
    </cfRule>
  </conditionalFormatting>
  <conditionalFormatting sqref="Q175:Q178">
    <cfRule type="cellIs" dxfId="6641" priority="197" operator="equal">
      <formula>"Mut+ext"</formula>
    </cfRule>
  </conditionalFormatting>
  <conditionalFormatting sqref="Z175:Z178">
    <cfRule type="expression" dxfId="6640" priority="193">
      <formula>$M175=#REF!</formula>
    </cfRule>
    <cfRule type="expression" dxfId="6639" priority="194">
      <formula>$M175=#REF!</formula>
    </cfRule>
    <cfRule type="expression" dxfId="6638" priority="195">
      <formula>$M175=#REF!</formula>
    </cfRule>
    <cfRule type="expression" dxfId="6637" priority="196">
      <formula>$M175=#REF!</formula>
    </cfRule>
  </conditionalFormatting>
  <conditionalFormatting sqref="AD199:AD202">
    <cfRule type="expression" dxfId="6636" priority="189">
      <formula>$M199=#REF!</formula>
    </cfRule>
    <cfRule type="expression" dxfId="6635" priority="190">
      <formula>$M199=#REF!</formula>
    </cfRule>
    <cfRule type="expression" dxfId="6634" priority="191">
      <formula>$M199=#REF!</formula>
    </cfRule>
    <cfRule type="expression" dxfId="6633" priority="192">
      <formula>$M199=#REF!</formula>
    </cfRule>
  </conditionalFormatting>
  <conditionalFormatting sqref="AC199:AC202">
    <cfRule type="expression" dxfId="6632" priority="185">
      <formula>$M199=#REF!</formula>
    </cfRule>
    <cfRule type="expression" dxfId="6631" priority="186">
      <formula>$M199=#REF!</formula>
    </cfRule>
    <cfRule type="expression" dxfId="6630" priority="187">
      <formula>$M199=#REF!</formula>
    </cfRule>
    <cfRule type="expression" dxfId="6629" priority="188">
      <formula>$M199=#REF!</formula>
    </cfRule>
  </conditionalFormatting>
  <conditionalFormatting sqref="Q199:Q202">
    <cfRule type="cellIs" dxfId="6628" priority="184" operator="equal">
      <formula>"Mut+ext"</formula>
    </cfRule>
  </conditionalFormatting>
  <conditionalFormatting sqref="Z199:Z202">
    <cfRule type="expression" dxfId="6627" priority="180">
      <formula>$M199=#REF!</formula>
    </cfRule>
    <cfRule type="expression" dxfId="6626" priority="181">
      <formula>$M199=#REF!</formula>
    </cfRule>
    <cfRule type="expression" dxfId="6625" priority="182">
      <formula>$M199=#REF!</formula>
    </cfRule>
    <cfRule type="expression" dxfId="6624" priority="183">
      <formula>$M199=#REF!</formula>
    </cfRule>
  </conditionalFormatting>
  <conditionalFormatting sqref="AD214:AD217">
    <cfRule type="expression" dxfId="6623" priority="176">
      <formula>$M214=#REF!</formula>
    </cfRule>
    <cfRule type="expression" dxfId="6622" priority="177">
      <formula>$M214=#REF!</formula>
    </cfRule>
    <cfRule type="expression" dxfId="6621" priority="178">
      <formula>$M214=#REF!</formula>
    </cfRule>
    <cfRule type="expression" dxfId="6620" priority="179">
      <formula>$M214=#REF!</formula>
    </cfRule>
  </conditionalFormatting>
  <conditionalFormatting sqref="AC214:AC217">
    <cfRule type="expression" dxfId="6619" priority="172">
      <formula>$M214=#REF!</formula>
    </cfRule>
    <cfRule type="expression" dxfId="6618" priority="173">
      <formula>$M214=#REF!</formula>
    </cfRule>
    <cfRule type="expression" dxfId="6617" priority="174">
      <formula>$M214=#REF!</formula>
    </cfRule>
    <cfRule type="expression" dxfId="6616" priority="175">
      <formula>$M214=#REF!</formula>
    </cfRule>
  </conditionalFormatting>
  <conditionalFormatting sqref="Q214:Q217">
    <cfRule type="cellIs" dxfId="6615" priority="171" operator="equal">
      <formula>"Mut+ext"</formula>
    </cfRule>
  </conditionalFormatting>
  <conditionalFormatting sqref="Z214:Z217">
    <cfRule type="expression" dxfId="6614" priority="167">
      <formula>$M214=#REF!</formula>
    </cfRule>
    <cfRule type="expression" dxfId="6613" priority="168">
      <formula>$M214=#REF!</formula>
    </cfRule>
    <cfRule type="expression" dxfId="6612" priority="169">
      <formula>$M214=#REF!</formula>
    </cfRule>
    <cfRule type="expression" dxfId="6611" priority="170">
      <formula>$M214=#REF!</formula>
    </cfRule>
  </conditionalFormatting>
  <conditionalFormatting sqref="AD227:AD230">
    <cfRule type="expression" dxfId="6610" priority="163">
      <formula>$M227=#REF!</formula>
    </cfRule>
    <cfRule type="expression" dxfId="6609" priority="164">
      <formula>$M227=#REF!</formula>
    </cfRule>
    <cfRule type="expression" dxfId="6608" priority="165">
      <formula>$M227=#REF!</formula>
    </cfRule>
    <cfRule type="expression" dxfId="6607" priority="166">
      <formula>$M227=#REF!</formula>
    </cfRule>
  </conditionalFormatting>
  <conditionalFormatting sqref="AC227:AC230">
    <cfRule type="expression" dxfId="6606" priority="159">
      <formula>$M227=#REF!</formula>
    </cfRule>
    <cfRule type="expression" dxfId="6605" priority="160">
      <formula>$M227=#REF!</formula>
    </cfRule>
    <cfRule type="expression" dxfId="6604" priority="161">
      <formula>$M227=#REF!</formula>
    </cfRule>
    <cfRule type="expression" dxfId="6603" priority="162">
      <formula>$M227=#REF!</formula>
    </cfRule>
  </conditionalFormatting>
  <conditionalFormatting sqref="Q227:Q230">
    <cfRule type="cellIs" dxfId="6602" priority="158" operator="equal">
      <formula>"Mut+ext"</formula>
    </cfRule>
  </conditionalFormatting>
  <conditionalFormatting sqref="Z227:Z230">
    <cfRule type="expression" dxfId="6601" priority="154">
      <formula>$M227=#REF!</formula>
    </cfRule>
    <cfRule type="expression" dxfId="6600" priority="155">
      <formula>$M227=#REF!</formula>
    </cfRule>
    <cfRule type="expression" dxfId="6599" priority="156">
      <formula>$M227=#REF!</formula>
    </cfRule>
    <cfRule type="expression" dxfId="6598" priority="157">
      <formula>$M227=#REF!</formula>
    </cfRule>
  </conditionalFormatting>
  <conditionalFormatting sqref="AD240:AD243">
    <cfRule type="expression" dxfId="6597" priority="150">
      <formula>$M240=#REF!</formula>
    </cfRule>
    <cfRule type="expression" dxfId="6596" priority="151">
      <formula>$M240=#REF!</formula>
    </cfRule>
    <cfRule type="expression" dxfId="6595" priority="152">
      <formula>$M240=#REF!</formula>
    </cfRule>
    <cfRule type="expression" dxfId="6594" priority="153">
      <formula>$M240=#REF!</formula>
    </cfRule>
  </conditionalFormatting>
  <conditionalFormatting sqref="AC240:AC243">
    <cfRule type="expression" dxfId="6593" priority="146">
      <formula>$M240=#REF!</formula>
    </cfRule>
    <cfRule type="expression" dxfId="6592" priority="147">
      <formula>$M240=#REF!</formula>
    </cfRule>
    <cfRule type="expression" dxfId="6591" priority="148">
      <formula>$M240=#REF!</formula>
    </cfRule>
    <cfRule type="expression" dxfId="6590" priority="149">
      <formula>$M240=#REF!</formula>
    </cfRule>
  </conditionalFormatting>
  <conditionalFormatting sqref="Q240:Q243">
    <cfRule type="cellIs" dxfId="6589" priority="145" operator="equal">
      <formula>"Mut+ext"</formula>
    </cfRule>
  </conditionalFormatting>
  <conditionalFormatting sqref="Z240:Z243">
    <cfRule type="expression" dxfId="6588" priority="141">
      <formula>$M240=#REF!</formula>
    </cfRule>
    <cfRule type="expression" dxfId="6587" priority="142">
      <formula>$M240=#REF!</formula>
    </cfRule>
    <cfRule type="expression" dxfId="6586" priority="143">
      <formula>$M240=#REF!</formula>
    </cfRule>
    <cfRule type="expression" dxfId="6585" priority="144">
      <formula>$M240=#REF!</formula>
    </cfRule>
  </conditionalFormatting>
  <conditionalFormatting sqref="AD253:AD256">
    <cfRule type="expression" dxfId="6584" priority="137">
      <formula>$M253=#REF!</formula>
    </cfRule>
    <cfRule type="expression" dxfId="6583" priority="138">
      <formula>$M253=#REF!</formula>
    </cfRule>
    <cfRule type="expression" dxfId="6582" priority="139">
      <formula>$M253=#REF!</formula>
    </cfRule>
    <cfRule type="expression" dxfId="6581" priority="140">
      <formula>$M253=#REF!</formula>
    </cfRule>
  </conditionalFormatting>
  <conditionalFormatting sqref="AC253:AC256">
    <cfRule type="expression" dxfId="6580" priority="133">
      <formula>$M253=#REF!</formula>
    </cfRule>
    <cfRule type="expression" dxfId="6579" priority="134">
      <formula>$M253=#REF!</formula>
    </cfRule>
    <cfRule type="expression" dxfId="6578" priority="135">
      <formula>$M253=#REF!</formula>
    </cfRule>
    <cfRule type="expression" dxfId="6577" priority="136">
      <formula>$M253=#REF!</formula>
    </cfRule>
  </conditionalFormatting>
  <conditionalFormatting sqref="Q253:Q256">
    <cfRule type="cellIs" dxfId="6576" priority="132" operator="equal">
      <formula>"Mut+ext"</formula>
    </cfRule>
  </conditionalFormatting>
  <conditionalFormatting sqref="Z253:Z256">
    <cfRule type="expression" dxfId="6575" priority="128">
      <formula>$M253=#REF!</formula>
    </cfRule>
    <cfRule type="expression" dxfId="6574" priority="129">
      <formula>$M253=#REF!</formula>
    </cfRule>
    <cfRule type="expression" dxfId="6573" priority="130">
      <formula>$M253=#REF!</formula>
    </cfRule>
    <cfRule type="expression" dxfId="6572" priority="131">
      <formula>$M253=#REF!</formula>
    </cfRule>
  </conditionalFormatting>
  <conditionalFormatting sqref="AD266:AD269">
    <cfRule type="expression" dxfId="6571" priority="124">
      <formula>$M266=#REF!</formula>
    </cfRule>
    <cfRule type="expression" dxfId="6570" priority="125">
      <formula>$M266=#REF!</formula>
    </cfRule>
    <cfRule type="expression" dxfId="6569" priority="126">
      <formula>$M266=#REF!</formula>
    </cfRule>
    <cfRule type="expression" dxfId="6568" priority="127">
      <formula>$M266=#REF!</formula>
    </cfRule>
  </conditionalFormatting>
  <conditionalFormatting sqref="AC266:AC269">
    <cfRule type="expression" dxfId="6567" priority="120">
      <formula>$M266=#REF!</formula>
    </cfRule>
    <cfRule type="expression" dxfId="6566" priority="121">
      <formula>$M266=#REF!</formula>
    </cfRule>
    <cfRule type="expression" dxfId="6565" priority="122">
      <formula>$M266=#REF!</formula>
    </cfRule>
    <cfRule type="expression" dxfId="6564" priority="123">
      <formula>$M266=#REF!</formula>
    </cfRule>
  </conditionalFormatting>
  <conditionalFormatting sqref="Q266:Q269">
    <cfRule type="cellIs" dxfId="6563" priority="119" operator="equal">
      <formula>"Mut+ext"</formula>
    </cfRule>
  </conditionalFormatting>
  <conditionalFormatting sqref="Z266:Z269">
    <cfRule type="expression" dxfId="6562" priority="115">
      <formula>$M266=#REF!</formula>
    </cfRule>
    <cfRule type="expression" dxfId="6561" priority="116">
      <formula>$M266=#REF!</formula>
    </cfRule>
    <cfRule type="expression" dxfId="6560" priority="117">
      <formula>$M266=#REF!</formula>
    </cfRule>
    <cfRule type="expression" dxfId="6559" priority="118">
      <formula>$M266=#REF!</formula>
    </cfRule>
  </conditionalFormatting>
  <conditionalFormatting sqref="AD278:AD281">
    <cfRule type="expression" dxfId="6558" priority="111">
      <formula>$M278=#REF!</formula>
    </cfRule>
    <cfRule type="expression" dxfId="6557" priority="112">
      <formula>$M278=#REF!</formula>
    </cfRule>
    <cfRule type="expression" dxfId="6556" priority="113">
      <formula>$M278=#REF!</formula>
    </cfRule>
    <cfRule type="expression" dxfId="6555" priority="114">
      <formula>$M278=#REF!</formula>
    </cfRule>
  </conditionalFormatting>
  <conditionalFormatting sqref="AC278:AC281">
    <cfRule type="expression" dxfId="6554" priority="107">
      <formula>$M278=#REF!</formula>
    </cfRule>
    <cfRule type="expression" dxfId="6553" priority="108">
      <formula>$M278=#REF!</formula>
    </cfRule>
    <cfRule type="expression" dxfId="6552" priority="109">
      <formula>$M278=#REF!</formula>
    </cfRule>
    <cfRule type="expression" dxfId="6551" priority="110">
      <formula>$M278=#REF!</formula>
    </cfRule>
  </conditionalFormatting>
  <conditionalFormatting sqref="Q278:Q281">
    <cfRule type="cellIs" dxfId="6550" priority="106" operator="equal">
      <formula>"Mut+ext"</formula>
    </cfRule>
  </conditionalFormatting>
  <conditionalFormatting sqref="Z278:Z281">
    <cfRule type="expression" dxfId="6549" priority="102">
      <formula>$M278=#REF!</formula>
    </cfRule>
    <cfRule type="expression" dxfId="6548" priority="103">
      <formula>$M278=#REF!</formula>
    </cfRule>
    <cfRule type="expression" dxfId="6547" priority="104">
      <formula>$M278=#REF!</formula>
    </cfRule>
    <cfRule type="expression" dxfId="6546" priority="105">
      <formula>$M278=#REF!</formula>
    </cfRule>
  </conditionalFormatting>
  <conditionalFormatting sqref="AD292:AD295">
    <cfRule type="expression" dxfId="6545" priority="98">
      <formula>$M292=#REF!</formula>
    </cfRule>
    <cfRule type="expression" dxfId="6544" priority="99">
      <formula>$M292=#REF!</formula>
    </cfRule>
    <cfRule type="expression" dxfId="6543" priority="100">
      <formula>$M292=#REF!</formula>
    </cfRule>
    <cfRule type="expression" dxfId="6542" priority="101">
      <formula>$M292=#REF!</formula>
    </cfRule>
  </conditionalFormatting>
  <conditionalFormatting sqref="AC292:AC295">
    <cfRule type="expression" dxfId="6541" priority="94">
      <formula>$M292=#REF!</formula>
    </cfRule>
    <cfRule type="expression" dxfId="6540" priority="95">
      <formula>$M292=#REF!</formula>
    </cfRule>
    <cfRule type="expression" dxfId="6539" priority="96">
      <formula>$M292=#REF!</formula>
    </cfRule>
    <cfRule type="expression" dxfId="6538" priority="97">
      <formula>$M292=#REF!</formula>
    </cfRule>
  </conditionalFormatting>
  <conditionalFormatting sqref="Q292:Q295">
    <cfRule type="cellIs" dxfId="6537" priority="93" operator="equal">
      <formula>"Mut+ext"</formula>
    </cfRule>
  </conditionalFormatting>
  <conditionalFormatting sqref="Z292:Z295">
    <cfRule type="expression" dxfId="6536" priority="89">
      <formula>$M292=#REF!</formula>
    </cfRule>
    <cfRule type="expression" dxfId="6535" priority="90">
      <formula>$M292=#REF!</formula>
    </cfRule>
    <cfRule type="expression" dxfId="6534" priority="91">
      <formula>$M292=#REF!</formula>
    </cfRule>
    <cfRule type="expression" dxfId="6533" priority="92">
      <formula>$M292=#REF!</formula>
    </cfRule>
  </conditionalFormatting>
  <conditionalFormatting sqref="AD304:AD307">
    <cfRule type="expression" dxfId="6532" priority="85">
      <formula>$M304=#REF!</formula>
    </cfRule>
    <cfRule type="expression" dxfId="6531" priority="86">
      <formula>$M304=#REF!</formula>
    </cfRule>
    <cfRule type="expression" dxfId="6530" priority="87">
      <formula>$M304=#REF!</formula>
    </cfRule>
    <cfRule type="expression" dxfId="6529" priority="88">
      <formula>$M304=#REF!</formula>
    </cfRule>
  </conditionalFormatting>
  <conditionalFormatting sqref="AC304:AC307">
    <cfRule type="expression" dxfId="6528" priority="81">
      <formula>$M304=#REF!</formula>
    </cfRule>
    <cfRule type="expression" dxfId="6527" priority="82">
      <formula>$M304=#REF!</formula>
    </cfRule>
    <cfRule type="expression" dxfId="6526" priority="83">
      <formula>$M304=#REF!</formula>
    </cfRule>
    <cfRule type="expression" dxfId="6525" priority="84">
      <formula>$M304=#REF!</formula>
    </cfRule>
  </conditionalFormatting>
  <conditionalFormatting sqref="Q304:Q307">
    <cfRule type="cellIs" dxfId="6524" priority="80" operator="equal">
      <formula>"Mut+ext"</formula>
    </cfRule>
  </conditionalFormatting>
  <conditionalFormatting sqref="Z304:Z307">
    <cfRule type="expression" dxfId="6523" priority="76">
      <formula>$M304=#REF!</formula>
    </cfRule>
    <cfRule type="expression" dxfId="6522" priority="77">
      <formula>$M304=#REF!</formula>
    </cfRule>
    <cfRule type="expression" dxfId="6521" priority="78">
      <formula>$M304=#REF!</formula>
    </cfRule>
    <cfRule type="expression" dxfId="6520" priority="79">
      <formula>$M304=#REF!</formula>
    </cfRule>
  </conditionalFormatting>
  <conditionalFormatting sqref="AC15">
    <cfRule type="expression" dxfId="6519" priority="72">
      <formula>$M15=#REF!</formula>
    </cfRule>
    <cfRule type="expression" dxfId="6518" priority="73">
      <formula>$M15=#REF!</formula>
    </cfRule>
    <cfRule type="expression" dxfId="6517" priority="74">
      <formula>$M15=#REF!</formula>
    </cfRule>
    <cfRule type="expression" dxfId="6516" priority="75">
      <formula>$M15=#REF!</formula>
    </cfRule>
  </conditionalFormatting>
  <conditionalFormatting sqref="AC16">
    <cfRule type="expression" dxfId="6515" priority="68">
      <formula>$M16=#REF!</formula>
    </cfRule>
    <cfRule type="expression" dxfId="6514" priority="69">
      <formula>$M16=#REF!</formula>
    </cfRule>
    <cfRule type="expression" dxfId="6513" priority="70">
      <formula>$M16=#REF!</formula>
    </cfRule>
    <cfRule type="expression" dxfId="6512" priority="71">
      <formula>$M16=#REF!</formula>
    </cfRule>
  </conditionalFormatting>
  <conditionalFormatting sqref="AC29">
    <cfRule type="expression" dxfId="6511" priority="64">
      <formula>$M29=#REF!</formula>
    </cfRule>
    <cfRule type="expression" dxfId="6510" priority="65">
      <formula>$M29=#REF!</formula>
    </cfRule>
    <cfRule type="expression" dxfId="6509" priority="66">
      <formula>$M29=#REF!</formula>
    </cfRule>
    <cfRule type="expression" dxfId="6508" priority="67">
      <formula>$M29=#REF!</formula>
    </cfRule>
  </conditionalFormatting>
  <conditionalFormatting sqref="AC30">
    <cfRule type="expression" dxfId="6507" priority="60">
      <formula>$M30=#REF!</formula>
    </cfRule>
    <cfRule type="expression" dxfId="6506" priority="61">
      <formula>$M30=#REF!</formula>
    </cfRule>
    <cfRule type="expression" dxfId="6505" priority="62">
      <formula>$M30=#REF!</formula>
    </cfRule>
    <cfRule type="expression" dxfId="6504" priority="63">
      <formula>$M30=#REF!</formula>
    </cfRule>
  </conditionalFormatting>
  <conditionalFormatting sqref="AC31:AC53">
    <cfRule type="expression" dxfId="6503" priority="56">
      <formula>$M31=#REF!</formula>
    </cfRule>
    <cfRule type="expression" dxfId="6502" priority="57">
      <formula>$M31=#REF!</formula>
    </cfRule>
    <cfRule type="expression" dxfId="6501" priority="58">
      <formula>$M31=#REF!</formula>
    </cfRule>
    <cfRule type="expression" dxfId="6500" priority="59">
      <formula>$M31=#REF!</formula>
    </cfRule>
  </conditionalFormatting>
  <conditionalFormatting sqref="AC64">
    <cfRule type="expression" dxfId="6499" priority="52">
      <formula>$M64=#REF!</formula>
    </cfRule>
    <cfRule type="expression" dxfId="6498" priority="53">
      <formula>$M64=#REF!</formula>
    </cfRule>
    <cfRule type="expression" dxfId="6497" priority="54">
      <formula>$M64=#REF!</formula>
    </cfRule>
    <cfRule type="expression" dxfId="6496" priority="55">
      <formula>$M64=#REF!</formula>
    </cfRule>
  </conditionalFormatting>
  <conditionalFormatting sqref="AC174">
    <cfRule type="expression" dxfId="6495" priority="48">
      <formula>$M174=#REF!</formula>
    </cfRule>
    <cfRule type="expression" dxfId="6494" priority="49">
      <formula>$M174=#REF!</formula>
    </cfRule>
    <cfRule type="expression" dxfId="6493" priority="50">
      <formula>$M174=#REF!</formula>
    </cfRule>
    <cfRule type="expression" dxfId="6492" priority="51">
      <formula>$M174=#REF!</formula>
    </cfRule>
  </conditionalFormatting>
  <conditionalFormatting sqref="AC175">
    <cfRule type="expression" dxfId="6491" priority="44">
      <formula>$M175=#REF!</formula>
    </cfRule>
    <cfRule type="expression" dxfId="6490" priority="45">
      <formula>$M175=#REF!</formula>
    </cfRule>
    <cfRule type="expression" dxfId="6489" priority="46">
      <formula>$M175=#REF!</formula>
    </cfRule>
    <cfRule type="expression" dxfId="6488" priority="47">
      <formula>$M175=#REF!</formula>
    </cfRule>
  </conditionalFormatting>
  <conditionalFormatting sqref="AC173">
    <cfRule type="expression" dxfId="6487" priority="40">
      <formula>$M173=#REF!</formula>
    </cfRule>
    <cfRule type="expression" dxfId="6486" priority="41">
      <formula>$M173=#REF!</formula>
    </cfRule>
    <cfRule type="expression" dxfId="6485" priority="42">
      <formula>$M173=#REF!</formula>
    </cfRule>
    <cfRule type="expression" dxfId="6484" priority="43">
      <formula>$M173=#REF!</formula>
    </cfRule>
  </conditionalFormatting>
  <conditionalFormatting sqref="AC172">
    <cfRule type="expression" dxfId="6483" priority="36">
      <formula>$M172=#REF!</formula>
    </cfRule>
    <cfRule type="expression" dxfId="6482" priority="37">
      <formula>$M172=#REF!</formula>
    </cfRule>
    <cfRule type="expression" dxfId="6481" priority="38">
      <formula>$M172=#REF!</formula>
    </cfRule>
    <cfRule type="expression" dxfId="6480" priority="39">
      <formula>$M172=#REF!</formula>
    </cfRule>
  </conditionalFormatting>
  <conditionalFormatting sqref="AC27">
    <cfRule type="expression" dxfId="6479" priority="32">
      <formula>$M27=#REF!</formula>
    </cfRule>
    <cfRule type="expression" dxfId="6478" priority="33">
      <formula>$M27=#REF!</formula>
    </cfRule>
    <cfRule type="expression" dxfId="6477" priority="34">
      <formula>$M27=#REF!</formula>
    </cfRule>
    <cfRule type="expression" dxfId="6476" priority="35">
      <formula>$M27=#REF!</formula>
    </cfRule>
  </conditionalFormatting>
  <conditionalFormatting sqref="AC28">
    <cfRule type="expression" dxfId="6475" priority="28">
      <formula>$M28=#REF!</formula>
    </cfRule>
    <cfRule type="expression" dxfId="6474" priority="29">
      <formula>$M28=#REF!</formula>
    </cfRule>
    <cfRule type="expression" dxfId="6473" priority="30">
      <formula>$M28=#REF!</formula>
    </cfRule>
    <cfRule type="expression" dxfId="6472" priority="31">
      <formula>$M28=#REF!</formula>
    </cfRule>
  </conditionalFormatting>
  <conditionalFormatting sqref="AC210">
    <cfRule type="expression" dxfId="6471" priority="24">
      <formula>$M210=#REF!</formula>
    </cfRule>
    <cfRule type="expression" dxfId="6470" priority="25">
      <formula>$M210=#REF!</formula>
    </cfRule>
    <cfRule type="expression" dxfId="6469" priority="26">
      <formula>$M210=#REF!</formula>
    </cfRule>
    <cfRule type="expression" dxfId="6468" priority="27">
      <formula>$M210=#REF!</formula>
    </cfRule>
  </conditionalFormatting>
  <conditionalFormatting sqref="AC223">
    <cfRule type="expression" dxfId="6467" priority="20">
      <formula>$M223=#REF!</formula>
    </cfRule>
    <cfRule type="expression" dxfId="6466" priority="21">
      <formula>$M223=#REF!</formula>
    </cfRule>
    <cfRule type="expression" dxfId="6465" priority="22">
      <formula>$M223=#REF!</formula>
    </cfRule>
    <cfRule type="expression" dxfId="6464" priority="23">
      <formula>$M223=#REF!</formula>
    </cfRule>
  </conditionalFormatting>
  <conditionalFormatting sqref="AC225">
    <cfRule type="expression" dxfId="6463" priority="16">
      <formula>$M225=#REF!</formula>
    </cfRule>
    <cfRule type="expression" dxfId="6462" priority="17">
      <formula>$M225=#REF!</formula>
    </cfRule>
    <cfRule type="expression" dxfId="6461" priority="18">
      <formula>$M225=#REF!</formula>
    </cfRule>
    <cfRule type="expression" dxfId="6460" priority="19">
      <formula>$M225=#REF!</formula>
    </cfRule>
  </conditionalFormatting>
  <conditionalFormatting sqref="Q38">
    <cfRule type="cellIs" dxfId="6459" priority="15" operator="equal">
      <formula>"Mut+ext"</formula>
    </cfRule>
  </conditionalFormatting>
  <conditionalFormatting sqref="Q39:Q40">
    <cfRule type="cellIs" dxfId="6458" priority="14" operator="equal">
      <formula>"Mut+ext"</formula>
    </cfRule>
  </conditionalFormatting>
  <conditionalFormatting sqref="Q42:Q46">
    <cfRule type="cellIs" dxfId="6457" priority="13" operator="equal">
      <formula>"Mut+ext"</formula>
    </cfRule>
  </conditionalFormatting>
  <conditionalFormatting sqref="Q47">
    <cfRule type="cellIs" dxfId="6456" priority="12" operator="equal">
      <formula>"Mut+ext"</formula>
    </cfRule>
  </conditionalFormatting>
  <conditionalFormatting sqref="Q48">
    <cfRule type="cellIs" dxfId="6455" priority="11" operator="equal">
      <formula>"Mut+ext"</formula>
    </cfRule>
  </conditionalFormatting>
  <conditionalFormatting sqref="Q49:Q53">
    <cfRule type="cellIs" dxfId="6454" priority="10" operator="equal">
      <formula>"Mut+ext"</formula>
    </cfRule>
  </conditionalFormatting>
  <conditionalFormatting sqref="Q195">
    <cfRule type="cellIs" dxfId="6453" priority="9" operator="equal">
      <formula>"Mut+ext"</formula>
    </cfRule>
  </conditionalFormatting>
  <conditionalFormatting sqref="Q183:Q184 Q189:Q191">
    <cfRule type="cellIs" dxfId="6452" priority="8" operator="equal">
      <formula>"Mut+ext"</formula>
    </cfRule>
  </conditionalFormatting>
  <conditionalFormatting sqref="Q185">
    <cfRule type="cellIs" dxfId="6451" priority="7" operator="equal">
      <formula>"Mut+ext"</formula>
    </cfRule>
  </conditionalFormatting>
  <conditionalFormatting sqref="Q186:Q188">
    <cfRule type="cellIs" dxfId="6450" priority="6" operator="equal">
      <formula>"Mut+ext"</formula>
    </cfRule>
  </conditionalFormatting>
  <conditionalFormatting sqref="Q193">
    <cfRule type="cellIs" dxfId="6449" priority="5" operator="equal">
      <formula>"Mut+ext"</formula>
    </cfRule>
  </conditionalFormatting>
  <conditionalFormatting sqref="Q192">
    <cfRule type="cellIs" dxfId="6448" priority="4" operator="equal">
      <formula>"Mut+ext"</formula>
    </cfRule>
  </conditionalFormatting>
  <conditionalFormatting sqref="Q41">
    <cfRule type="cellIs" dxfId="6447" priority="3" operator="equal">
      <formula>"Mut+ext"</formula>
    </cfRule>
  </conditionalFormatting>
  <conditionalFormatting sqref="Q194">
    <cfRule type="cellIs" dxfId="6446" priority="2" operator="equal">
      <formula>"Mut+ext"</formula>
    </cfRule>
  </conditionalFormatting>
  <conditionalFormatting sqref="Q35:Q37">
    <cfRule type="cellIs" dxfId="6445" priority="1" operator="equal">
      <formula>"Mut+ext"</formula>
    </cfRule>
  </conditionalFormatting>
  <dataValidations count="9">
    <dataValidation type="list" allowBlank="1" showInputMessage="1" showErrorMessage="1" sqref="K93:K170 K12:K78 K80:K91 K172:K313">
      <formula1>"Obligatoire,Option"</formula1>
    </dataValidation>
    <dataValidation type="list" allowBlank="1" showInputMessage="1" showErrorMessage="1" sqref="L80:L91 L93:L170 L12:L78 L261:L313 L172:L226 L228:L248">
      <formula1>"1,2,3,4"</formula1>
    </dataValidation>
    <dataValidation type="list" allowBlank="1" showInputMessage="1" showErrorMessage="1" sqref="M105 M313 M300 M287 M157 M144 M131 M118 M222 M170 M274 M196 M208:M209 M54 M26 M235 M261 M248">
      <formula1>$B$9:$B$21</formula1>
    </dataValidation>
    <dataValidation type="list" allowBlank="1" showInputMessage="1" showErrorMessage="1" sqref="S223:S224 S233:S234 S229:S230">
      <formula1>"Oui,Non"</formula1>
    </dataValidation>
    <dataValidation type="list" allowBlank="1" showInputMessage="1" showErrorMessage="1" sqref="Q288:Q299 Q12:Q25 Q27:Q53 Q55:Q78 Q80:Q91 Q93:Q104 Q158:Q169 Q172:Q195 Q197:Q208 Q210:Q221 Q223:Q234 Q236:Q247 Q249:Q260 Q262:Q273 Q106:Q117 Q119:Q130 Q132:Q143 Q145:Q156 Q275:Q286 Q301:Q312">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5 F27:F53 F55:F78 F80:F91 F93:F104 F106:F117 F119:F130 F132:F143 F145:F156 F158:F169 F172:F195 F197:F208 F210:F221 F223:F234 F236:F247 F249:F260 F262:F273 F275:F286 F288:F299 F301:F312">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H55:H78 H172:H195 H197:H208 H27:H53 H223:H234 H145:H156 H288:H299 H12:H25 H80:H91 H106:H117 H236:H247 H119:H130 H93:H104 H132:H143 H210:H221 H158:H169 H249:H260 H262:H273 H301:H312 H275:H286</xm:sqref>
        </x14:dataValidation>
        <x14:dataValidation type="list" allowBlank="1" showInputMessage="1" showErrorMessage="1">
          <x14:formula1>
            <xm:f>Paramétrage!$C$6:$C$29</xm:f>
          </x14:formula1>
          <xm:sqref>M93:M104 M27:M53 M55:M78 M12:M25 M275:M286 M145:M156 M132:M143 M119:M130 M106:M117 M223:M234 M236:M247 M197:M207 M80:M91 M288:M299 M158:M169 M262:M273 M172:M195 M210:M221 M249:M260 M301:M312</xm:sqref>
        </x14:dataValidation>
        <x14:dataValidation type="list" allowBlank="1" showInputMessage="1" showErrorMessage="1">
          <x14:formula1>
            <xm:f>Paramétrage!$K$6:$K$41</xm:f>
          </x14:formula1>
          <xm:sqref>J288:J299 J12:J25 J275:J286 J145:J156 J132:J143 J119:J130 J106:J117 J236:J247 J55:J78 J172:J195 J158:J169 J249:J260 J27:J53 J223:J234 J210:J221 J197:J208 J262:J273 J93:J104 J80:J91 J301:J312</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305"/>
  <sheetViews>
    <sheetView zoomScale="70" zoomScaleNormal="70" workbookViewId="0">
      <pane xSplit="9" ySplit="11" topLeftCell="J12" activePane="bottomRight" state="frozen"/>
      <selection pane="topRight" activeCell="E1" sqref="E1"/>
      <selection pane="bottomLeft" activeCell="A6" sqref="A6"/>
      <selection pane="bottomRight" activeCell="C68" sqref="C68:D79"/>
    </sheetView>
  </sheetViews>
  <sheetFormatPr baseColWidth="10" defaultColWidth="11.44140625" defaultRowHeight="15.6" outlineLevelCol="1" x14ac:dyDescent="0.25"/>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231" t="s">
        <v>69</v>
      </c>
      <c r="X2" s="231" t="s">
        <v>70</v>
      </c>
      <c r="AE2" s="434" t="s">
        <v>183</v>
      </c>
      <c r="AF2" s="434"/>
      <c r="AG2" s="434" t="s">
        <v>185</v>
      </c>
      <c r="AH2" s="434"/>
    </row>
    <row r="3" spans="1:34" ht="18" customHeight="1" x14ac:dyDescent="0.25">
      <c r="B3" s="399" t="s">
        <v>185</v>
      </c>
      <c r="C3" s="399"/>
      <c r="G3" s="184"/>
      <c r="H3" s="205" t="s">
        <v>1</v>
      </c>
      <c r="I3" s="377" t="s">
        <v>36</v>
      </c>
      <c r="J3" s="377"/>
      <c r="K3" s="377"/>
      <c r="N3" s="15"/>
      <c r="O3" s="15"/>
      <c r="P3" s="15"/>
      <c r="U3" s="375" t="str">
        <f>Paramétrage!I6</f>
        <v>M - Mention</v>
      </c>
      <c r="V3" s="376"/>
      <c r="W3" s="231">
        <f>ROUND(SUMIFS($U$12:$U$303,$H$12:$H$303,$U3,$Q$12:$Q$303,"&lt;&gt;Mut+ext"),0)</f>
        <v>2</v>
      </c>
      <c r="X3" s="224">
        <f ca="1">SUMIF($H$12:$H$323,$U3,$Y$12:$Y$276)</f>
        <v>42</v>
      </c>
      <c r="AE3" s="434">
        <f>IF($B$3="M2",0,I7)</f>
        <v>0</v>
      </c>
      <c r="AF3" s="434"/>
      <c r="AG3" s="435">
        <f>IF($B$3="M1",0,I7)</f>
        <v>6</v>
      </c>
      <c r="AH3" s="436"/>
    </row>
    <row r="4" spans="1:34" ht="18" customHeight="1" x14ac:dyDescent="0.25">
      <c r="B4" s="399"/>
      <c r="C4" s="399"/>
      <c r="G4" s="184"/>
      <c r="H4" s="202" t="s">
        <v>38</v>
      </c>
      <c r="I4" s="377" t="s">
        <v>259</v>
      </c>
      <c r="J4" s="377"/>
      <c r="K4" s="377"/>
      <c r="N4" s="15"/>
      <c r="O4" s="15"/>
      <c r="P4" s="15"/>
      <c r="U4" s="375" t="str">
        <f>Paramétrage!I7</f>
        <v>TR - Transversale</v>
      </c>
      <c r="V4" s="376"/>
      <c r="W4" s="231">
        <f>ROUND(SUMIFS($U$12:$U$303,$H$12:$H$303,$U4,$Q$12:$Q$303,"&lt;&gt;Mut+ext"),0)</f>
        <v>0</v>
      </c>
      <c r="X4" s="224">
        <f ca="1">SUMIF($H$12:$H$323,$U4,$Y$12:$Y$276)</f>
        <v>0</v>
      </c>
      <c r="AE4" s="231">
        <f>IF($B$3="M2",0,W3)</f>
        <v>0</v>
      </c>
      <c r="AF4" s="231">
        <f>IF($B$3="M2",0,X3)</f>
        <v>0</v>
      </c>
      <c r="AG4" s="231">
        <f>IF($B$3="M1",0,W3)</f>
        <v>2</v>
      </c>
      <c r="AH4" s="231">
        <f ca="1">IF($B$3="M1",0,X3)</f>
        <v>42</v>
      </c>
    </row>
    <row r="5" spans="1:34" ht="18" customHeight="1" x14ac:dyDescent="0.25">
      <c r="A5" s="181"/>
      <c r="B5" s="399" t="s">
        <v>184</v>
      </c>
      <c r="C5" s="399"/>
      <c r="E5" s="9"/>
      <c r="F5" s="9"/>
      <c r="G5" s="9"/>
      <c r="H5" s="205" t="s">
        <v>66</v>
      </c>
      <c r="I5" s="377" t="s">
        <v>355</v>
      </c>
      <c r="J5" s="377"/>
      <c r="K5" s="377"/>
      <c r="U5" s="375" t="str">
        <f>Paramétrage!I8</f>
        <v>RFC - Recettes de FC</v>
      </c>
      <c r="V5" s="376"/>
      <c r="W5" s="231">
        <f>ROUND(SUMIFS($U$12:$U$303,$H$12:$H$303,$U5,$Q$12:$Q$303,"&lt;&gt;Mut+ext"),0)</f>
        <v>0</v>
      </c>
      <c r="X5" s="224">
        <f ca="1">SUMIF($H$12:$H$323,$U5,$Y$12:$Y$276)</f>
        <v>0</v>
      </c>
      <c r="AE5" s="231">
        <f t="shared" ref="AE5:AF8" si="0">IF($B$3="M2",0,W4)</f>
        <v>0</v>
      </c>
      <c r="AF5" s="231">
        <f t="shared" si="0"/>
        <v>0</v>
      </c>
      <c r="AG5" s="231">
        <f t="shared" ref="AG5:AH8" si="1">IF($B$3="M1",0,W4)</f>
        <v>0</v>
      </c>
      <c r="AH5" s="231">
        <f t="shared" ca="1" si="1"/>
        <v>0</v>
      </c>
    </row>
    <row r="6" spans="1:34" ht="18" customHeight="1" x14ac:dyDescent="0.25">
      <c r="A6" s="181"/>
      <c r="B6" s="399"/>
      <c r="C6" s="399"/>
      <c r="E6" s="9"/>
      <c r="F6" s="9"/>
      <c r="H6" s="205" t="s">
        <v>242</v>
      </c>
      <c r="I6" s="377" t="s">
        <v>260</v>
      </c>
      <c r="J6" s="377"/>
      <c r="K6" s="377"/>
      <c r="U6" s="375" t="str">
        <f>Paramétrage!I9</f>
        <v>RA - Recettes d'apprentissage</v>
      </c>
      <c r="V6" s="376"/>
      <c r="W6" s="231">
        <f>ROUND(SUMIFS($U$12:$U$303,$H$12:$H$303,$U6,$Q$12:$Q$303,"&lt;&gt;Mut+ext"),0)</f>
        <v>0</v>
      </c>
      <c r="X6" s="224">
        <f ca="1">SUMIF($H$12:$H$323,$U6,$Y$12:$Y$276)</f>
        <v>0</v>
      </c>
      <c r="AE6" s="231">
        <f t="shared" si="0"/>
        <v>0</v>
      </c>
      <c r="AF6" s="231">
        <f t="shared" si="0"/>
        <v>0</v>
      </c>
      <c r="AG6" s="231">
        <f t="shared" si="1"/>
        <v>0</v>
      </c>
      <c r="AH6" s="231">
        <f t="shared" ca="1" si="1"/>
        <v>0</v>
      </c>
    </row>
    <row r="7" spans="1:34" ht="18" customHeight="1" x14ac:dyDescent="0.25">
      <c r="A7" s="181"/>
      <c r="B7" s="181"/>
      <c r="C7" s="181"/>
      <c r="E7" s="9"/>
      <c r="F7" s="9"/>
      <c r="G7" s="9"/>
      <c r="H7" s="206" t="s">
        <v>71</v>
      </c>
      <c r="I7" s="401">
        <v>6</v>
      </c>
      <c r="J7" s="401"/>
      <c r="K7" s="401"/>
      <c r="U7" s="375" t="str">
        <f>Paramétrage!I10</f>
        <v>RP - Recettes propres autres</v>
      </c>
      <c r="V7" s="376"/>
      <c r="W7" s="231">
        <f>ROUND(SUMIFS($U$12:$U$303,$H$12:$H$303,$U7,$Q$12:$Q$303,"&lt;&gt;Mut+ext"),0)</f>
        <v>0</v>
      </c>
      <c r="X7" s="224">
        <f ca="1">SUMIF($H$12:$H$323,$U7,$Y$12:$Y$276)</f>
        <v>0</v>
      </c>
      <c r="AE7" s="231">
        <f t="shared" si="0"/>
        <v>0</v>
      </c>
      <c r="AF7" s="231">
        <f t="shared" si="0"/>
        <v>0</v>
      </c>
      <c r="AG7" s="231">
        <f t="shared" si="1"/>
        <v>0</v>
      </c>
      <c r="AH7" s="231">
        <f t="shared" ca="1" si="1"/>
        <v>0</v>
      </c>
    </row>
    <row r="8" spans="1:34" ht="18" customHeight="1" x14ac:dyDescent="0.25">
      <c r="A8" s="47"/>
      <c r="B8" s="47"/>
      <c r="C8" s="47"/>
      <c r="D8" s="9"/>
      <c r="E8" s="9"/>
      <c r="F8" s="9"/>
      <c r="G8" s="9"/>
      <c r="H8" s="16"/>
      <c r="U8" s="16"/>
      <c r="AE8" s="231">
        <f t="shared" si="0"/>
        <v>0</v>
      </c>
      <c r="AF8" s="231">
        <f t="shared" si="0"/>
        <v>0</v>
      </c>
      <c r="AG8" s="231">
        <f t="shared" si="1"/>
        <v>0</v>
      </c>
      <c r="AH8" s="231">
        <f t="shared" ca="1" si="1"/>
        <v>0</v>
      </c>
    </row>
    <row r="9" spans="1:34" ht="6.45" customHeight="1" thickBot="1" x14ac:dyDescent="0.3">
      <c r="B9" s="229"/>
      <c r="C9" s="229"/>
      <c r="D9" s="35"/>
      <c r="E9" s="16"/>
      <c r="F9" s="16"/>
      <c r="G9" s="16"/>
      <c r="H9" s="16"/>
      <c r="U9" s="16"/>
    </row>
    <row r="10" spans="1:34" ht="68.55" customHeight="1" x14ac:dyDescent="0.3">
      <c r="A10" s="19"/>
      <c r="B10" s="402" t="s">
        <v>182</v>
      </c>
      <c r="C10" s="403"/>
      <c r="D10" s="403"/>
      <c r="E10" s="403"/>
      <c r="F10" s="404"/>
      <c r="G10" s="386" t="s">
        <v>14</v>
      </c>
      <c r="H10" s="386" t="s">
        <v>68</v>
      </c>
      <c r="I10" s="415" t="s">
        <v>13</v>
      </c>
      <c r="J10" s="405" t="s">
        <v>72</v>
      </c>
      <c r="K10" s="405" t="s">
        <v>10</v>
      </c>
      <c r="L10" s="415" t="s">
        <v>11</v>
      </c>
      <c r="M10" s="386" t="s">
        <v>243</v>
      </c>
      <c r="N10" s="386" t="s">
        <v>244</v>
      </c>
      <c r="O10" s="405" t="s">
        <v>139</v>
      </c>
      <c r="P10" s="408" t="s">
        <v>65</v>
      </c>
      <c r="Q10" s="410" t="s">
        <v>134</v>
      </c>
      <c r="R10" s="408" t="s">
        <v>73</v>
      </c>
      <c r="S10" s="418"/>
      <c r="T10" s="419"/>
      <c r="U10" s="405" t="s">
        <v>5</v>
      </c>
      <c r="V10" s="64" t="s">
        <v>15</v>
      </c>
      <c r="W10" s="21" t="s">
        <v>186</v>
      </c>
      <c r="X10" s="21" t="s">
        <v>16</v>
      </c>
      <c r="Y10" s="20" t="s">
        <v>22</v>
      </c>
      <c r="Z10" s="422" t="s">
        <v>245</v>
      </c>
      <c r="AA10" s="418"/>
      <c r="AB10" s="418"/>
      <c r="AC10" s="386" t="s">
        <v>232</v>
      </c>
      <c r="AD10" s="412" t="s">
        <v>233</v>
      </c>
      <c r="AE10" s="405" t="s">
        <v>12</v>
      </c>
      <c r="AF10" s="406" t="s">
        <v>6</v>
      </c>
    </row>
    <row r="11" spans="1:34" ht="16.2" thickBot="1" x14ac:dyDescent="0.35">
      <c r="A11" s="19"/>
      <c r="B11" s="228" t="s">
        <v>25</v>
      </c>
      <c r="C11" s="397" t="s">
        <v>9</v>
      </c>
      <c r="D11" s="398"/>
      <c r="E11" s="234" t="s">
        <v>24</v>
      </c>
      <c r="F11" s="234" t="s">
        <v>256</v>
      </c>
      <c r="G11" s="414"/>
      <c r="H11" s="414"/>
      <c r="I11" s="416"/>
      <c r="J11" s="417"/>
      <c r="K11" s="417"/>
      <c r="L11" s="416"/>
      <c r="M11" s="414"/>
      <c r="N11" s="387"/>
      <c r="O11" s="417"/>
      <c r="P11" s="409"/>
      <c r="Q11" s="411"/>
      <c r="R11" s="409"/>
      <c r="S11" s="420"/>
      <c r="T11" s="421"/>
      <c r="U11" s="417"/>
      <c r="V11" s="77">
        <f>V172+V303</f>
        <v>42</v>
      </c>
      <c r="W11" s="78">
        <f>W172+W303</f>
        <v>0</v>
      </c>
      <c r="X11" s="78">
        <f>X172+X303</f>
        <v>42</v>
      </c>
      <c r="Y11" s="225">
        <f>Y172+Y303</f>
        <v>42</v>
      </c>
      <c r="Z11" s="423"/>
      <c r="AA11" s="420"/>
      <c r="AB11" s="420"/>
      <c r="AC11" s="387"/>
      <c r="AD11" s="413"/>
      <c r="AE11" s="398"/>
      <c r="AF11" s="407"/>
    </row>
    <row r="12" spans="1:34" ht="15.45" customHeight="1" x14ac:dyDescent="0.25">
      <c r="A12" s="429" t="s">
        <v>17</v>
      </c>
      <c r="B12" s="400" t="s">
        <v>120</v>
      </c>
      <c r="C12" s="443" t="s">
        <v>268</v>
      </c>
      <c r="D12" s="379"/>
      <c r="E12" s="373">
        <v>20</v>
      </c>
      <c r="F12" s="373" t="s">
        <v>257</v>
      </c>
      <c r="G12" s="171" t="s">
        <v>187</v>
      </c>
      <c r="H12" s="56" t="s">
        <v>158</v>
      </c>
      <c r="I12" s="324" t="s">
        <v>291</v>
      </c>
      <c r="J12" s="68" t="s">
        <v>81</v>
      </c>
      <c r="K12" s="79" t="s">
        <v>257</v>
      </c>
      <c r="L12" s="256">
        <v>1</v>
      </c>
      <c r="M12" s="50" t="s">
        <v>0</v>
      </c>
      <c r="N12" s="62">
        <v>20</v>
      </c>
      <c r="O12" s="59">
        <v>13</v>
      </c>
      <c r="P12" s="66">
        <v>40</v>
      </c>
      <c r="Q12" s="55" t="s">
        <v>265</v>
      </c>
      <c r="R12" s="388" t="s">
        <v>429</v>
      </c>
      <c r="S12" s="389"/>
      <c r="T12" s="390"/>
      <c r="U12" s="113">
        <f>IF(OR(P12="",M12=Paramétrage!$C$10,M12=Paramétrage!$C$13,M12=Paramétrage!$C$17,M12=Paramétrage!$C$20,M12=Paramétrage!$C$24,M12=Paramétrage!$C$27,AND(M12&lt;&gt;Paramétrage!$C$9,Q12="Mut+ext")),0,ROUNDUP(O12/P12,0))</f>
        <v>0</v>
      </c>
      <c r="V12" s="115">
        <f>IF(OR(M12="",Q12="Mut+ext"),0,IF(VLOOKUP(M12,Paramétrage!$C$6:$E$29,2,0)=0,0,IF(P12="","saisir capacité",N12*U12*VLOOKUP(M12,Paramétrage!$C$6:$E$29,2,0))))</f>
        <v>0</v>
      </c>
      <c r="W12" s="52"/>
      <c r="X12" s="112">
        <f t="shared" ref="X12:X46" si="2">IF(OR(M12="",Q12="Mut+ext"),0,IF(ISERROR(V12+W12)=TRUE,V12,V12+W12))</f>
        <v>0</v>
      </c>
      <c r="Y12" s="114">
        <f>IF(OR(M12="",Q12="Mut+ext"),0,IF(ISERROR(W12+V12*VLOOKUP(M12,Paramétrage!$C$6:$E$29,3,0))=TRUE,X12,W12+V12*VLOOKUP(M12,Paramétrage!$C$6:$E$29,3,0)))</f>
        <v>0</v>
      </c>
      <c r="Z12" s="444" t="s">
        <v>418</v>
      </c>
      <c r="AA12" s="445"/>
      <c r="AB12" s="446"/>
      <c r="AC12" s="80"/>
      <c r="AD12" s="53"/>
      <c r="AE12" s="81">
        <f t="shared" ref="AE12:AE22" si="3">IF(G12="",0,IF(K12="",0,IF(SUMIF($G$12:$G$46,G12,$O$12:$O$46)=0,0,IF(OR(L12="",K12="obligatoire"),AF12/SUMIF($G$12:$G$46,G12,$O$12:$O$46),AF12/(SUMIF($G$12:$G$46,G12,$O$12:$O$46)/L12)))))</f>
        <v>20</v>
      </c>
      <c r="AF12" s="22">
        <f t="shared" ref="AF12:AF46" si="4">N12*O12</f>
        <v>260</v>
      </c>
    </row>
    <row r="13" spans="1:34" x14ac:dyDescent="0.25">
      <c r="A13" s="430"/>
      <c r="B13" s="400"/>
      <c r="C13" s="380"/>
      <c r="D13" s="381"/>
      <c r="E13" s="373"/>
      <c r="F13" s="373"/>
      <c r="G13" s="171" t="s">
        <v>253</v>
      </c>
      <c r="H13" s="56" t="s">
        <v>158</v>
      </c>
      <c r="I13" s="324" t="s">
        <v>327</v>
      </c>
      <c r="J13" s="68" t="s">
        <v>81</v>
      </c>
      <c r="K13" s="79" t="s">
        <v>257</v>
      </c>
      <c r="L13" s="256">
        <v>1</v>
      </c>
      <c r="M13" s="50" t="s">
        <v>0</v>
      </c>
      <c r="N13" s="62">
        <v>20</v>
      </c>
      <c r="O13" s="59">
        <v>13</v>
      </c>
      <c r="P13" s="66">
        <v>40</v>
      </c>
      <c r="Q13" s="51" t="s">
        <v>265</v>
      </c>
      <c r="R13" s="388" t="s">
        <v>429</v>
      </c>
      <c r="S13" s="389"/>
      <c r="T13" s="390"/>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2"/>
        <v>0</v>
      </c>
      <c r="Y13" s="114">
        <f>IF(OR(M13="",Q13="Mut+ext"),0,IF(ISERROR(W13+V13*VLOOKUP(M13,Paramétrage!$C$6:$E$29,3,0))=TRUE,X13,W13+V13*VLOOKUP(M13,Paramétrage!$C$6:$E$29,3,0)))</f>
        <v>0</v>
      </c>
      <c r="Z13" s="424"/>
      <c r="AA13" s="389"/>
      <c r="AB13" s="425"/>
      <c r="AC13" s="230"/>
      <c r="AD13" s="53"/>
      <c r="AE13" s="81">
        <f t="shared" si="3"/>
        <v>0.4537521815008726</v>
      </c>
      <c r="AF13" s="23">
        <f t="shared" si="4"/>
        <v>260</v>
      </c>
    </row>
    <row r="14" spans="1:34" x14ac:dyDescent="0.25">
      <c r="A14" s="430"/>
      <c r="B14" s="400"/>
      <c r="C14" s="380"/>
      <c r="D14" s="381"/>
      <c r="E14" s="373"/>
      <c r="F14" s="373"/>
      <c r="G14" s="171" t="s">
        <v>253</v>
      </c>
      <c r="H14" s="56" t="s">
        <v>158</v>
      </c>
      <c r="I14" s="74" t="s">
        <v>270</v>
      </c>
      <c r="J14" s="68" t="s">
        <v>81</v>
      </c>
      <c r="K14" s="79" t="s">
        <v>272</v>
      </c>
      <c r="L14" s="256">
        <v>4</v>
      </c>
      <c r="M14" s="50" t="s">
        <v>0</v>
      </c>
      <c r="N14" s="62">
        <v>21</v>
      </c>
      <c r="O14" s="59">
        <v>20</v>
      </c>
      <c r="P14" s="66">
        <v>40</v>
      </c>
      <c r="Q14" s="51" t="s">
        <v>265</v>
      </c>
      <c r="R14" s="388" t="s">
        <v>328</v>
      </c>
      <c r="S14" s="389"/>
      <c r="T14" s="390"/>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2"/>
        <v>0</v>
      </c>
      <c r="Y14" s="114">
        <f>IF(OR(M14="",Q14="Mut+ext"),0,IF(ISERROR(W14+V14*VLOOKUP(M14,Paramétrage!$C$6:$E$29,3,0))=TRUE,X14,W14+V14*VLOOKUP(M14,Paramétrage!$C$6:$E$29,3,0)))</f>
        <v>0</v>
      </c>
      <c r="Z14" s="424"/>
      <c r="AA14" s="389"/>
      <c r="AB14" s="425"/>
      <c r="AC14" s="230"/>
      <c r="AD14" s="53"/>
      <c r="AE14" s="81">
        <f t="shared" si="3"/>
        <v>2.9319371727748691</v>
      </c>
      <c r="AF14" s="23">
        <f t="shared" si="4"/>
        <v>420</v>
      </c>
    </row>
    <row r="15" spans="1:34" x14ac:dyDescent="0.25">
      <c r="A15" s="430"/>
      <c r="B15" s="400"/>
      <c r="C15" s="380"/>
      <c r="D15" s="381"/>
      <c r="E15" s="373"/>
      <c r="F15" s="373"/>
      <c r="G15" s="171" t="s">
        <v>253</v>
      </c>
      <c r="H15" s="56" t="s">
        <v>158</v>
      </c>
      <c r="I15" s="74" t="s">
        <v>273</v>
      </c>
      <c r="J15" s="68" t="s">
        <v>81</v>
      </c>
      <c r="K15" s="79" t="s">
        <v>272</v>
      </c>
      <c r="L15" s="256">
        <v>4</v>
      </c>
      <c r="M15" s="50" t="s">
        <v>0</v>
      </c>
      <c r="N15" s="62">
        <v>21</v>
      </c>
      <c r="O15" s="59">
        <v>20</v>
      </c>
      <c r="P15" s="66">
        <v>40</v>
      </c>
      <c r="Q15" s="51" t="s">
        <v>265</v>
      </c>
      <c r="R15" s="388" t="s">
        <v>328</v>
      </c>
      <c r="S15" s="389"/>
      <c r="T15" s="390"/>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2"/>
        <v>0</v>
      </c>
      <c r="Y15" s="114">
        <f>IF(OR(M15="",Q15="Mut+ext"),0,IF(ISERROR(W15+V15*VLOOKUP(M15,Paramétrage!$C$6:$E$29,3,0))=TRUE,X15,W15+V15*VLOOKUP(M15,Paramétrage!$C$6:$E$29,3,0)))</f>
        <v>0</v>
      </c>
      <c r="Z15" s="424"/>
      <c r="AA15" s="389"/>
      <c r="AB15" s="425"/>
      <c r="AC15" s="69"/>
      <c r="AD15" s="53"/>
      <c r="AE15" s="81">
        <f t="shared" si="3"/>
        <v>2.9319371727748691</v>
      </c>
      <c r="AF15" s="23">
        <f t="shared" si="4"/>
        <v>420</v>
      </c>
    </row>
    <row r="16" spans="1:34" x14ac:dyDescent="0.25">
      <c r="A16" s="430"/>
      <c r="B16" s="400"/>
      <c r="C16" s="380"/>
      <c r="D16" s="381"/>
      <c r="E16" s="373"/>
      <c r="F16" s="373"/>
      <c r="G16" s="171" t="s">
        <v>253</v>
      </c>
      <c r="H16" s="56" t="s">
        <v>158</v>
      </c>
      <c r="I16" s="74" t="s">
        <v>357</v>
      </c>
      <c r="J16" s="68" t="s">
        <v>81</v>
      </c>
      <c r="K16" s="79" t="s">
        <v>272</v>
      </c>
      <c r="L16" s="256">
        <v>4</v>
      </c>
      <c r="M16" s="50" t="s">
        <v>0</v>
      </c>
      <c r="N16" s="62">
        <v>21</v>
      </c>
      <c r="O16" s="59">
        <v>20</v>
      </c>
      <c r="P16" s="66">
        <v>40</v>
      </c>
      <c r="Q16" s="51" t="s">
        <v>265</v>
      </c>
      <c r="R16" s="388" t="s">
        <v>358</v>
      </c>
      <c r="S16" s="389"/>
      <c r="T16" s="390"/>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424"/>
      <c r="AA16" s="389"/>
      <c r="AB16" s="425"/>
      <c r="AC16" s="230"/>
      <c r="AD16" s="53"/>
      <c r="AE16" s="81">
        <f t="shared" si="3"/>
        <v>2.9319371727748691</v>
      </c>
      <c r="AF16" s="23">
        <f t="shared" si="4"/>
        <v>420</v>
      </c>
    </row>
    <row r="17" spans="1:32" hidden="1" x14ac:dyDescent="0.25">
      <c r="A17" s="430"/>
      <c r="B17" s="400"/>
      <c r="C17" s="380"/>
      <c r="D17" s="381"/>
      <c r="E17" s="373"/>
      <c r="F17" s="373"/>
      <c r="G17" s="171" t="s">
        <v>253</v>
      </c>
      <c r="H17" s="56"/>
      <c r="I17" s="74"/>
      <c r="J17" s="68"/>
      <c r="K17" s="79"/>
      <c r="L17" s="49"/>
      <c r="M17" s="50"/>
      <c r="N17" s="61"/>
      <c r="O17" s="60"/>
      <c r="P17" s="66"/>
      <c r="Q17" s="51"/>
      <c r="R17" s="388"/>
      <c r="S17" s="389"/>
      <c r="T17" s="390"/>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424"/>
      <c r="AA17" s="389"/>
      <c r="AB17" s="425"/>
      <c r="AC17" s="230"/>
      <c r="AD17" s="53"/>
      <c r="AE17" s="81">
        <f t="shared" si="3"/>
        <v>0</v>
      </c>
      <c r="AF17" s="23">
        <f t="shared" si="4"/>
        <v>0</v>
      </c>
    </row>
    <row r="18" spans="1:32" hidden="1" x14ac:dyDescent="0.25">
      <c r="A18" s="430"/>
      <c r="B18" s="400"/>
      <c r="C18" s="380"/>
      <c r="D18" s="381"/>
      <c r="E18" s="373"/>
      <c r="F18" s="373"/>
      <c r="G18" s="171" t="s">
        <v>253</v>
      </c>
      <c r="H18" s="73"/>
      <c r="I18" s="175"/>
      <c r="J18" s="68"/>
      <c r="K18" s="67"/>
      <c r="L18" s="49"/>
      <c r="M18" s="50"/>
      <c r="N18" s="61"/>
      <c r="O18" s="59"/>
      <c r="P18" s="66"/>
      <c r="Q18" s="51"/>
      <c r="R18" s="388"/>
      <c r="S18" s="389"/>
      <c r="T18" s="390"/>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424"/>
      <c r="AA18" s="389"/>
      <c r="AB18" s="425"/>
      <c r="AC18" s="230"/>
      <c r="AD18" s="53"/>
      <c r="AE18" s="81">
        <f t="shared" si="3"/>
        <v>0</v>
      </c>
      <c r="AF18" s="23">
        <f t="shared" si="4"/>
        <v>0</v>
      </c>
    </row>
    <row r="19" spans="1:32" hidden="1" x14ac:dyDescent="0.25">
      <c r="A19" s="430"/>
      <c r="B19" s="400"/>
      <c r="C19" s="380"/>
      <c r="D19" s="381"/>
      <c r="E19" s="373"/>
      <c r="F19" s="373"/>
      <c r="G19" s="171" t="s">
        <v>253</v>
      </c>
      <c r="H19" s="56"/>
      <c r="I19" s="74"/>
      <c r="J19" s="68"/>
      <c r="K19" s="79"/>
      <c r="L19" s="49"/>
      <c r="M19" s="50"/>
      <c r="N19" s="62"/>
      <c r="O19" s="59"/>
      <c r="P19" s="66"/>
      <c r="Q19" s="51"/>
      <c r="R19" s="388"/>
      <c r="S19" s="389"/>
      <c r="T19" s="390"/>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424"/>
      <c r="AA19" s="389"/>
      <c r="AB19" s="425"/>
      <c r="AC19" s="69"/>
      <c r="AD19" s="53"/>
      <c r="AE19" s="81">
        <f t="shared" si="3"/>
        <v>0</v>
      </c>
      <c r="AF19" s="23">
        <f t="shared" si="4"/>
        <v>0</v>
      </c>
    </row>
    <row r="20" spans="1:32" hidden="1" x14ac:dyDescent="0.25">
      <c r="A20" s="430"/>
      <c r="B20" s="400"/>
      <c r="C20" s="380"/>
      <c r="D20" s="381"/>
      <c r="E20" s="373"/>
      <c r="F20" s="373"/>
      <c r="G20" s="171" t="s">
        <v>253</v>
      </c>
      <c r="H20" s="56"/>
      <c r="I20" s="74"/>
      <c r="J20" s="68"/>
      <c r="K20" s="79"/>
      <c r="L20" s="49"/>
      <c r="M20" s="50"/>
      <c r="N20" s="62"/>
      <c r="O20" s="59"/>
      <c r="P20" s="66"/>
      <c r="Q20" s="51"/>
      <c r="R20" s="388"/>
      <c r="S20" s="389"/>
      <c r="T20" s="390"/>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424"/>
      <c r="AA20" s="389"/>
      <c r="AB20" s="425"/>
      <c r="AC20" s="230"/>
      <c r="AD20" s="53"/>
      <c r="AE20" s="81">
        <f t="shared" si="3"/>
        <v>0</v>
      </c>
      <c r="AF20" s="23">
        <f t="shared" si="4"/>
        <v>0</v>
      </c>
    </row>
    <row r="21" spans="1:32" hidden="1" x14ac:dyDescent="0.25">
      <c r="A21" s="430"/>
      <c r="B21" s="400"/>
      <c r="C21" s="380"/>
      <c r="D21" s="381"/>
      <c r="E21" s="373"/>
      <c r="F21" s="373"/>
      <c r="G21" s="171" t="s">
        <v>253</v>
      </c>
      <c r="H21" s="56"/>
      <c r="I21" s="74"/>
      <c r="J21" s="68"/>
      <c r="K21" s="79"/>
      <c r="L21" s="49"/>
      <c r="M21" s="50"/>
      <c r="N21" s="61"/>
      <c r="O21" s="60"/>
      <c r="P21" s="66"/>
      <c r="Q21" s="51"/>
      <c r="R21" s="388"/>
      <c r="S21" s="389"/>
      <c r="T21" s="390"/>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424"/>
      <c r="AA21" s="389"/>
      <c r="AB21" s="425"/>
      <c r="AC21" s="230"/>
      <c r="AD21" s="53"/>
      <c r="AE21" s="81">
        <f t="shared" si="3"/>
        <v>0</v>
      </c>
      <c r="AF21" s="23">
        <f t="shared" si="4"/>
        <v>0</v>
      </c>
    </row>
    <row r="22" spans="1:32" hidden="1" x14ac:dyDescent="0.25">
      <c r="A22" s="430"/>
      <c r="B22" s="400"/>
      <c r="C22" s="380"/>
      <c r="D22" s="381"/>
      <c r="E22" s="373"/>
      <c r="F22" s="373"/>
      <c r="G22" s="171" t="s">
        <v>253</v>
      </c>
      <c r="H22" s="73"/>
      <c r="I22" s="175"/>
      <c r="J22" s="68"/>
      <c r="K22" s="67"/>
      <c r="L22" s="49"/>
      <c r="M22" s="50"/>
      <c r="N22" s="61"/>
      <c r="O22" s="59"/>
      <c r="P22" s="66"/>
      <c r="Q22" s="51"/>
      <c r="R22" s="388"/>
      <c r="S22" s="389"/>
      <c r="T22" s="390"/>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424"/>
      <c r="AA22" s="389"/>
      <c r="AB22" s="425"/>
      <c r="AC22" s="230"/>
      <c r="AD22" s="53"/>
      <c r="AE22" s="81">
        <f t="shared" si="3"/>
        <v>0</v>
      </c>
      <c r="AF22" s="23">
        <f t="shared" si="4"/>
        <v>0</v>
      </c>
    </row>
    <row r="23" spans="1:32" x14ac:dyDescent="0.25">
      <c r="A23" s="430"/>
      <c r="B23" s="400"/>
      <c r="C23" s="380"/>
      <c r="D23" s="381"/>
      <c r="E23" s="373"/>
      <c r="F23" s="373"/>
      <c r="G23" s="171" t="s">
        <v>253</v>
      </c>
      <c r="H23" s="73" t="s">
        <v>158</v>
      </c>
      <c r="I23" s="74" t="s">
        <v>437</v>
      </c>
      <c r="J23" s="68" t="s">
        <v>81</v>
      </c>
      <c r="K23" s="67" t="s">
        <v>272</v>
      </c>
      <c r="L23" s="49">
        <v>4</v>
      </c>
      <c r="M23" s="50" t="s">
        <v>0</v>
      </c>
      <c r="N23" s="61">
        <v>21</v>
      </c>
      <c r="O23" s="60">
        <v>20</v>
      </c>
      <c r="P23" s="66">
        <v>40</v>
      </c>
      <c r="Q23" s="51" t="s">
        <v>265</v>
      </c>
      <c r="R23" s="388" t="s">
        <v>385</v>
      </c>
      <c r="S23" s="389"/>
      <c r="T23" s="390"/>
      <c r="U23" s="113"/>
      <c r="V23" s="115"/>
      <c r="W23" s="52"/>
      <c r="X23" s="112"/>
      <c r="Y23" s="114"/>
      <c r="Z23" s="269"/>
      <c r="AA23" s="264"/>
      <c r="AB23" s="270"/>
      <c r="AC23" s="264"/>
      <c r="AD23" s="53"/>
      <c r="AE23" s="81"/>
      <c r="AF23" s="23"/>
    </row>
    <row r="24" spans="1:32" x14ac:dyDescent="0.25">
      <c r="A24" s="430"/>
      <c r="B24" s="400"/>
      <c r="C24" s="380"/>
      <c r="D24" s="381"/>
      <c r="E24" s="373"/>
      <c r="F24" s="373"/>
      <c r="G24" s="171" t="s">
        <v>253</v>
      </c>
      <c r="H24" s="73" t="s">
        <v>158</v>
      </c>
      <c r="I24" s="175" t="s">
        <v>438</v>
      </c>
      <c r="J24" s="68" t="s">
        <v>81</v>
      </c>
      <c r="K24" s="67" t="s">
        <v>272</v>
      </c>
      <c r="L24" s="49">
        <v>4</v>
      </c>
      <c r="M24" s="50" t="s">
        <v>0</v>
      </c>
      <c r="N24" s="61">
        <v>21</v>
      </c>
      <c r="O24" s="59">
        <v>20</v>
      </c>
      <c r="P24" s="66">
        <v>40</v>
      </c>
      <c r="Q24" s="51" t="s">
        <v>265</v>
      </c>
      <c r="R24" s="388" t="s">
        <v>387</v>
      </c>
      <c r="S24" s="389"/>
      <c r="T24" s="390"/>
      <c r="U24" s="113"/>
      <c r="V24" s="115"/>
      <c r="W24" s="52"/>
      <c r="X24" s="112"/>
      <c r="Y24" s="114"/>
      <c r="Z24" s="269"/>
      <c r="AA24" s="264"/>
      <c r="AB24" s="270"/>
      <c r="AC24" s="264"/>
      <c r="AD24" s="53"/>
      <c r="AE24" s="81"/>
      <c r="AF24" s="23"/>
    </row>
    <row r="25" spans="1:32" x14ac:dyDescent="0.25">
      <c r="A25" s="430"/>
      <c r="B25" s="400"/>
      <c r="C25" s="380"/>
      <c r="D25" s="381"/>
      <c r="E25" s="373"/>
      <c r="F25" s="373"/>
      <c r="G25" s="171" t="s">
        <v>253</v>
      </c>
      <c r="H25" s="305" t="s">
        <v>158</v>
      </c>
      <c r="I25" s="175" t="s">
        <v>439</v>
      </c>
      <c r="J25" s="68">
        <v>21</v>
      </c>
      <c r="K25" s="67" t="s">
        <v>272</v>
      </c>
      <c r="L25" s="49">
        <v>4</v>
      </c>
      <c r="M25" s="306" t="s">
        <v>0</v>
      </c>
      <c r="N25" s="61">
        <v>21</v>
      </c>
      <c r="O25" s="59">
        <v>20</v>
      </c>
      <c r="P25" s="66">
        <v>40</v>
      </c>
      <c r="Q25" s="51" t="s">
        <v>265</v>
      </c>
      <c r="R25" s="277" t="s">
        <v>421</v>
      </c>
      <c r="S25" s="278"/>
      <c r="T25" s="279"/>
      <c r="U25" s="113"/>
      <c r="V25" s="115"/>
      <c r="W25" s="52"/>
      <c r="X25" s="112"/>
      <c r="Y25" s="114"/>
      <c r="Z25" s="282"/>
      <c r="AA25" s="278"/>
      <c r="AB25" s="283"/>
      <c r="AC25" s="278"/>
      <c r="AD25" s="53"/>
      <c r="AE25" s="81"/>
      <c r="AF25" s="23"/>
    </row>
    <row r="26" spans="1:32" x14ac:dyDescent="0.25">
      <c r="A26" s="430"/>
      <c r="B26" s="400"/>
      <c r="C26" s="380"/>
      <c r="D26" s="381"/>
      <c r="E26" s="373"/>
      <c r="F26" s="373"/>
      <c r="G26" s="171" t="s">
        <v>253</v>
      </c>
      <c r="H26" s="305" t="s">
        <v>158</v>
      </c>
      <c r="I26" s="321" t="s">
        <v>425</v>
      </c>
      <c r="J26" s="68" t="s">
        <v>81</v>
      </c>
      <c r="K26" s="67" t="s">
        <v>272</v>
      </c>
      <c r="L26" s="49">
        <v>4</v>
      </c>
      <c r="M26" s="306" t="s">
        <v>0</v>
      </c>
      <c r="N26" s="61">
        <v>21</v>
      </c>
      <c r="O26" s="59">
        <v>20</v>
      </c>
      <c r="P26" s="66">
        <v>40</v>
      </c>
      <c r="Q26" s="51" t="s">
        <v>265</v>
      </c>
      <c r="R26" s="388" t="s">
        <v>385</v>
      </c>
      <c r="S26" s="389"/>
      <c r="T26" s="390"/>
      <c r="U26" s="113"/>
      <c r="V26" s="115"/>
      <c r="W26" s="52"/>
      <c r="X26" s="112"/>
      <c r="Y26" s="114"/>
      <c r="Z26" s="338"/>
      <c r="AA26" s="336"/>
      <c r="AB26" s="339"/>
      <c r="AC26" s="336"/>
      <c r="AD26" s="53"/>
      <c r="AE26" s="81"/>
      <c r="AF26" s="23"/>
    </row>
    <row r="27" spans="1:32" x14ac:dyDescent="0.25">
      <c r="A27" s="430"/>
      <c r="B27" s="400"/>
      <c r="C27" s="380"/>
      <c r="D27" s="381"/>
      <c r="E27" s="373"/>
      <c r="F27" s="373"/>
      <c r="G27" s="171" t="s">
        <v>253</v>
      </c>
      <c r="H27" s="305" t="s">
        <v>158</v>
      </c>
      <c r="I27" s="328" t="s">
        <v>426</v>
      </c>
      <c r="J27" s="68" t="s">
        <v>81</v>
      </c>
      <c r="K27" s="67" t="s">
        <v>272</v>
      </c>
      <c r="L27" s="49">
        <v>4</v>
      </c>
      <c r="M27" s="306" t="s">
        <v>0</v>
      </c>
      <c r="N27" s="61">
        <v>21</v>
      </c>
      <c r="O27" s="59">
        <v>20</v>
      </c>
      <c r="P27" s="66">
        <v>40</v>
      </c>
      <c r="Q27" s="51" t="s">
        <v>265</v>
      </c>
      <c r="R27" s="388" t="s">
        <v>387</v>
      </c>
      <c r="S27" s="389"/>
      <c r="T27" s="390"/>
      <c r="U27" s="113"/>
      <c r="V27" s="115"/>
      <c r="W27" s="52"/>
      <c r="X27" s="112"/>
      <c r="Y27" s="114"/>
      <c r="Z27" s="338"/>
      <c r="AA27" s="336"/>
      <c r="AB27" s="339"/>
      <c r="AC27" s="336"/>
      <c r="AD27" s="53"/>
      <c r="AE27" s="81"/>
      <c r="AF27" s="23"/>
    </row>
    <row r="28" spans="1:32" x14ac:dyDescent="0.25">
      <c r="A28" s="430"/>
      <c r="B28" s="400"/>
      <c r="C28" s="380"/>
      <c r="D28" s="381"/>
      <c r="E28" s="373"/>
      <c r="F28" s="373"/>
      <c r="G28" s="171" t="s">
        <v>253</v>
      </c>
      <c r="H28" s="305" t="s">
        <v>158</v>
      </c>
      <c r="I28" s="328" t="s">
        <v>427</v>
      </c>
      <c r="J28" s="68">
        <v>21</v>
      </c>
      <c r="K28" s="67" t="s">
        <v>272</v>
      </c>
      <c r="L28" s="49">
        <v>4</v>
      </c>
      <c r="M28" s="306" t="s">
        <v>0</v>
      </c>
      <c r="N28" s="61">
        <v>21</v>
      </c>
      <c r="O28" s="59">
        <v>20</v>
      </c>
      <c r="P28" s="66">
        <v>40</v>
      </c>
      <c r="Q28" s="51" t="s">
        <v>265</v>
      </c>
      <c r="R28" s="335" t="s">
        <v>421</v>
      </c>
      <c r="S28" s="336"/>
      <c r="T28" s="337"/>
      <c r="U28" s="113"/>
      <c r="V28" s="115"/>
      <c r="W28" s="52"/>
      <c r="X28" s="112"/>
      <c r="Y28" s="114"/>
      <c r="Z28" s="338"/>
      <c r="AA28" s="336"/>
      <c r="AB28" s="339"/>
      <c r="AC28" s="336"/>
      <c r="AD28" s="53"/>
      <c r="AE28" s="81"/>
      <c r="AF28" s="23"/>
    </row>
    <row r="29" spans="1:32" x14ac:dyDescent="0.25">
      <c r="A29" s="430"/>
      <c r="B29" s="400"/>
      <c r="C29" s="380"/>
      <c r="D29" s="381"/>
      <c r="E29" s="373"/>
      <c r="F29" s="373"/>
      <c r="G29" s="171" t="s">
        <v>253</v>
      </c>
      <c r="H29" s="73" t="s">
        <v>158</v>
      </c>
      <c r="I29" s="74" t="s">
        <v>277</v>
      </c>
      <c r="J29" s="68">
        <v>21</v>
      </c>
      <c r="K29" s="67" t="s">
        <v>272</v>
      </c>
      <c r="L29" s="49">
        <v>4</v>
      </c>
      <c r="M29" s="50" t="s">
        <v>0</v>
      </c>
      <c r="N29" s="62">
        <v>21</v>
      </c>
      <c r="O29" s="59">
        <v>20</v>
      </c>
      <c r="P29" s="66">
        <v>40</v>
      </c>
      <c r="Q29" s="55" t="s">
        <v>265</v>
      </c>
      <c r="R29" s="394" t="s">
        <v>388</v>
      </c>
      <c r="S29" s="395"/>
      <c r="T29" s="396"/>
      <c r="U29" s="113"/>
      <c r="V29" s="115"/>
      <c r="W29" s="52"/>
      <c r="X29" s="112"/>
      <c r="Y29" s="114"/>
      <c r="Z29" s="269"/>
      <c r="AA29" s="264"/>
      <c r="AB29" s="270"/>
      <c r="AC29" s="264"/>
      <c r="AD29" s="53"/>
      <c r="AE29" s="81"/>
      <c r="AF29" s="23"/>
    </row>
    <row r="30" spans="1:32" x14ac:dyDescent="0.25">
      <c r="A30" s="430"/>
      <c r="B30" s="400"/>
      <c r="C30" s="380"/>
      <c r="D30" s="381"/>
      <c r="E30" s="373"/>
      <c r="F30" s="373"/>
      <c r="G30" s="171" t="s">
        <v>253</v>
      </c>
      <c r="H30" s="73" t="s">
        <v>158</v>
      </c>
      <c r="I30" s="74" t="s">
        <v>278</v>
      </c>
      <c r="J30" s="68">
        <v>21</v>
      </c>
      <c r="K30" s="67" t="s">
        <v>272</v>
      </c>
      <c r="L30" s="49">
        <v>4</v>
      </c>
      <c r="M30" s="50" t="s">
        <v>0</v>
      </c>
      <c r="N30" s="62">
        <v>21</v>
      </c>
      <c r="O30" s="59">
        <v>20</v>
      </c>
      <c r="P30" s="66">
        <v>40</v>
      </c>
      <c r="Q30" s="51" t="s">
        <v>265</v>
      </c>
      <c r="R30" s="394" t="s">
        <v>388</v>
      </c>
      <c r="S30" s="395"/>
      <c r="T30" s="396"/>
      <c r="U30" s="113"/>
      <c r="V30" s="115"/>
      <c r="W30" s="52"/>
      <c r="X30" s="112"/>
      <c r="Y30" s="114"/>
      <c r="Z30" s="269"/>
      <c r="AA30" s="264"/>
      <c r="AB30" s="270"/>
      <c r="AC30" s="264"/>
      <c r="AD30" s="53"/>
      <c r="AE30" s="81"/>
      <c r="AF30" s="23"/>
    </row>
    <row r="31" spans="1:32" x14ac:dyDescent="0.25">
      <c r="A31" s="430"/>
      <c r="B31" s="400"/>
      <c r="C31" s="380"/>
      <c r="D31" s="381"/>
      <c r="E31" s="373"/>
      <c r="F31" s="373"/>
      <c r="G31" s="171" t="s">
        <v>253</v>
      </c>
      <c r="H31" s="305" t="s">
        <v>158</v>
      </c>
      <c r="I31" s="74" t="s">
        <v>279</v>
      </c>
      <c r="J31" s="68">
        <v>21</v>
      </c>
      <c r="K31" s="67" t="s">
        <v>272</v>
      </c>
      <c r="L31" s="49">
        <v>4</v>
      </c>
      <c r="M31" s="50" t="s">
        <v>0</v>
      </c>
      <c r="N31" s="62">
        <v>21</v>
      </c>
      <c r="O31" s="59">
        <v>20</v>
      </c>
      <c r="P31" s="66">
        <v>40</v>
      </c>
      <c r="Q31" s="51" t="s">
        <v>265</v>
      </c>
      <c r="R31" s="394" t="s">
        <v>388</v>
      </c>
      <c r="S31" s="395"/>
      <c r="T31" s="396"/>
      <c r="U31" s="113"/>
      <c r="V31" s="115"/>
      <c r="W31" s="52"/>
      <c r="X31" s="112"/>
      <c r="Y31" s="114"/>
      <c r="Z31" s="269"/>
      <c r="AA31" s="264"/>
      <c r="AB31" s="270"/>
      <c r="AC31" s="264"/>
      <c r="AD31" s="53"/>
      <c r="AE31" s="81"/>
      <c r="AF31" s="23"/>
    </row>
    <row r="32" spans="1:32" ht="16.2" thickBot="1" x14ac:dyDescent="0.3">
      <c r="A32" s="430"/>
      <c r="B32" s="400"/>
      <c r="C32" s="380"/>
      <c r="D32" s="381"/>
      <c r="E32" s="373"/>
      <c r="F32" s="373"/>
      <c r="G32" s="171" t="s">
        <v>253</v>
      </c>
      <c r="H32" s="294" t="s">
        <v>158</v>
      </c>
      <c r="I32" s="175" t="s">
        <v>411</v>
      </c>
      <c r="J32" s="68">
        <v>21</v>
      </c>
      <c r="K32" s="67" t="s">
        <v>272</v>
      </c>
      <c r="L32" s="49">
        <v>4</v>
      </c>
      <c r="M32" s="50" t="s">
        <v>0</v>
      </c>
      <c r="N32" s="61">
        <v>24</v>
      </c>
      <c r="O32" s="58">
        <v>20</v>
      </c>
      <c r="P32" s="66">
        <v>40</v>
      </c>
      <c r="Q32" s="51" t="s">
        <v>265</v>
      </c>
      <c r="R32" s="263" t="s">
        <v>385</v>
      </c>
      <c r="S32" s="296"/>
      <c r="T32" s="297"/>
      <c r="U32" s="113"/>
      <c r="V32" s="115"/>
      <c r="W32" s="52"/>
      <c r="X32" s="112"/>
      <c r="Y32" s="114"/>
      <c r="Z32" s="269"/>
      <c r="AA32" s="264"/>
      <c r="AB32" s="270"/>
      <c r="AC32" s="264"/>
      <c r="AD32" s="53"/>
      <c r="AE32" s="81"/>
      <c r="AF32" s="23"/>
    </row>
    <row r="33" spans="1:32" ht="16.2" thickBot="1" x14ac:dyDescent="0.3">
      <c r="A33" s="430"/>
      <c r="B33" s="400"/>
      <c r="C33" s="380"/>
      <c r="D33" s="381"/>
      <c r="E33" s="373"/>
      <c r="F33" s="373"/>
      <c r="G33" s="171" t="s">
        <v>253</v>
      </c>
      <c r="H33" s="73" t="s">
        <v>158</v>
      </c>
      <c r="I33" s="74" t="s">
        <v>348</v>
      </c>
      <c r="J33" s="68">
        <v>21</v>
      </c>
      <c r="K33" s="67" t="s">
        <v>272</v>
      </c>
      <c r="L33" s="49">
        <v>4</v>
      </c>
      <c r="M33" s="50" t="s">
        <v>2</v>
      </c>
      <c r="N33" s="62">
        <v>16</v>
      </c>
      <c r="O33" s="59">
        <v>30</v>
      </c>
      <c r="P33" s="66">
        <v>40</v>
      </c>
      <c r="Q33" s="55" t="s">
        <v>265</v>
      </c>
      <c r="R33" s="437" t="s">
        <v>317</v>
      </c>
      <c r="S33" s="438"/>
      <c r="T33" s="439"/>
      <c r="U33" s="113"/>
      <c r="V33" s="115"/>
      <c r="W33" s="52"/>
      <c r="X33" s="112"/>
      <c r="Y33" s="114"/>
      <c r="Z33" s="269"/>
      <c r="AA33" s="264"/>
      <c r="AB33" s="270"/>
      <c r="AC33" s="264"/>
      <c r="AD33" s="53"/>
      <c r="AE33" s="81"/>
      <c r="AF33" s="23"/>
    </row>
    <row r="34" spans="1:32" ht="16.2" thickBot="1" x14ac:dyDescent="0.3">
      <c r="A34" s="430"/>
      <c r="B34" s="400"/>
      <c r="C34" s="380"/>
      <c r="D34" s="381"/>
      <c r="E34" s="373"/>
      <c r="F34" s="373"/>
      <c r="G34" s="171" t="s">
        <v>253</v>
      </c>
      <c r="H34" s="73" t="s">
        <v>158</v>
      </c>
      <c r="I34" s="74" t="s">
        <v>285</v>
      </c>
      <c r="J34" s="68">
        <v>21</v>
      </c>
      <c r="K34" s="67" t="s">
        <v>272</v>
      </c>
      <c r="L34" s="49">
        <v>4</v>
      </c>
      <c r="M34" s="50" t="s">
        <v>2</v>
      </c>
      <c r="N34" s="62">
        <v>16</v>
      </c>
      <c r="O34" s="59">
        <v>30</v>
      </c>
      <c r="P34" s="66">
        <v>40</v>
      </c>
      <c r="Q34" s="51" t="s">
        <v>265</v>
      </c>
      <c r="R34" s="437" t="s">
        <v>317</v>
      </c>
      <c r="S34" s="438"/>
      <c r="T34" s="439"/>
      <c r="U34" s="113"/>
      <c r="V34" s="115"/>
      <c r="W34" s="52"/>
      <c r="X34" s="112"/>
      <c r="Y34" s="114"/>
      <c r="Z34" s="269"/>
      <c r="AA34" s="264"/>
      <c r="AB34" s="270"/>
      <c r="AC34" s="264"/>
      <c r="AD34" s="53"/>
      <c r="AE34" s="81"/>
      <c r="AF34" s="23"/>
    </row>
    <row r="35" spans="1:32" ht="16.2" thickBot="1" x14ac:dyDescent="0.3">
      <c r="A35" s="430"/>
      <c r="B35" s="400"/>
      <c r="C35" s="380"/>
      <c r="D35" s="381"/>
      <c r="E35" s="373"/>
      <c r="F35" s="373"/>
      <c r="G35" s="171" t="s">
        <v>253</v>
      </c>
      <c r="H35" s="73" t="s">
        <v>158</v>
      </c>
      <c r="I35" s="74" t="s">
        <v>349</v>
      </c>
      <c r="J35" s="68">
        <v>21</v>
      </c>
      <c r="K35" s="67" t="s">
        <v>272</v>
      </c>
      <c r="L35" s="49">
        <v>4</v>
      </c>
      <c r="M35" s="50" t="s">
        <v>2</v>
      </c>
      <c r="N35" s="62">
        <v>16</v>
      </c>
      <c r="O35" s="59">
        <v>30</v>
      </c>
      <c r="P35" s="66">
        <v>40</v>
      </c>
      <c r="Q35" s="51" t="s">
        <v>265</v>
      </c>
      <c r="R35" s="437" t="s">
        <v>317</v>
      </c>
      <c r="S35" s="438"/>
      <c r="T35" s="439"/>
      <c r="U35" s="113"/>
      <c r="V35" s="115"/>
      <c r="W35" s="52"/>
      <c r="X35" s="112"/>
      <c r="Y35" s="114"/>
      <c r="Z35" s="269"/>
      <c r="AA35" s="264"/>
      <c r="AB35" s="270"/>
      <c r="AC35" s="264"/>
      <c r="AD35" s="53"/>
      <c r="AE35" s="81"/>
      <c r="AF35" s="23"/>
    </row>
    <row r="36" spans="1:32" ht="16.2" thickBot="1" x14ac:dyDescent="0.3">
      <c r="A36" s="430"/>
      <c r="B36" s="400"/>
      <c r="C36" s="380"/>
      <c r="D36" s="381"/>
      <c r="E36" s="373"/>
      <c r="F36" s="373"/>
      <c r="G36" s="171" t="s">
        <v>253</v>
      </c>
      <c r="H36" s="73" t="s">
        <v>158</v>
      </c>
      <c r="I36" s="74" t="s">
        <v>350</v>
      </c>
      <c r="J36" s="68">
        <v>21</v>
      </c>
      <c r="K36" s="67" t="s">
        <v>272</v>
      </c>
      <c r="L36" s="49">
        <v>4</v>
      </c>
      <c r="M36" s="50" t="s">
        <v>2</v>
      </c>
      <c r="N36" s="62">
        <v>16</v>
      </c>
      <c r="O36" s="59">
        <v>30</v>
      </c>
      <c r="P36" s="66">
        <v>40</v>
      </c>
      <c r="Q36" s="51" t="s">
        <v>265</v>
      </c>
      <c r="R36" s="437" t="s">
        <v>317</v>
      </c>
      <c r="S36" s="438"/>
      <c r="T36" s="439"/>
      <c r="U36" s="113"/>
      <c r="V36" s="115"/>
      <c r="W36" s="52"/>
      <c r="X36" s="112"/>
      <c r="Y36" s="114"/>
      <c r="Z36" s="269"/>
      <c r="AA36" s="264"/>
      <c r="AB36" s="270"/>
      <c r="AC36" s="264"/>
      <c r="AD36" s="53"/>
      <c r="AE36" s="81"/>
      <c r="AF36" s="23"/>
    </row>
    <row r="37" spans="1:32" ht="16.2" thickBot="1" x14ac:dyDescent="0.3">
      <c r="A37" s="430"/>
      <c r="B37" s="400"/>
      <c r="C37" s="380"/>
      <c r="D37" s="381"/>
      <c r="E37" s="373"/>
      <c r="F37" s="373"/>
      <c r="G37" s="171" t="s">
        <v>253</v>
      </c>
      <c r="H37" s="73" t="s">
        <v>158</v>
      </c>
      <c r="I37" s="74" t="s">
        <v>351</v>
      </c>
      <c r="J37" s="68">
        <v>21</v>
      </c>
      <c r="K37" s="67" t="s">
        <v>272</v>
      </c>
      <c r="L37" s="49">
        <v>4</v>
      </c>
      <c r="M37" s="50" t="s">
        <v>2</v>
      </c>
      <c r="N37" s="62">
        <v>16</v>
      </c>
      <c r="O37" s="59">
        <v>30</v>
      </c>
      <c r="P37" s="66">
        <v>40</v>
      </c>
      <c r="Q37" s="51" t="s">
        <v>265</v>
      </c>
      <c r="R37" s="437" t="s">
        <v>317</v>
      </c>
      <c r="S37" s="438"/>
      <c r="T37" s="439"/>
      <c r="U37" s="113"/>
      <c r="V37" s="115"/>
      <c r="W37" s="52"/>
      <c r="X37" s="112"/>
      <c r="Y37" s="114"/>
      <c r="Z37" s="269"/>
      <c r="AA37" s="264"/>
      <c r="AB37" s="270"/>
      <c r="AC37" s="264"/>
      <c r="AD37" s="53"/>
      <c r="AE37" s="81"/>
      <c r="AF37" s="23"/>
    </row>
    <row r="38" spans="1:32" x14ac:dyDescent="0.25">
      <c r="A38" s="430"/>
      <c r="B38" s="400"/>
      <c r="C38" s="380"/>
      <c r="D38" s="381"/>
      <c r="E38" s="373"/>
      <c r="F38" s="373"/>
      <c r="G38" s="171" t="s">
        <v>253</v>
      </c>
      <c r="H38" s="73" t="s">
        <v>158</v>
      </c>
      <c r="I38" s="74" t="s">
        <v>286</v>
      </c>
      <c r="J38" s="68">
        <v>21</v>
      </c>
      <c r="K38" s="67" t="s">
        <v>272</v>
      </c>
      <c r="L38" s="49">
        <v>4</v>
      </c>
      <c r="M38" s="50" t="s">
        <v>2</v>
      </c>
      <c r="N38" s="62">
        <v>16</v>
      </c>
      <c r="O38" s="59">
        <v>30</v>
      </c>
      <c r="P38" s="66">
        <v>40</v>
      </c>
      <c r="Q38" s="51" t="s">
        <v>265</v>
      </c>
      <c r="R38" s="437" t="s">
        <v>317</v>
      </c>
      <c r="S38" s="438"/>
      <c r="T38" s="439"/>
      <c r="U38" s="113"/>
      <c r="V38" s="115"/>
      <c r="W38" s="52"/>
      <c r="X38" s="112"/>
      <c r="Y38" s="114"/>
      <c r="Z38" s="269"/>
      <c r="AA38" s="264"/>
      <c r="AB38" s="270"/>
      <c r="AC38" s="264"/>
      <c r="AD38" s="53"/>
      <c r="AE38" s="81"/>
      <c r="AF38" s="23"/>
    </row>
    <row r="39" spans="1:32" x14ac:dyDescent="0.25">
      <c r="A39" s="430"/>
      <c r="B39" s="400"/>
      <c r="C39" s="380"/>
      <c r="D39" s="381"/>
      <c r="E39" s="373"/>
      <c r="F39" s="373"/>
      <c r="G39" s="171" t="s">
        <v>253</v>
      </c>
      <c r="H39" s="73" t="s">
        <v>158</v>
      </c>
      <c r="I39" s="74" t="s">
        <v>341</v>
      </c>
      <c r="J39" s="68">
        <v>21</v>
      </c>
      <c r="K39" s="67" t="s">
        <v>272</v>
      </c>
      <c r="L39" s="49">
        <v>4</v>
      </c>
      <c r="M39" s="50" t="s">
        <v>0</v>
      </c>
      <c r="N39" s="62">
        <v>21</v>
      </c>
      <c r="O39" s="59">
        <v>20</v>
      </c>
      <c r="P39" s="66">
        <v>40</v>
      </c>
      <c r="Q39" s="51" t="s">
        <v>265</v>
      </c>
      <c r="R39" s="388" t="s">
        <v>389</v>
      </c>
      <c r="S39" s="389"/>
      <c r="T39" s="390"/>
      <c r="U39" s="113"/>
      <c r="V39" s="115"/>
      <c r="W39" s="52"/>
      <c r="X39" s="112"/>
      <c r="Y39" s="114"/>
      <c r="Z39" s="269"/>
      <c r="AA39" s="264"/>
      <c r="AB39" s="270"/>
      <c r="AC39" s="264"/>
      <c r="AD39" s="53"/>
      <c r="AE39" s="81"/>
      <c r="AF39" s="23"/>
    </row>
    <row r="40" spans="1:32" x14ac:dyDescent="0.25">
      <c r="A40" s="430"/>
      <c r="B40" s="400"/>
      <c r="C40" s="380"/>
      <c r="D40" s="381"/>
      <c r="E40" s="373"/>
      <c r="F40" s="373"/>
      <c r="G40" s="171" t="s">
        <v>253</v>
      </c>
      <c r="H40" s="73" t="s">
        <v>158</v>
      </c>
      <c r="I40" s="74" t="s">
        <v>342</v>
      </c>
      <c r="J40" s="68">
        <v>21</v>
      </c>
      <c r="K40" s="67" t="s">
        <v>272</v>
      </c>
      <c r="L40" s="49">
        <v>4</v>
      </c>
      <c r="M40" s="50" t="s">
        <v>0</v>
      </c>
      <c r="N40" s="61">
        <v>21</v>
      </c>
      <c r="O40" s="334">
        <v>20</v>
      </c>
      <c r="P40" s="66">
        <v>40</v>
      </c>
      <c r="Q40" s="51" t="s">
        <v>265</v>
      </c>
      <c r="R40" s="388" t="s">
        <v>389</v>
      </c>
      <c r="S40" s="389"/>
      <c r="T40" s="390"/>
      <c r="U40" s="113"/>
      <c r="V40" s="115"/>
      <c r="W40" s="52"/>
      <c r="X40" s="112"/>
      <c r="Y40" s="114"/>
      <c r="Z40" s="269"/>
      <c r="AA40" s="264"/>
      <c r="AB40" s="270"/>
      <c r="AC40" s="264"/>
      <c r="AD40" s="53"/>
      <c r="AE40" s="81"/>
      <c r="AF40" s="23"/>
    </row>
    <row r="41" spans="1:32" x14ac:dyDescent="0.25">
      <c r="A41" s="430"/>
      <c r="B41" s="400"/>
      <c r="C41" s="380"/>
      <c r="D41" s="381"/>
      <c r="E41" s="373"/>
      <c r="F41" s="373"/>
      <c r="G41" s="171" t="s">
        <v>253</v>
      </c>
      <c r="H41" s="73" t="s">
        <v>158</v>
      </c>
      <c r="I41" s="74" t="s">
        <v>394</v>
      </c>
      <c r="J41" s="68" t="s">
        <v>81</v>
      </c>
      <c r="K41" s="67" t="s">
        <v>272</v>
      </c>
      <c r="L41" s="49">
        <v>4</v>
      </c>
      <c r="M41" s="289" t="s">
        <v>0</v>
      </c>
      <c r="N41" s="61">
        <v>21</v>
      </c>
      <c r="O41" s="333">
        <v>20</v>
      </c>
      <c r="P41" s="66">
        <v>40</v>
      </c>
      <c r="Q41" s="51" t="s">
        <v>265</v>
      </c>
      <c r="R41" s="263" t="s">
        <v>392</v>
      </c>
      <c r="S41" s="264"/>
      <c r="T41" s="265"/>
      <c r="U41" s="113"/>
      <c r="V41" s="115"/>
      <c r="W41" s="52"/>
      <c r="X41" s="112"/>
      <c r="Y41" s="114"/>
      <c r="Z41" s="269"/>
      <c r="AA41" s="264"/>
      <c r="AB41" s="270"/>
      <c r="AC41" s="264"/>
      <c r="AD41" s="53"/>
      <c r="AE41" s="81"/>
      <c r="AF41" s="23"/>
    </row>
    <row r="42" spans="1:32" x14ac:dyDescent="0.25">
      <c r="A42" s="430"/>
      <c r="B42" s="400"/>
      <c r="C42" s="380"/>
      <c r="D42" s="381"/>
      <c r="E42" s="373"/>
      <c r="F42" s="373"/>
      <c r="G42" s="171" t="s">
        <v>253</v>
      </c>
      <c r="H42" s="73" t="s">
        <v>158</v>
      </c>
      <c r="I42" s="74" t="s">
        <v>395</v>
      </c>
      <c r="J42" s="68" t="s">
        <v>81</v>
      </c>
      <c r="K42" s="67" t="s">
        <v>272</v>
      </c>
      <c r="L42" s="49">
        <v>4</v>
      </c>
      <c r="M42" s="50" t="s">
        <v>0</v>
      </c>
      <c r="N42" s="61">
        <v>21</v>
      </c>
      <c r="O42" s="334">
        <v>20</v>
      </c>
      <c r="P42" s="66">
        <v>40</v>
      </c>
      <c r="Q42" s="51" t="s">
        <v>265</v>
      </c>
      <c r="R42" s="263" t="s">
        <v>385</v>
      </c>
      <c r="S42" s="264"/>
      <c r="T42" s="265"/>
      <c r="U42" s="113"/>
      <c r="V42" s="115"/>
      <c r="W42" s="52"/>
      <c r="X42" s="112"/>
      <c r="Y42" s="114"/>
      <c r="Z42" s="269"/>
      <c r="AA42" s="264"/>
      <c r="AB42" s="270"/>
      <c r="AC42" s="264"/>
      <c r="AD42" s="53"/>
      <c r="AE42" s="81"/>
      <c r="AF42" s="23"/>
    </row>
    <row r="43" spans="1:32" x14ac:dyDescent="0.25">
      <c r="A43" s="430"/>
      <c r="B43" s="400"/>
      <c r="C43" s="380"/>
      <c r="D43" s="381"/>
      <c r="E43" s="373"/>
      <c r="F43" s="373"/>
      <c r="G43" s="171" t="s">
        <v>253</v>
      </c>
      <c r="H43" s="73" t="s">
        <v>158</v>
      </c>
      <c r="I43" s="74" t="s">
        <v>396</v>
      </c>
      <c r="J43" s="68" t="s">
        <v>81</v>
      </c>
      <c r="K43" s="67" t="s">
        <v>272</v>
      </c>
      <c r="L43" s="49">
        <v>4</v>
      </c>
      <c r="M43" s="289" t="s">
        <v>0</v>
      </c>
      <c r="N43" s="61">
        <v>21</v>
      </c>
      <c r="O43" s="334">
        <v>20</v>
      </c>
      <c r="P43" s="66">
        <v>40</v>
      </c>
      <c r="Q43" s="51" t="s">
        <v>265</v>
      </c>
      <c r="R43" s="263" t="s">
        <v>392</v>
      </c>
      <c r="S43" s="264"/>
      <c r="T43" s="265"/>
      <c r="U43" s="113"/>
      <c r="V43" s="115"/>
      <c r="W43" s="52"/>
      <c r="X43" s="112"/>
      <c r="Y43" s="114"/>
      <c r="Z43" s="269"/>
      <c r="AA43" s="264"/>
      <c r="AB43" s="270"/>
      <c r="AC43" s="264"/>
      <c r="AD43" s="53"/>
      <c r="AE43" s="81"/>
      <c r="AF43" s="23"/>
    </row>
    <row r="44" spans="1:32" x14ac:dyDescent="0.25">
      <c r="A44" s="430"/>
      <c r="B44" s="400"/>
      <c r="C44" s="380"/>
      <c r="D44" s="381"/>
      <c r="E44" s="373"/>
      <c r="F44" s="373"/>
      <c r="G44" s="171" t="s">
        <v>253</v>
      </c>
      <c r="H44" s="73" t="s">
        <v>158</v>
      </c>
      <c r="I44" s="74" t="s">
        <v>390</v>
      </c>
      <c r="J44" s="68" t="s">
        <v>152</v>
      </c>
      <c r="K44" s="67" t="s">
        <v>272</v>
      </c>
      <c r="L44" s="49">
        <v>4</v>
      </c>
      <c r="M44" s="50" t="s">
        <v>0</v>
      </c>
      <c r="N44" s="61">
        <v>21</v>
      </c>
      <c r="O44" s="333">
        <v>20</v>
      </c>
      <c r="P44" s="66">
        <v>40</v>
      </c>
      <c r="Q44" s="51" t="s">
        <v>265</v>
      </c>
      <c r="R44" s="388" t="s">
        <v>391</v>
      </c>
      <c r="S44" s="389"/>
      <c r="T44" s="390"/>
      <c r="U44" s="113"/>
      <c r="V44" s="115"/>
      <c r="W44" s="52"/>
      <c r="X44" s="112"/>
      <c r="Y44" s="114"/>
      <c r="Z44" s="269"/>
      <c r="AA44" s="264"/>
      <c r="AB44" s="270"/>
      <c r="AC44" s="264"/>
      <c r="AD44" s="53"/>
      <c r="AE44" s="81"/>
      <c r="AF44" s="23"/>
    </row>
    <row r="45" spans="1:32" x14ac:dyDescent="0.25">
      <c r="A45" s="430"/>
      <c r="B45" s="400"/>
      <c r="C45" s="380"/>
      <c r="D45" s="381"/>
      <c r="E45" s="373"/>
      <c r="F45" s="373"/>
      <c r="G45" s="171"/>
      <c r="H45" s="73"/>
      <c r="I45" s="175"/>
      <c r="J45" s="68"/>
      <c r="K45" s="67"/>
      <c r="L45" s="49"/>
      <c r="M45" s="50"/>
      <c r="N45" s="61"/>
      <c r="O45" s="58"/>
      <c r="P45" s="66"/>
      <c r="Q45" s="51"/>
      <c r="R45" s="263"/>
      <c r="S45" s="264"/>
      <c r="T45" s="265"/>
      <c r="U45" s="113"/>
      <c r="V45" s="115"/>
      <c r="W45" s="52"/>
      <c r="X45" s="112"/>
      <c r="Y45" s="114"/>
      <c r="Z45" s="269"/>
      <c r="AA45" s="264"/>
      <c r="AB45" s="270"/>
      <c r="AC45" s="264"/>
      <c r="AD45" s="53"/>
      <c r="AE45" s="81"/>
      <c r="AF45" s="23"/>
    </row>
    <row r="46" spans="1:32" x14ac:dyDescent="0.25">
      <c r="A46" s="430"/>
      <c r="B46" s="400"/>
      <c r="C46" s="382"/>
      <c r="D46" s="383"/>
      <c r="E46" s="374"/>
      <c r="F46" s="374"/>
      <c r="G46" s="171"/>
      <c r="H46" s="73"/>
      <c r="I46" s="175"/>
      <c r="J46" s="68"/>
      <c r="K46" s="67"/>
      <c r="L46" s="49"/>
      <c r="M46" s="50"/>
      <c r="N46" s="61"/>
      <c r="O46" s="58"/>
      <c r="P46" s="66"/>
      <c r="Q46" s="51"/>
      <c r="R46" s="388"/>
      <c r="S46" s="389"/>
      <c r="T46" s="390"/>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2"/>
        <v>0</v>
      </c>
      <c r="Y46" s="114">
        <f>IF(OR(M46="",Q46="Mut+ext"),0,IF(ISERROR(W46+V46*VLOOKUP(M46,Paramétrage!$C$6:$E$29,3,0))=TRUE,X46,W46+V46*VLOOKUP(M46,Paramétrage!$C$6:$E$29,3,0)))</f>
        <v>0</v>
      </c>
      <c r="Z46" s="424"/>
      <c r="AA46" s="389"/>
      <c r="AB46" s="425"/>
      <c r="AC46" s="230"/>
      <c r="AD46" s="53"/>
      <c r="AE46" s="81">
        <f>IF(G46="",0,IF(K46="",0,IF(SUMIF($G$12:$G$46,G46,$O$12:$O$46)=0,0,IF(OR(L46="",K46="obligatoire"),AF46/SUMIF($G$12:$G$46,G46,$O$12:$O$46),AF46/(SUMIF($G$12:$G$46,G46,$O$12:$O$46)/L46)))))</f>
        <v>0</v>
      </c>
      <c r="AF46" s="23">
        <f t="shared" si="4"/>
        <v>0</v>
      </c>
    </row>
    <row r="47" spans="1:32" x14ac:dyDescent="0.25">
      <c r="A47" s="430"/>
      <c r="B47" s="400"/>
      <c r="C47" s="182"/>
      <c r="D47" s="183"/>
      <c r="E47" s="83"/>
      <c r="F47" s="83"/>
      <c r="G47" s="83"/>
      <c r="H47" s="178"/>
      <c r="I47" s="176"/>
      <c r="J47" s="136"/>
      <c r="K47" s="84"/>
      <c r="L47" s="85"/>
      <c r="M47" s="137"/>
      <c r="N47" s="86">
        <f>AE47</f>
        <v>29.24956369982548</v>
      </c>
      <c r="O47" s="87"/>
      <c r="P47" s="87"/>
      <c r="Q47" s="90"/>
      <c r="R47" s="88"/>
      <c r="S47" s="88"/>
      <c r="T47" s="89"/>
      <c r="U47" s="138"/>
      <c r="V47" s="91">
        <f>SUM(V12:V46)</f>
        <v>0</v>
      </c>
      <c r="W47" s="92">
        <f>SUM(W12:W46)</f>
        <v>0</v>
      </c>
      <c r="X47" s="93">
        <f>SUM(X12:X46)</f>
        <v>0</v>
      </c>
      <c r="Y47" s="94">
        <f>SUM(Y12:Y46)</f>
        <v>0</v>
      </c>
      <c r="Z47" s="139"/>
      <c r="AA47" s="140"/>
      <c r="AB47" s="141"/>
      <c r="AC47" s="142"/>
      <c r="AD47" s="143"/>
      <c r="AE47" s="144">
        <f>SUM(AE12:AE46)</f>
        <v>29.24956369982548</v>
      </c>
      <c r="AF47" s="145">
        <f>SUM(AF12:AF46)</f>
        <v>1780</v>
      </c>
    </row>
    <row r="48" spans="1:32" ht="15.45" customHeight="1" x14ac:dyDescent="0.25">
      <c r="A48" s="430"/>
      <c r="B48" s="400" t="s">
        <v>121</v>
      </c>
      <c r="C48" s="443" t="s">
        <v>330</v>
      </c>
      <c r="D48" s="379"/>
      <c r="E48" s="373">
        <v>3</v>
      </c>
      <c r="F48" s="373" t="s">
        <v>257</v>
      </c>
      <c r="G48" s="171" t="s">
        <v>188</v>
      </c>
      <c r="H48" s="56" t="s">
        <v>158</v>
      </c>
      <c r="I48" s="321" t="s">
        <v>399</v>
      </c>
      <c r="J48" s="68">
        <v>21</v>
      </c>
      <c r="K48" s="79" t="s">
        <v>272</v>
      </c>
      <c r="L48" s="256">
        <v>1</v>
      </c>
      <c r="M48" s="325" t="s">
        <v>0</v>
      </c>
      <c r="N48" s="62">
        <v>21</v>
      </c>
      <c r="O48" s="59">
        <v>20</v>
      </c>
      <c r="P48" s="66">
        <v>40</v>
      </c>
      <c r="Q48" s="55" t="s">
        <v>265</v>
      </c>
      <c r="R48" s="388" t="s">
        <v>338</v>
      </c>
      <c r="S48" s="389"/>
      <c r="T48" s="390"/>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ref="X48:X66" si="5">IF(OR(M48="",Q48="Mut+ext"),0,IF(ISERROR(V48+W48)=TRUE,V48,V48+W48))</f>
        <v>0</v>
      </c>
      <c r="Y48" s="114">
        <f>IF(OR(M48="",Q48="Mut+ext"),0,IF(ISERROR(W48+V48*VLOOKUP(M48,Paramétrage!$C$6:$E$29,3,0))=TRUE,X48,W48+V48*VLOOKUP(M48,Paramétrage!$C$6:$E$29,3,0)))</f>
        <v>0</v>
      </c>
      <c r="Z48" s="424"/>
      <c r="AA48" s="389"/>
      <c r="AB48" s="425"/>
      <c r="AC48" s="80"/>
      <c r="AD48" s="53"/>
      <c r="AE48" s="81">
        <f t="shared" ref="AE48:AE66" si="6">IF(G48="",0,IF(K48="",0,IF(SUMIF($G$48:$G$66,G48,$O$48:$O$66)=0,0,IF(OR(L48="",K48="obligatoire"),AF48/SUMIF($G$48:$G$66,G48,$O$48:$O$66),AF48/(SUMIF($G$48:$G$66,G48,$O$48:$O$66)/L48)))))</f>
        <v>2.625</v>
      </c>
      <c r="AF48" s="22">
        <f t="shared" ref="AF48:AF66" si="7">N48*O48</f>
        <v>420</v>
      </c>
    </row>
    <row r="49" spans="1:32" ht="15.45" customHeight="1" x14ac:dyDescent="0.25">
      <c r="A49" s="430"/>
      <c r="B49" s="400"/>
      <c r="C49" s="447"/>
      <c r="D49" s="381"/>
      <c r="E49" s="373"/>
      <c r="F49" s="373"/>
      <c r="G49" s="171" t="s">
        <v>188</v>
      </c>
      <c r="H49" s="56" t="s">
        <v>158</v>
      </c>
      <c r="I49" s="321" t="s">
        <v>376</v>
      </c>
      <c r="J49" s="68">
        <v>21</v>
      </c>
      <c r="K49" s="79" t="s">
        <v>272</v>
      </c>
      <c r="L49" s="256">
        <v>1</v>
      </c>
      <c r="M49" s="325" t="s">
        <v>2</v>
      </c>
      <c r="N49" s="62">
        <v>16</v>
      </c>
      <c r="O49" s="59">
        <v>20</v>
      </c>
      <c r="P49" s="66">
        <v>40</v>
      </c>
      <c r="Q49" s="51" t="s">
        <v>265</v>
      </c>
      <c r="R49" s="388" t="s">
        <v>400</v>
      </c>
      <c r="S49" s="389"/>
      <c r="T49" s="390"/>
      <c r="U49" s="113"/>
      <c r="V49" s="115"/>
      <c r="W49" s="52"/>
      <c r="X49" s="112"/>
      <c r="Y49" s="114"/>
      <c r="Z49" s="269"/>
      <c r="AA49" s="264"/>
      <c r="AB49" s="270"/>
      <c r="AC49" s="240"/>
      <c r="AD49" s="53"/>
      <c r="AE49" s="81"/>
      <c r="AF49" s="22"/>
    </row>
    <row r="50" spans="1:32" ht="15.45" customHeight="1" x14ac:dyDescent="0.25">
      <c r="A50" s="430"/>
      <c r="B50" s="400"/>
      <c r="C50" s="447"/>
      <c r="D50" s="381"/>
      <c r="E50" s="373"/>
      <c r="F50" s="373"/>
      <c r="G50" s="171" t="s">
        <v>188</v>
      </c>
      <c r="H50" s="56" t="s">
        <v>158</v>
      </c>
      <c r="I50" s="321" t="s">
        <v>377</v>
      </c>
      <c r="J50" s="68">
        <v>21</v>
      </c>
      <c r="K50" s="79" t="s">
        <v>272</v>
      </c>
      <c r="L50" s="256">
        <v>1</v>
      </c>
      <c r="M50" s="325" t="s">
        <v>2</v>
      </c>
      <c r="N50" s="62">
        <v>16</v>
      </c>
      <c r="O50" s="59">
        <v>20</v>
      </c>
      <c r="P50" s="66">
        <v>40</v>
      </c>
      <c r="Q50" s="51" t="s">
        <v>265</v>
      </c>
      <c r="R50" s="388" t="s">
        <v>400</v>
      </c>
      <c r="S50" s="389"/>
      <c r="T50" s="390"/>
      <c r="U50" s="113"/>
      <c r="V50" s="115"/>
      <c r="W50" s="52"/>
      <c r="X50" s="112"/>
      <c r="Y50" s="114"/>
      <c r="Z50" s="269"/>
      <c r="AA50" s="264"/>
      <c r="AB50" s="270"/>
      <c r="AC50" s="240"/>
      <c r="AD50" s="53"/>
      <c r="AE50" s="81"/>
      <c r="AF50" s="22"/>
    </row>
    <row r="51" spans="1:32" ht="15.45" customHeight="1" x14ac:dyDescent="0.25">
      <c r="A51" s="430"/>
      <c r="B51" s="400"/>
      <c r="C51" s="447"/>
      <c r="D51" s="381"/>
      <c r="E51" s="373"/>
      <c r="F51" s="373"/>
      <c r="G51" s="171" t="s">
        <v>188</v>
      </c>
      <c r="H51" s="56" t="s">
        <v>158</v>
      </c>
      <c r="I51" s="321" t="s">
        <v>378</v>
      </c>
      <c r="J51" s="68" t="s">
        <v>82</v>
      </c>
      <c r="K51" s="79" t="s">
        <v>272</v>
      </c>
      <c r="L51" s="256">
        <v>1</v>
      </c>
      <c r="M51" s="325" t="s">
        <v>0</v>
      </c>
      <c r="N51" s="62">
        <v>21</v>
      </c>
      <c r="O51" s="59">
        <v>20</v>
      </c>
      <c r="P51" s="66">
        <v>40</v>
      </c>
      <c r="Q51" s="51" t="s">
        <v>265</v>
      </c>
      <c r="R51" s="388" t="s">
        <v>401</v>
      </c>
      <c r="S51" s="389"/>
      <c r="T51" s="390"/>
      <c r="U51" s="113"/>
      <c r="V51" s="115"/>
      <c r="W51" s="52"/>
      <c r="X51" s="112"/>
      <c r="Y51" s="114"/>
      <c r="Z51" s="269"/>
      <c r="AA51" s="264"/>
      <c r="AB51" s="270"/>
      <c r="AC51" s="240"/>
      <c r="AD51" s="53"/>
      <c r="AE51" s="81"/>
      <c r="AF51" s="22"/>
    </row>
    <row r="52" spans="1:32" ht="15.45" customHeight="1" x14ac:dyDescent="0.25">
      <c r="A52" s="430"/>
      <c r="B52" s="400"/>
      <c r="C52" s="447"/>
      <c r="D52" s="381"/>
      <c r="E52" s="373"/>
      <c r="F52" s="373"/>
      <c r="G52" s="171" t="s">
        <v>188</v>
      </c>
      <c r="H52" s="56" t="s">
        <v>158</v>
      </c>
      <c r="I52" s="321" t="s">
        <v>380</v>
      </c>
      <c r="J52" s="68">
        <v>21</v>
      </c>
      <c r="K52" s="79" t="s">
        <v>272</v>
      </c>
      <c r="L52" s="256">
        <v>1</v>
      </c>
      <c r="M52" s="325" t="s">
        <v>0</v>
      </c>
      <c r="N52" s="62">
        <v>21</v>
      </c>
      <c r="O52" s="59">
        <v>20</v>
      </c>
      <c r="P52" s="66">
        <v>40</v>
      </c>
      <c r="Q52" s="51" t="s">
        <v>265</v>
      </c>
      <c r="R52" s="388" t="s">
        <v>401</v>
      </c>
      <c r="S52" s="389"/>
      <c r="T52" s="390"/>
      <c r="U52" s="113"/>
      <c r="V52" s="115"/>
      <c r="W52" s="52"/>
      <c r="X52" s="112"/>
      <c r="Y52" s="114"/>
      <c r="Z52" s="269"/>
      <c r="AA52" s="264"/>
      <c r="AB52" s="270"/>
      <c r="AC52" s="240"/>
      <c r="AD52" s="53"/>
      <c r="AE52" s="81"/>
      <c r="AF52" s="22"/>
    </row>
    <row r="53" spans="1:32" ht="15.45" customHeight="1" x14ac:dyDescent="0.25">
      <c r="A53" s="430"/>
      <c r="B53" s="400"/>
      <c r="C53" s="447"/>
      <c r="D53" s="381"/>
      <c r="E53" s="373"/>
      <c r="F53" s="373"/>
      <c r="G53" s="171" t="s">
        <v>188</v>
      </c>
      <c r="H53" s="56" t="s">
        <v>158</v>
      </c>
      <c r="I53" s="321" t="s">
        <v>381</v>
      </c>
      <c r="J53" s="68" t="s">
        <v>152</v>
      </c>
      <c r="K53" s="79" t="s">
        <v>272</v>
      </c>
      <c r="L53" s="256">
        <v>1</v>
      </c>
      <c r="M53" s="325" t="s">
        <v>0</v>
      </c>
      <c r="N53" s="62">
        <v>21</v>
      </c>
      <c r="O53" s="59">
        <v>20</v>
      </c>
      <c r="P53" s="66">
        <v>40</v>
      </c>
      <c r="Q53" s="51" t="s">
        <v>265</v>
      </c>
      <c r="R53" s="388" t="s">
        <v>401</v>
      </c>
      <c r="S53" s="389"/>
      <c r="T53" s="390"/>
      <c r="U53" s="113"/>
      <c r="V53" s="115"/>
      <c r="W53" s="52"/>
      <c r="X53" s="112"/>
      <c r="Y53" s="114"/>
      <c r="Z53" s="269"/>
      <c r="AA53" s="264"/>
      <c r="AB53" s="270"/>
      <c r="AC53" s="240"/>
      <c r="AD53" s="53"/>
      <c r="AE53" s="81"/>
      <c r="AF53" s="22"/>
    </row>
    <row r="54" spans="1:32" ht="15.45" customHeight="1" x14ac:dyDescent="0.25">
      <c r="A54" s="430"/>
      <c r="B54" s="400"/>
      <c r="C54" s="447"/>
      <c r="D54" s="381"/>
      <c r="E54" s="373"/>
      <c r="F54" s="373"/>
      <c r="G54" s="171" t="s">
        <v>188</v>
      </c>
      <c r="H54" s="56" t="s">
        <v>158</v>
      </c>
      <c r="I54" s="321" t="s">
        <v>379</v>
      </c>
      <c r="J54" s="68">
        <v>22</v>
      </c>
      <c r="K54" s="79" t="s">
        <v>272</v>
      </c>
      <c r="L54" s="256">
        <v>1</v>
      </c>
      <c r="M54" s="325" t="s">
        <v>0</v>
      </c>
      <c r="N54" s="62">
        <v>21</v>
      </c>
      <c r="O54" s="59">
        <v>20</v>
      </c>
      <c r="P54" s="66">
        <v>40</v>
      </c>
      <c r="Q54" s="51" t="s">
        <v>265</v>
      </c>
      <c r="R54" s="388" t="s">
        <v>401</v>
      </c>
      <c r="S54" s="389"/>
      <c r="T54" s="390"/>
      <c r="U54" s="113"/>
      <c r="V54" s="115"/>
      <c r="W54" s="52"/>
      <c r="X54" s="112"/>
      <c r="Y54" s="114"/>
      <c r="Z54" s="269"/>
      <c r="AA54" s="264"/>
      <c r="AB54" s="270"/>
      <c r="AC54" s="240"/>
      <c r="AD54" s="53"/>
      <c r="AE54" s="81"/>
      <c r="AF54" s="22"/>
    </row>
    <row r="55" spans="1:32" ht="15.45" customHeight="1" x14ac:dyDescent="0.25">
      <c r="A55" s="430"/>
      <c r="B55" s="400"/>
      <c r="C55" s="447"/>
      <c r="D55" s="381"/>
      <c r="E55" s="373"/>
      <c r="F55" s="373"/>
      <c r="G55" s="171" t="s">
        <v>188</v>
      </c>
      <c r="H55" s="56" t="s">
        <v>158</v>
      </c>
      <c r="I55" s="255" t="s">
        <v>430</v>
      </c>
      <c r="J55" s="68"/>
      <c r="K55" s="79" t="s">
        <v>272</v>
      </c>
      <c r="L55" s="256">
        <v>1</v>
      </c>
      <c r="M55" s="325"/>
      <c r="N55" s="62"/>
      <c r="O55" s="59"/>
      <c r="P55" s="66"/>
      <c r="Q55" s="51" t="s">
        <v>265</v>
      </c>
      <c r="R55" s="263" t="s">
        <v>431</v>
      </c>
      <c r="S55" s="264"/>
      <c r="T55" s="265"/>
      <c r="U55" s="113"/>
      <c r="V55" s="115"/>
      <c r="W55" s="52"/>
      <c r="X55" s="112"/>
      <c r="Y55" s="114"/>
      <c r="Z55" s="269"/>
      <c r="AA55" s="264"/>
      <c r="AB55" s="270"/>
      <c r="AC55" s="240"/>
      <c r="AD55" s="53"/>
      <c r="AE55" s="81"/>
      <c r="AF55" s="22"/>
    </row>
    <row r="56" spans="1:32" x14ac:dyDescent="0.25">
      <c r="A56" s="430"/>
      <c r="B56" s="400"/>
      <c r="C56" s="380"/>
      <c r="D56" s="381"/>
      <c r="E56" s="373"/>
      <c r="F56" s="373"/>
      <c r="G56" s="242"/>
      <c r="H56" s="56"/>
      <c r="I56" s="321"/>
      <c r="J56" s="68" t="s">
        <v>152</v>
      </c>
      <c r="K56" s="79"/>
      <c r="L56" s="256"/>
      <c r="M56" s="325"/>
      <c r="N56" s="62"/>
      <c r="O56" s="59"/>
      <c r="P56" s="66"/>
      <c r="Q56" s="51"/>
      <c r="R56" s="388"/>
      <c r="S56" s="389"/>
      <c r="T56" s="390"/>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5"/>
        <v>0</v>
      </c>
      <c r="Y56" s="114">
        <f>IF(OR(M56="",Q56="Mut+ext"),0,IF(ISERROR(W56+V56*VLOOKUP(M56,Paramétrage!$C$6:$E$29,3,0))=TRUE,X56,W56+V56*VLOOKUP(M56,Paramétrage!$C$6:$E$29,3,0)))</f>
        <v>0</v>
      </c>
      <c r="Z56" s="424"/>
      <c r="AA56" s="389"/>
      <c r="AB56" s="425"/>
      <c r="AC56" s="230"/>
      <c r="AD56" s="53"/>
      <c r="AE56" s="81">
        <f t="shared" si="6"/>
        <v>0</v>
      </c>
      <c r="AF56" s="23">
        <f t="shared" si="7"/>
        <v>0</v>
      </c>
    </row>
    <row r="57" spans="1:32" x14ac:dyDescent="0.25">
      <c r="A57" s="430"/>
      <c r="B57" s="400"/>
      <c r="C57" s="380"/>
      <c r="D57" s="381"/>
      <c r="E57" s="373"/>
      <c r="F57" s="373"/>
      <c r="G57" s="242" t="s">
        <v>188</v>
      </c>
      <c r="H57" s="56" t="s">
        <v>158</v>
      </c>
      <c r="I57" s="74" t="s">
        <v>331</v>
      </c>
      <c r="J57" s="68">
        <v>21</v>
      </c>
      <c r="K57" s="79" t="s">
        <v>272</v>
      </c>
      <c r="L57" s="256">
        <v>1</v>
      </c>
      <c r="M57" s="325" t="s">
        <v>0</v>
      </c>
      <c r="N57" s="62">
        <v>21</v>
      </c>
      <c r="O57" s="59">
        <v>20</v>
      </c>
      <c r="P57" s="66">
        <v>40</v>
      </c>
      <c r="Q57" s="51" t="s">
        <v>265</v>
      </c>
      <c r="R57" s="388" t="s">
        <v>339</v>
      </c>
      <c r="S57" s="389"/>
      <c r="T57" s="390"/>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5"/>
        <v>0</v>
      </c>
      <c r="Y57" s="114">
        <f>IF(OR(M57="",Q57="Mut+ext"),0,IF(ISERROR(W57+V57*VLOOKUP(M57,Paramétrage!$C$6:$E$29,3,0))=TRUE,X57,W57+V57*VLOOKUP(M57,Paramétrage!$C$6:$E$29,3,0)))</f>
        <v>0</v>
      </c>
      <c r="Z57" s="424"/>
      <c r="AA57" s="389"/>
      <c r="AB57" s="425"/>
      <c r="AC57" s="230"/>
      <c r="AD57" s="53"/>
      <c r="AE57" s="81">
        <f t="shared" si="6"/>
        <v>2.625</v>
      </c>
      <c r="AF57" s="23">
        <f t="shared" si="7"/>
        <v>420</v>
      </c>
    </row>
    <row r="58" spans="1:32" x14ac:dyDescent="0.25">
      <c r="A58" s="430"/>
      <c r="B58" s="400"/>
      <c r="C58" s="380"/>
      <c r="D58" s="381"/>
      <c r="E58" s="373"/>
      <c r="F58" s="373"/>
      <c r="G58" s="242" t="s">
        <v>188</v>
      </c>
      <c r="H58" s="56" t="s">
        <v>158</v>
      </c>
      <c r="I58" s="74" t="s">
        <v>297</v>
      </c>
      <c r="J58" s="68" t="s">
        <v>152</v>
      </c>
      <c r="K58" s="79" t="s">
        <v>272</v>
      </c>
      <c r="L58" s="256">
        <v>1</v>
      </c>
      <c r="M58" s="325" t="s">
        <v>140</v>
      </c>
      <c r="N58" s="62">
        <v>150</v>
      </c>
      <c r="O58" s="59"/>
      <c r="P58" s="66"/>
      <c r="Q58" s="51"/>
      <c r="R58" s="388" t="s">
        <v>402</v>
      </c>
      <c r="S58" s="389"/>
      <c r="T58" s="390"/>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5"/>
        <v>0</v>
      </c>
      <c r="Y58" s="114">
        <f>IF(OR(M58="",Q58="Mut+ext"),0,IF(ISERROR(W58+V58*VLOOKUP(M58,Paramétrage!$C$6:$E$29,3,0))=TRUE,X58,W58+V58*VLOOKUP(M58,Paramétrage!$C$6:$E$29,3,0)))</f>
        <v>0</v>
      </c>
      <c r="Z58" s="424" t="s">
        <v>353</v>
      </c>
      <c r="AA58" s="389"/>
      <c r="AB58" s="425"/>
      <c r="AC58" s="69"/>
      <c r="AD58" s="53"/>
      <c r="AE58" s="81">
        <f t="shared" si="6"/>
        <v>0</v>
      </c>
      <c r="AF58" s="23">
        <f t="shared" si="7"/>
        <v>0</v>
      </c>
    </row>
    <row r="59" spans="1:32" hidden="1" x14ac:dyDescent="0.25">
      <c r="A59" s="430"/>
      <c r="B59" s="400"/>
      <c r="C59" s="380"/>
      <c r="D59" s="381"/>
      <c r="E59" s="373"/>
      <c r="F59" s="373"/>
      <c r="G59" s="171"/>
      <c r="H59" s="56"/>
      <c r="I59" s="74"/>
      <c r="J59" s="68"/>
      <c r="K59" s="79"/>
      <c r="L59" s="49"/>
      <c r="M59" s="50"/>
      <c r="N59" s="62"/>
      <c r="O59" s="59"/>
      <c r="P59" s="66"/>
      <c r="Q59" s="51"/>
      <c r="R59" s="388"/>
      <c r="S59" s="389"/>
      <c r="T59" s="390"/>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5"/>
        <v>0</v>
      </c>
      <c r="Y59" s="114">
        <f>IF(OR(M59="",Q59="Mut+ext"),0,IF(ISERROR(W59+V59*VLOOKUP(M59,Paramétrage!$C$6:$E$29,3,0))=TRUE,X59,W59+V59*VLOOKUP(M59,Paramétrage!$C$6:$E$29,3,0)))</f>
        <v>0</v>
      </c>
      <c r="Z59" s="424"/>
      <c r="AA59" s="389"/>
      <c r="AB59" s="425"/>
      <c r="AC59" s="230"/>
      <c r="AD59" s="53"/>
      <c r="AE59" s="81">
        <f t="shared" si="6"/>
        <v>0</v>
      </c>
      <c r="AF59" s="23">
        <f t="shared" si="7"/>
        <v>0</v>
      </c>
    </row>
    <row r="60" spans="1:32" hidden="1" x14ac:dyDescent="0.25">
      <c r="A60" s="430"/>
      <c r="B60" s="400"/>
      <c r="C60" s="380"/>
      <c r="D60" s="381"/>
      <c r="E60" s="373"/>
      <c r="F60" s="373"/>
      <c r="G60" s="171"/>
      <c r="H60" s="56"/>
      <c r="I60" s="74"/>
      <c r="J60" s="68"/>
      <c r="K60" s="79"/>
      <c r="L60" s="49"/>
      <c r="M60" s="50"/>
      <c r="N60" s="61"/>
      <c r="O60" s="60"/>
      <c r="P60" s="66"/>
      <c r="Q60" s="51"/>
      <c r="R60" s="388"/>
      <c r="S60" s="389"/>
      <c r="T60" s="390"/>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5"/>
        <v>0</v>
      </c>
      <c r="Y60" s="114">
        <f>IF(OR(M60="",Q60="Mut+ext"),0,IF(ISERROR(W60+V60*VLOOKUP(M60,Paramétrage!$C$6:$E$29,3,0))=TRUE,X60,W60+V60*VLOOKUP(M60,Paramétrage!$C$6:$E$29,3,0)))</f>
        <v>0</v>
      </c>
      <c r="Z60" s="424"/>
      <c r="AA60" s="389"/>
      <c r="AB60" s="425"/>
      <c r="AC60" s="230"/>
      <c r="AD60" s="53"/>
      <c r="AE60" s="81">
        <f t="shared" si="6"/>
        <v>0</v>
      </c>
      <c r="AF60" s="23">
        <f t="shared" si="7"/>
        <v>0</v>
      </c>
    </row>
    <row r="61" spans="1:32" hidden="1" x14ac:dyDescent="0.25">
      <c r="A61" s="430"/>
      <c r="B61" s="400"/>
      <c r="C61" s="380"/>
      <c r="D61" s="381"/>
      <c r="E61" s="373"/>
      <c r="F61" s="373"/>
      <c r="G61" s="171"/>
      <c r="H61" s="73"/>
      <c r="I61" s="175"/>
      <c r="J61" s="68"/>
      <c r="K61" s="67"/>
      <c r="L61" s="49"/>
      <c r="M61" s="50"/>
      <c r="N61" s="61"/>
      <c r="O61" s="59"/>
      <c r="P61" s="66"/>
      <c r="Q61" s="51"/>
      <c r="R61" s="388"/>
      <c r="S61" s="389"/>
      <c r="T61" s="390"/>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5"/>
        <v>0</v>
      </c>
      <c r="Y61" s="114">
        <f>IF(OR(M61="",Q61="Mut+ext"),0,IF(ISERROR(W61+V61*VLOOKUP(M61,Paramétrage!$C$6:$E$29,3,0))=TRUE,X61,W61+V61*VLOOKUP(M61,Paramétrage!$C$6:$E$29,3,0)))</f>
        <v>0</v>
      </c>
      <c r="Z61" s="424"/>
      <c r="AA61" s="389"/>
      <c r="AB61" s="425"/>
      <c r="AC61" s="230"/>
      <c r="AD61" s="53"/>
      <c r="AE61" s="81">
        <f t="shared" si="6"/>
        <v>0</v>
      </c>
      <c r="AF61" s="23">
        <f t="shared" si="7"/>
        <v>0</v>
      </c>
    </row>
    <row r="62" spans="1:32" hidden="1" x14ac:dyDescent="0.25">
      <c r="A62" s="430"/>
      <c r="B62" s="400"/>
      <c r="C62" s="380"/>
      <c r="D62" s="381"/>
      <c r="E62" s="373"/>
      <c r="F62" s="373"/>
      <c r="G62" s="171"/>
      <c r="H62" s="56"/>
      <c r="I62" s="74"/>
      <c r="J62" s="68"/>
      <c r="K62" s="79"/>
      <c r="L62" s="49"/>
      <c r="M62" s="50"/>
      <c r="N62" s="62"/>
      <c r="O62" s="59"/>
      <c r="P62" s="66"/>
      <c r="Q62" s="51"/>
      <c r="R62" s="388"/>
      <c r="S62" s="389"/>
      <c r="T62" s="390"/>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5"/>
        <v>0</v>
      </c>
      <c r="Y62" s="114">
        <f>IF(OR(M62="",Q62="Mut+ext"),0,IF(ISERROR(W62+V62*VLOOKUP(M62,Paramétrage!$C$6:$E$29,3,0))=TRUE,X62,W62+V62*VLOOKUP(M62,Paramétrage!$C$6:$E$29,3,0)))</f>
        <v>0</v>
      </c>
      <c r="Z62" s="424"/>
      <c r="AA62" s="389"/>
      <c r="AB62" s="425"/>
      <c r="AC62" s="69"/>
      <c r="AD62" s="53"/>
      <c r="AE62" s="81">
        <f t="shared" si="6"/>
        <v>0</v>
      </c>
      <c r="AF62" s="23">
        <f t="shared" si="7"/>
        <v>0</v>
      </c>
    </row>
    <row r="63" spans="1:32" hidden="1" x14ac:dyDescent="0.25">
      <c r="A63" s="430"/>
      <c r="B63" s="400"/>
      <c r="C63" s="380"/>
      <c r="D63" s="381"/>
      <c r="E63" s="373"/>
      <c r="F63" s="373"/>
      <c r="G63" s="171"/>
      <c r="H63" s="56"/>
      <c r="I63" s="74"/>
      <c r="J63" s="68"/>
      <c r="K63" s="79"/>
      <c r="L63" s="49"/>
      <c r="M63" s="50"/>
      <c r="N63" s="62"/>
      <c r="O63" s="59"/>
      <c r="P63" s="66"/>
      <c r="Q63" s="51"/>
      <c r="R63" s="388"/>
      <c r="S63" s="389"/>
      <c r="T63" s="390"/>
      <c r="U63" s="113">
        <f>IF(OR(P63="",M63=Paramétrage!$C$10,M63=Paramétrage!$C$13,M63=Paramétrage!$C$17,M63=Paramétrage!$C$20,M63=Paramétrage!$C$24,M63=Paramétrage!$C$27,AND(M63&lt;&gt;Paramétrage!$C$9,Q63="Mut+ext")),0,ROUNDUP(O63/P63,0))</f>
        <v>0</v>
      </c>
      <c r="V63" s="115">
        <f>IF(OR(M63="",Q63="Mut+ext"),0,IF(VLOOKUP(M63,Paramétrage!$C$6:$E$29,2,0)=0,0,IF(P63="","saisir capacité",N63*U63*VLOOKUP(M63,Paramétrage!$C$6:$E$29,2,0))))</f>
        <v>0</v>
      </c>
      <c r="W63" s="52"/>
      <c r="X63" s="112">
        <f t="shared" si="5"/>
        <v>0</v>
      </c>
      <c r="Y63" s="114">
        <f>IF(OR(M63="",Q63="Mut+ext"),0,IF(ISERROR(W63+V63*VLOOKUP(M63,Paramétrage!$C$6:$E$29,3,0))=TRUE,X63,W63+V63*VLOOKUP(M63,Paramétrage!$C$6:$E$29,3,0)))</f>
        <v>0</v>
      </c>
      <c r="Z63" s="424"/>
      <c r="AA63" s="389"/>
      <c r="AB63" s="425"/>
      <c r="AC63" s="230"/>
      <c r="AD63" s="53"/>
      <c r="AE63" s="81">
        <f t="shared" si="6"/>
        <v>0</v>
      </c>
      <c r="AF63" s="23">
        <f t="shared" si="7"/>
        <v>0</v>
      </c>
    </row>
    <row r="64" spans="1:32" hidden="1" x14ac:dyDescent="0.25">
      <c r="A64" s="430"/>
      <c r="B64" s="400"/>
      <c r="C64" s="380"/>
      <c r="D64" s="381"/>
      <c r="E64" s="373"/>
      <c r="F64" s="373"/>
      <c r="G64" s="171"/>
      <c r="H64" s="56"/>
      <c r="I64" s="74"/>
      <c r="J64" s="68"/>
      <c r="K64" s="79"/>
      <c r="L64" s="49"/>
      <c r="M64" s="50"/>
      <c r="N64" s="61"/>
      <c r="O64" s="60"/>
      <c r="P64" s="66"/>
      <c r="Q64" s="51"/>
      <c r="R64" s="388"/>
      <c r="S64" s="389"/>
      <c r="T64" s="390"/>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si="5"/>
        <v>0</v>
      </c>
      <c r="Y64" s="114">
        <f>IF(OR(M64="",Q64="Mut+ext"),0,IF(ISERROR(W64+V64*VLOOKUP(M64,Paramétrage!$C$6:$E$29,3,0))=TRUE,X64,W64+V64*VLOOKUP(M64,Paramétrage!$C$6:$E$29,3,0)))</f>
        <v>0</v>
      </c>
      <c r="Z64" s="424"/>
      <c r="AA64" s="389"/>
      <c r="AB64" s="425"/>
      <c r="AC64" s="230"/>
      <c r="AD64" s="53"/>
      <c r="AE64" s="81">
        <f t="shared" si="6"/>
        <v>0</v>
      </c>
      <c r="AF64" s="23">
        <f t="shared" si="7"/>
        <v>0</v>
      </c>
    </row>
    <row r="65" spans="1:32" hidden="1" x14ac:dyDescent="0.25">
      <c r="A65" s="430"/>
      <c r="B65" s="400"/>
      <c r="C65" s="380"/>
      <c r="D65" s="381"/>
      <c r="E65" s="373"/>
      <c r="F65" s="373"/>
      <c r="G65" s="171"/>
      <c r="H65" s="73"/>
      <c r="I65" s="175"/>
      <c r="J65" s="68"/>
      <c r="K65" s="67"/>
      <c r="L65" s="49"/>
      <c r="M65" s="50"/>
      <c r="N65" s="61"/>
      <c r="O65" s="59"/>
      <c r="P65" s="66"/>
      <c r="Q65" s="51"/>
      <c r="R65" s="388"/>
      <c r="S65" s="389"/>
      <c r="T65" s="390"/>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5"/>
        <v>0</v>
      </c>
      <c r="Y65" s="114">
        <f>IF(OR(M65="",Q65="Mut+ext"),0,IF(ISERROR(W65+V65*VLOOKUP(M65,Paramétrage!$C$6:$E$29,3,0))=TRUE,X65,W65+V65*VLOOKUP(M65,Paramétrage!$C$6:$E$29,3,0)))</f>
        <v>0</v>
      </c>
      <c r="Z65" s="424"/>
      <c r="AA65" s="389"/>
      <c r="AB65" s="425"/>
      <c r="AC65" s="230"/>
      <c r="AD65" s="53"/>
      <c r="AE65" s="81">
        <f t="shared" si="6"/>
        <v>0</v>
      </c>
      <c r="AF65" s="23">
        <f t="shared" si="7"/>
        <v>0</v>
      </c>
    </row>
    <row r="66" spans="1:32" x14ac:dyDescent="0.25">
      <c r="A66" s="430"/>
      <c r="B66" s="400"/>
      <c r="C66" s="382"/>
      <c r="D66" s="383"/>
      <c r="E66" s="374"/>
      <c r="F66" s="374"/>
      <c r="G66" s="171"/>
      <c r="H66" s="73"/>
      <c r="I66" s="175"/>
      <c r="J66" s="68"/>
      <c r="K66" s="67"/>
      <c r="L66" s="49"/>
      <c r="M66" s="50"/>
      <c r="N66" s="61"/>
      <c r="O66" s="58"/>
      <c r="P66" s="66"/>
      <c r="Q66" s="51"/>
      <c r="R66" s="388"/>
      <c r="S66" s="389"/>
      <c r="T66" s="390"/>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5"/>
        <v>0</v>
      </c>
      <c r="Y66" s="114">
        <f>IF(OR(M66="",Q66="Mut+ext"),0,IF(ISERROR(W66+V66*VLOOKUP(M66,Paramétrage!$C$6:$E$29,3,0))=TRUE,X66,W66+V66*VLOOKUP(M66,Paramétrage!$C$6:$E$29,3,0)))</f>
        <v>0</v>
      </c>
      <c r="Z66" s="424"/>
      <c r="AA66" s="389"/>
      <c r="AB66" s="425"/>
      <c r="AC66" s="230"/>
      <c r="AD66" s="53"/>
      <c r="AE66" s="81">
        <f t="shared" si="6"/>
        <v>0</v>
      </c>
      <c r="AF66" s="23">
        <f t="shared" si="7"/>
        <v>0</v>
      </c>
    </row>
    <row r="67" spans="1:32" x14ac:dyDescent="0.25">
      <c r="A67" s="430"/>
      <c r="B67" s="400"/>
      <c r="C67" s="182"/>
      <c r="D67" s="183"/>
      <c r="E67" s="83"/>
      <c r="F67" s="83"/>
      <c r="G67" s="83"/>
      <c r="H67" s="178"/>
      <c r="I67" s="176"/>
      <c r="J67" s="136"/>
      <c r="K67" s="84"/>
      <c r="L67" s="85"/>
      <c r="M67" s="137"/>
      <c r="N67" s="86">
        <f>AE67</f>
        <v>5.25</v>
      </c>
      <c r="O67" s="87"/>
      <c r="P67" s="87"/>
      <c r="Q67" s="90"/>
      <c r="R67" s="88"/>
      <c r="S67" s="88"/>
      <c r="T67" s="89"/>
      <c r="U67" s="138"/>
      <c r="V67" s="91">
        <f>SUM(V48:V66)</f>
        <v>0</v>
      </c>
      <c r="W67" s="92">
        <f>SUM(W48:W66)</f>
        <v>0</v>
      </c>
      <c r="X67" s="93">
        <f>SUM(X48:X66)</f>
        <v>0</v>
      </c>
      <c r="Y67" s="94">
        <f>SUM(Y48:Y66)</f>
        <v>0</v>
      </c>
      <c r="Z67" s="139"/>
      <c r="AA67" s="140"/>
      <c r="AB67" s="141"/>
      <c r="AC67" s="142"/>
      <c r="AD67" s="143"/>
      <c r="AE67" s="144">
        <f>SUM(AE48:AE66)</f>
        <v>5.25</v>
      </c>
      <c r="AF67" s="145">
        <f>SUM(AF48:AF66)</f>
        <v>840</v>
      </c>
    </row>
    <row r="68" spans="1:32" ht="15.45" customHeight="1" x14ac:dyDescent="0.25">
      <c r="A68" s="430"/>
      <c r="B68" s="400" t="s">
        <v>122</v>
      </c>
      <c r="C68" s="443" t="s">
        <v>301</v>
      </c>
      <c r="D68" s="379"/>
      <c r="E68" s="373">
        <v>7</v>
      </c>
      <c r="F68" s="373" t="s">
        <v>257</v>
      </c>
      <c r="G68" s="171" t="s">
        <v>190</v>
      </c>
      <c r="H68" s="56" t="s">
        <v>158</v>
      </c>
      <c r="I68" s="74" t="s">
        <v>332</v>
      </c>
      <c r="J68" s="68" t="s">
        <v>81</v>
      </c>
      <c r="K68" s="79" t="s">
        <v>257</v>
      </c>
      <c r="L68" s="49"/>
      <c r="M68" s="50" t="s">
        <v>0</v>
      </c>
      <c r="N68" s="62">
        <v>21</v>
      </c>
      <c r="O68" s="59">
        <v>20</v>
      </c>
      <c r="P68" s="66">
        <v>20</v>
      </c>
      <c r="Q68" s="55" t="s">
        <v>280</v>
      </c>
      <c r="R68" s="388" t="s">
        <v>333</v>
      </c>
      <c r="S68" s="389"/>
      <c r="T68" s="390"/>
      <c r="U68" s="113">
        <f>IF(OR(P68="",M68=Paramétrage!$C$10,M68=Paramétrage!$C$13,M68=Paramétrage!$C$17,M68=Paramétrage!$C$20,M68=Paramétrage!$C$24,M68=Paramétrage!$C$27,AND(M68&lt;&gt;Paramétrage!$C$9,Q68="Mut+ext")),0,ROUNDUP(O68/P68,0))</f>
        <v>1</v>
      </c>
      <c r="V68" s="115">
        <f>IF(OR(M68="",Q68="Mut+ext"),0,IF(VLOOKUP(M68,Paramétrage!$C$6:$E$29,2,0)=0,0,IF(P68="","saisir capacité",N68*U68*VLOOKUP(M68,Paramétrage!$C$6:$E$29,2,0))))</f>
        <v>21</v>
      </c>
      <c r="W68" s="52"/>
      <c r="X68" s="112">
        <f t="shared" ref="X68:X79" si="8">IF(OR(M68="",Q68="Mut+ext"),0,IF(ISERROR(V68+W68)=TRUE,V68,V68+W68))</f>
        <v>21</v>
      </c>
      <c r="Y68" s="114">
        <f>IF(OR(M68="",Q68="Mut+ext"),0,IF(ISERROR(W68+V68*VLOOKUP(M68,Paramétrage!$C$6:$E$29,3,0))=TRUE,X68,W68+V68*VLOOKUP(M68,Paramétrage!$C$6:$E$29,3,0)))</f>
        <v>21</v>
      </c>
      <c r="Z68" s="424"/>
      <c r="AA68" s="389"/>
      <c r="AB68" s="425"/>
      <c r="AC68" s="80"/>
      <c r="AD68" s="53"/>
      <c r="AE68" s="81">
        <f>IF(G68="",0,IF(K68="",0,IF(SUMIF(G68:G79,G68,O68:O79)=0,0,IF(OR(L68="",K68="obligatoire"),AF68/SUMIF(G68:G79,G68,O68:O79),AF68/(SUMIF(G68:G79,G68,O68:O79)/L68)))))</f>
        <v>21</v>
      </c>
      <c r="AF68" s="22">
        <f>N68*O68</f>
        <v>420</v>
      </c>
    </row>
    <row r="69" spans="1:32" x14ac:dyDescent="0.25">
      <c r="A69" s="430"/>
      <c r="B69" s="400"/>
      <c r="C69" s="380"/>
      <c r="D69" s="381"/>
      <c r="E69" s="373"/>
      <c r="F69" s="373"/>
      <c r="G69" s="171" t="s">
        <v>191</v>
      </c>
      <c r="H69" s="56" t="s">
        <v>158</v>
      </c>
      <c r="I69" s="255" t="s">
        <v>334</v>
      </c>
      <c r="J69" s="68">
        <v>21</v>
      </c>
      <c r="K69" s="79" t="s">
        <v>272</v>
      </c>
      <c r="L69" s="256">
        <v>2</v>
      </c>
      <c r="M69" s="50" t="s">
        <v>0</v>
      </c>
      <c r="N69" s="62">
        <v>21</v>
      </c>
      <c r="O69" s="59">
        <v>20</v>
      </c>
      <c r="P69" s="66">
        <v>20</v>
      </c>
      <c r="Q69" s="51" t="s">
        <v>280</v>
      </c>
      <c r="R69" s="388" t="s">
        <v>333</v>
      </c>
      <c r="S69" s="389"/>
      <c r="T69" s="390"/>
      <c r="U69" s="113">
        <f>IF(OR(P69="",M69=Paramétrage!$C$10,M69=Paramétrage!$C$13,M69=Paramétrage!$C$17,M69=Paramétrage!$C$20,M69=Paramétrage!$C$24,M69=Paramétrage!$C$27,AND(M69&lt;&gt;Paramétrage!$C$9,Q69="Mut+ext")),0,ROUNDUP(O69/P69,0))</f>
        <v>1</v>
      </c>
      <c r="V69" s="115">
        <f>IF(OR(M69="",Q69="Mut+ext"),0,IF(VLOOKUP(M69,Paramétrage!$C$6:$E$29,2,0)=0,0,IF(P69="","saisir capacité",N69*U69*VLOOKUP(M69,Paramétrage!$C$6:$E$29,2,0))))</f>
        <v>21</v>
      </c>
      <c r="W69" s="52"/>
      <c r="X69" s="112">
        <f t="shared" si="8"/>
        <v>21</v>
      </c>
      <c r="Y69" s="114">
        <f>IF(OR(M69="",Q69="Mut+ext"),0,IF(ISERROR(W69+V69*VLOOKUP(M69,Paramétrage!$C$6:$E$29,3,0))=TRUE,X69,W69+V69*VLOOKUP(M69,Paramétrage!$C$6:$E$29,3,0)))</f>
        <v>21</v>
      </c>
      <c r="Z69" s="424"/>
      <c r="AA69" s="389"/>
      <c r="AB69" s="425"/>
      <c r="AC69" s="230"/>
      <c r="AD69" s="53"/>
      <c r="AE69" s="81">
        <f>IF(G69="",0,IF(K69="",0,IF(SUMIF(G68:G79,G69,O68:O79)=0,0,IF(OR(L69="",K69="obligatoire"),AF69/SUMIF(G68:G79,G69,O68:O79),AF69/(SUMIF(G68:G79,G69,O68:O79)/L69)))))</f>
        <v>21</v>
      </c>
      <c r="AF69" s="22">
        <f t="shared" ref="AF69:AF79" si="9">N69*O69</f>
        <v>420</v>
      </c>
    </row>
    <row r="70" spans="1:32" x14ac:dyDescent="0.25">
      <c r="A70" s="430"/>
      <c r="B70" s="400"/>
      <c r="C70" s="380"/>
      <c r="D70" s="381"/>
      <c r="E70" s="373"/>
      <c r="F70" s="373"/>
      <c r="G70" s="248" t="s">
        <v>191</v>
      </c>
      <c r="H70" s="56" t="s">
        <v>158</v>
      </c>
      <c r="I70" s="255" t="s">
        <v>361</v>
      </c>
      <c r="J70" s="68">
        <v>21</v>
      </c>
      <c r="K70" s="79" t="s">
        <v>272</v>
      </c>
      <c r="L70" s="256">
        <v>2</v>
      </c>
      <c r="M70" s="251" t="s">
        <v>0</v>
      </c>
      <c r="N70" s="62">
        <v>21</v>
      </c>
      <c r="O70" s="59">
        <v>20</v>
      </c>
      <c r="P70" s="66">
        <v>40</v>
      </c>
      <c r="Q70" s="51" t="s">
        <v>265</v>
      </c>
      <c r="R70" s="388" t="s">
        <v>369</v>
      </c>
      <c r="S70" s="389"/>
      <c r="T70" s="390"/>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8"/>
        <v>0</v>
      </c>
      <c r="Y70" s="114">
        <f>IF(OR(M70="",Q70="Mut+ext"),0,IF(ISERROR(W70+V70*VLOOKUP(M70,Paramétrage!$C$6:$E$29,3,0))=TRUE,X70,W70+V70*VLOOKUP(M70,Paramétrage!$C$6:$E$29,3,0)))</f>
        <v>0</v>
      </c>
      <c r="Z70" s="424"/>
      <c r="AA70" s="389"/>
      <c r="AB70" s="425"/>
      <c r="AC70" s="230"/>
      <c r="AD70" s="53"/>
      <c r="AE70" s="81">
        <f>IF(G70="",0,IF(K70="",0,IF(SUMIF(G68:G79,G70,O68:O79)=0,0,IF(OR(L70="",K70="obligatoire"),AF70/SUMIF(G68:G79,G70,O68:O79),AF70/(SUMIF(G68:G79,G70,O68:O79)/L70)))))</f>
        <v>21</v>
      </c>
      <c r="AF70" s="22">
        <f t="shared" si="9"/>
        <v>420</v>
      </c>
    </row>
    <row r="71" spans="1:32" hidden="1" x14ac:dyDescent="0.25">
      <c r="A71" s="430"/>
      <c r="B71" s="400"/>
      <c r="C71" s="380"/>
      <c r="D71" s="381"/>
      <c r="E71" s="373"/>
      <c r="F71" s="373"/>
      <c r="G71" s="171"/>
      <c r="H71" s="56"/>
      <c r="I71" s="74"/>
      <c r="J71" s="68"/>
      <c r="K71" s="79"/>
      <c r="L71" s="49"/>
      <c r="M71" s="50"/>
      <c r="N71" s="62"/>
      <c r="O71" s="59"/>
      <c r="P71" s="66"/>
      <c r="Q71" s="51"/>
      <c r="R71" s="388"/>
      <c r="S71" s="389"/>
      <c r="T71" s="390"/>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8"/>
        <v>0</v>
      </c>
      <c r="Y71" s="114">
        <f>IF(OR(M71="",Q71="Mut+ext"),0,IF(ISERROR(W71+V71*VLOOKUP(M71,Paramétrage!$C$6:$E$29,3,0))=TRUE,X71,W71+V71*VLOOKUP(M71,Paramétrage!$C$6:$E$29,3,0)))</f>
        <v>0</v>
      </c>
      <c r="Z71" s="424"/>
      <c r="AA71" s="389"/>
      <c r="AB71" s="425"/>
      <c r="AC71" s="69"/>
      <c r="AD71" s="53"/>
      <c r="AE71" s="81">
        <f>IF(G71="",0,IF(K71="",0,IF(SUMIF(G68:G79,G71,O68:O79)=0,0,IF(OR(L71="",K71="obligatoire"),AF71/SUMIF(G68:G79,G71,O68:O79),AF71/(SUMIF(G68:G79,G71,O68:O79)/L71)))))</f>
        <v>0</v>
      </c>
      <c r="AF71" s="22">
        <f t="shared" si="9"/>
        <v>0</v>
      </c>
    </row>
    <row r="72" spans="1:32" hidden="1" x14ac:dyDescent="0.25">
      <c r="A72" s="430"/>
      <c r="B72" s="400"/>
      <c r="C72" s="380"/>
      <c r="D72" s="381"/>
      <c r="E72" s="373"/>
      <c r="F72" s="373"/>
      <c r="G72" s="171"/>
      <c r="H72" s="56"/>
      <c r="I72" s="74"/>
      <c r="J72" s="68"/>
      <c r="K72" s="79"/>
      <c r="L72" s="49"/>
      <c r="M72" s="50"/>
      <c r="N72" s="62"/>
      <c r="O72" s="59"/>
      <c r="P72" s="66"/>
      <c r="Q72" s="51"/>
      <c r="R72" s="388"/>
      <c r="S72" s="389"/>
      <c r="T72" s="390"/>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8"/>
        <v>0</v>
      </c>
      <c r="Y72" s="114">
        <f>IF(OR(M72="",Q72="Mut+ext"),0,IF(ISERROR(W72+V72*VLOOKUP(M72,Paramétrage!$C$6:$E$29,3,0))=TRUE,X72,W72+V72*VLOOKUP(M72,Paramétrage!$C$6:$E$29,3,0)))</f>
        <v>0</v>
      </c>
      <c r="Z72" s="424"/>
      <c r="AA72" s="389"/>
      <c r="AB72" s="425"/>
      <c r="AC72" s="230"/>
      <c r="AD72" s="53"/>
      <c r="AE72" s="81">
        <f>IF(G72="",0,IF(K72="",0,IF(SUMIF(G64:G75,G72,O64:O75)=0,0,IF(OR(L72="",K72="obligatoire"),AF72/SUMIF(G64:G75,G72,O64:O75),AF72/(SUMIF(G64:G75,G72,O64:O75)/L72)))))</f>
        <v>0</v>
      </c>
      <c r="AF72" s="22">
        <f t="shared" si="9"/>
        <v>0</v>
      </c>
    </row>
    <row r="73" spans="1:32" hidden="1" x14ac:dyDescent="0.25">
      <c r="A73" s="430"/>
      <c r="B73" s="400"/>
      <c r="C73" s="380"/>
      <c r="D73" s="381"/>
      <c r="E73" s="373"/>
      <c r="F73" s="373"/>
      <c r="G73" s="171"/>
      <c r="H73" s="73"/>
      <c r="I73" s="175"/>
      <c r="J73" s="68"/>
      <c r="K73" s="67"/>
      <c r="L73" s="49"/>
      <c r="M73" s="50"/>
      <c r="N73" s="61"/>
      <c r="O73" s="60"/>
      <c r="P73" s="66"/>
      <c r="Q73" s="51"/>
      <c r="R73" s="388"/>
      <c r="S73" s="389"/>
      <c r="T73" s="390"/>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8"/>
        <v>0</v>
      </c>
      <c r="Y73" s="114">
        <f>IF(OR(M73="",Q73="Mut+ext"),0,IF(ISERROR(W73+V73*VLOOKUP(M73,Paramétrage!$C$6:$E$29,3,0))=TRUE,X73,W73+V73*VLOOKUP(M73,Paramétrage!$C$6:$E$29,3,0)))</f>
        <v>0</v>
      </c>
      <c r="Z73" s="424"/>
      <c r="AA73" s="389"/>
      <c r="AB73" s="425"/>
      <c r="AC73" s="230"/>
      <c r="AD73" s="53"/>
      <c r="AE73" s="81">
        <f>IF(G73="",0,IF(K73="",0,IF(SUMIF(G64:G75,G73,O64:O75)=0,0,IF(OR(L73="",K73="obligatoire"),AF73/SUMIF(G64:G75,G73,O64:O75),AF73/(SUMIF(G64:G75,G73,O64:O75)/L73)))))</f>
        <v>0</v>
      </c>
      <c r="AF73" s="22">
        <f t="shared" si="9"/>
        <v>0</v>
      </c>
    </row>
    <row r="74" spans="1:32" hidden="1" x14ac:dyDescent="0.25">
      <c r="A74" s="430"/>
      <c r="B74" s="400"/>
      <c r="C74" s="380"/>
      <c r="D74" s="381"/>
      <c r="E74" s="373"/>
      <c r="F74" s="373"/>
      <c r="G74" s="171"/>
      <c r="H74" s="73"/>
      <c r="I74" s="175"/>
      <c r="J74" s="68"/>
      <c r="K74" s="67"/>
      <c r="L74" s="49"/>
      <c r="M74" s="50"/>
      <c r="N74" s="61"/>
      <c r="O74" s="59"/>
      <c r="P74" s="66"/>
      <c r="Q74" s="51"/>
      <c r="R74" s="388"/>
      <c r="S74" s="389"/>
      <c r="T74" s="390"/>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8"/>
        <v>0</v>
      </c>
      <c r="Y74" s="114">
        <f>IF(OR(M74="",Q74="Mut+ext"),0,IF(ISERROR(W74+V74*VLOOKUP(M74,Paramétrage!$C$6:$E$29,3,0))=TRUE,X74,W74+V74*VLOOKUP(M74,Paramétrage!$C$6:$E$29,3,0)))</f>
        <v>0</v>
      </c>
      <c r="Z74" s="424"/>
      <c r="AA74" s="389"/>
      <c r="AB74" s="425"/>
      <c r="AC74" s="230"/>
      <c r="AD74" s="53"/>
      <c r="AE74" s="81">
        <f>IF(G74="",0,IF(K74="",0,IF(SUMIF(G64:G75,G74,O64:O75)=0,0,IF(OR(L74="",K74="obligatoire"),AF74/SUMIF(G64:G75,G74,O64:O75),AF74/(SUMIF(G64:G75,G74,O64:O75)/L74)))))</f>
        <v>0</v>
      </c>
      <c r="AF74" s="22">
        <f t="shared" si="9"/>
        <v>0</v>
      </c>
    </row>
    <row r="75" spans="1:32" hidden="1" x14ac:dyDescent="0.25">
      <c r="A75" s="430"/>
      <c r="B75" s="400"/>
      <c r="C75" s="380"/>
      <c r="D75" s="381"/>
      <c r="E75" s="373"/>
      <c r="F75" s="373"/>
      <c r="G75" s="171"/>
      <c r="H75" s="73"/>
      <c r="I75" s="175"/>
      <c r="J75" s="68"/>
      <c r="K75" s="67"/>
      <c r="L75" s="49"/>
      <c r="M75" s="50"/>
      <c r="N75" s="61"/>
      <c r="O75" s="58"/>
      <c r="P75" s="66"/>
      <c r="Q75" s="51"/>
      <c r="R75" s="388"/>
      <c r="S75" s="389"/>
      <c r="T75" s="390"/>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8"/>
        <v>0</v>
      </c>
      <c r="Y75" s="114">
        <f>IF(OR(M75="",Q75="Mut+ext"),0,IF(ISERROR(W75+V75*VLOOKUP(M75,Paramétrage!$C$6:$E$29,3,0))=TRUE,X75,W75+V75*VLOOKUP(M75,Paramétrage!$C$6:$E$29,3,0)))</f>
        <v>0</v>
      </c>
      <c r="Z75" s="424"/>
      <c r="AA75" s="389"/>
      <c r="AB75" s="425"/>
      <c r="AC75" s="230"/>
      <c r="AD75" s="53"/>
      <c r="AE75" s="81">
        <f>IF(G75="",0,IF(K75="",0,IF(SUMIF(G64:G75,G75,O64:O75)=0,0,IF(OR(L75="",K75="obligatoire"),AF75/SUMIF(G64:G75,G75,O64:O75),AF75/(SUMIF(G64:G75,G75,O64:O75)/L75)))))</f>
        <v>0</v>
      </c>
      <c r="AF75" s="22">
        <f t="shared" si="9"/>
        <v>0</v>
      </c>
    </row>
    <row r="76" spans="1:32" hidden="1" x14ac:dyDescent="0.25">
      <c r="A76" s="430"/>
      <c r="B76" s="400"/>
      <c r="C76" s="380"/>
      <c r="D76" s="381"/>
      <c r="E76" s="373"/>
      <c r="F76" s="373"/>
      <c r="G76" s="171"/>
      <c r="H76" s="56"/>
      <c r="I76" s="74"/>
      <c r="J76" s="68"/>
      <c r="K76" s="79"/>
      <c r="L76" s="49"/>
      <c r="M76" s="50"/>
      <c r="N76" s="62"/>
      <c r="O76" s="59"/>
      <c r="P76" s="66"/>
      <c r="Q76" s="51"/>
      <c r="R76" s="388"/>
      <c r="S76" s="389"/>
      <c r="T76" s="390"/>
      <c r="U76" s="113">
        <f>IF(OR(P76="",M76=Paramétrage!$C$10,M76=Paramétrage!$C$13,M76=Paramétrage!$C$17,M76=Paramétrage!$C$20,M76=Paramétrage!$C$24,M76=Paramétrage!$C$27,AND(M76&lt;&gt;Paramétrage!$C$9,Q76="Mut+ext")),0,ROUNDUP(O76/P76,0))</f>
        <v>0</v>
      </c>
      <c r="V76" s="115">
        <f>IF(OR(M76="",Q76="Mut+ext"),0,IF(VLOOKUP(M76,Paramétrage!$C$6:$E$29,2,0)=0,0,IF(P76="","saisir capacité",N76*U76*VLOOKUP(M76,Paramétrage!$C$6:$E$29,2,0))))</f>
        <v>0</v>
      </c>
      <c r="W76" s="52"/>
      <c r="X76" s="112">
        <f t="shared" si="8"/>
        <v>0</v>
      </c>
      <c r="Y76" s="114">
        <f>IF(OR(M76="",Q76="Mut+ext"),0,IF(ISERROR(W76+V76*VLOOKUP(M76,Paramétrage!$C$6:$E$29,3,0))=TRUE,X76,W76+V76*VLOOKUP(M76,Paramétrage!$C$6:$E$29,3,0)))</f>
        <v>0</v>
      </c>
      <c r="Z76" s="424"/>
      <c r="AA76" s="389"/>
      <c r="AB76" s="425"/>
      <c r="AC76" s="230"/>
      <c r="AD76" s="53"/>
      <c r="AE76" s="81">
        <f>IF(G76="",0,IF(K76="",0,IF(SUMIF(G68:G79,G76,O68:O79)=0,0,IF(OR(L76="",K76="obligatoire"),AF76/SUMIF(G68:G79,G76,O68:O79),AF76/(SUMIF(G68:G79,G76,O68:O79)/L76)))))</f>
        <v>0</v>
      </c>
      <c r="AF76" s="22">
        <f t="shared" si="9"/>
        <v>0</v>
      </c>
    </row>
    <row r="77" spans="1:32" hidden="1" x14ac:dyDescent="0.25">
      <c r="A77" s="430"/>
      <c r="B77" s="400"/>
      <c r="C77" s="380"/>
      <c r="D77" s="381"/>
      <c r="E77" s="373"/>
      <c r="F77" s="373"/>
      <c r="G77" s="171"/>
      <c r="H77" s="73"/>
      <c r="I77" s="175"/>
      <c r="J77" s="68"/>
      <c r="K77" s="67"/>
      <c r="L77" s="49"/>
      <c r="M77" s="50"/>
      <c r="N77" s="61"/>
      <c r="O77" s="60"/>
      <c r="P77" s="66"/>
      <c r="Q77" s="51"/>
      <c r="R77" s="388"/>
      <c r="S77" s="389"/>
      <c r="T77" s="390"/>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si="8"/>
        <v>0</v>
      </c>
      <c r="Y77" s="114">
        <f>IF(OR(M77="",Q77="Mut+ext"),0,IF(ISERROR(W77+V77*VLOOKUP(M77,Paramétrage!$C$6:$E$29,3,0))=TRUE,X77,W77+V77*VLOOKUP(M77,Paramétrage!$C$6:$E$29,3,0)))</f>
        <v>0</v>
      </c>
      <c r="Z77" s="424"/>
      <c r="AA77" s="389"/>
      <c r="AB77" s="425"/>
      <c r="AC77" s="230"/>
      <c r="AD77" s="53"/>
      <c r="AE77" s="81">
        <f>IF(G77="",0,IF(K77="",0,IF(SUMIF(G68:G79,G77,O68:O79)=0,0,IF(OR(L77="",K77="obligatoire"),AF77/SUMIF(G68:G79,G77,O68:O79),AF77/(SUMIF(G68:G79,G77,O68:O79)/L77)))))</f>
        <v>0</v>
      </c>
      <c r="AF77" s="22">
        <f t="shared" si="9"/>
        <v>0</v>
      </c>
    </row>
    <row r="78" spans="1:32" hidden="1" x14ac:dyDescent="0.25">
      <c r="A78" s="430"/>
      <c r="B78" s="400"/>
      <c r="C78" s="380"/>
      <c r="D78" s="381"/>
      <c r="E78" s="373"/>
      <c r="F78" s="373"/>
      <c r="G78" s="171"/>
      <c r="H78" s="73"/>
      <c r="I78" s="175"/>
      <c r="J78" s="68"/>
      <c r="K78" s="67"/>
      <c r="L78" s="49"/>
      <c r="M78" s="50"/>
      <c r="N78" s="61"/>
      <c r="O78" s="59"/>
      <c r="P78" s="66"/>
      <c r="Q78" s="51"/>
      <c r="R78" s="388"/>
      <c r="S78" s="389"/>
      <c r="T78" s="390"/>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8"/>
        <v>0</v>
      </c>
      <c r="Y78" s="114">
        <f>IF(OR(M78="",Q78="Mut+ext"),0,IF(ISERROR(W78+V78*VLOOKUP(M78,Paramétrage!$C$6:$E$29,3,0))=TRUE,X78,W78+V78*VLOOKUP(M78,Paramétrage!$C$6:$E$29,3,0)))</f>
        <v>0</v>
      </c>
      <c r="Z78" s="424"/>
      <c r="AA78" s="389"/>
      <c r="AB78" s="425"/>
      <c r="AC78" s="230"/>
      <c r="AD78" s="53"/>
      <c r="AE78" s="81">
        <f>IF(G78="",0,IF(K78="",0,IF(SUMIF(G68:G79,G78,O68:O79)=0,0,IF(OR(L78="",K78="obligatoire"),AF78/SUMIF(G68:G79,G78,O68:O79),AF78/(SUMIF(G68:G79,G78,O68:O79)/L78)))))</f>
        <v>0</v>
      </c>
      <c r="AF78" s="22">
        <f t="shared" si="9"/>
        <v>0</v>
      </c>
    </row>
    <row r="79" spans="1:32" x14ac:dyDescent="0.25">
      <c r="A79" s="430"/>
      <c r="B79" s="400"/>
      <c r="C79" s="382"/>
      <c r="D79" s="383"/>
      <c r="E79" s="374"/>
      <c r="F79" s="374"/>
      <c r="G79" s="171"/>
      <c r="H79" s="73"/>
      <c r="I79" s="175"/>
      <c r="J79" s="68"/>
      <c r="K79" s="67"/>
      <c r="L79" s="49"/>
      <c r="M79" s="50"/>
      <c r="N79" s="61"/>
      <c r="O79" s="58"/>
      <c r="P79" s="66"/>
      <c r="Q79" s="51"/>
      <c r="R79" s="388"/>
      <c r="S79" s="389"/>
      <c r="T79" s="390"/>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8"/>
        <v>0</v>
      </c>
      <c r="Y79" s="114">
        <f>IF(OR(M79="",Q79="Mut+ext"),0,IF(ISERROR(W79+V79*VLOOKUP(M79,Paramétrage!$C$6:$E$29,3,0))=TRUE,X79,W79+V79*VLOOKUP(M79,Paramétrage!$C$6:$E$29,3,0)))</f>
        <v>0</v>
      </c>
      <c r="Z79" s="424"/>
      <c r="AA79" s="389"/>
      <c r="AB79" s="425"/>
      <c r="AC79" s="230"/>
      <c r="AD79" s="53"/>
      <c r="AE79" s="81">
        <f>IF(G79="",0,IF(K79="",0,IF(SUMIF(G68:G79,G79,O68:O79)=0,0,IF(OR(L79="",K79="obligatoire"),AF79/SUMIF(G68:G79,G79,O68:O79),AF79/(SUMIF(G68:G79,G79,O68:O79)/L79)))))</f>
        <v>0</v>
      </c>
      <c r="AF79" s="22">
        <f t="shared" si="9"/>
        <v>0</v>
      </c>
    </row>
    <row r="80" spans="1:32" ht="16.2" thickBot="1" x14ac:dyDescent="0.3">
      <c r="A80" s="430"/>
      <c r="B80" s="400"/>
      <c r="C80" s="182"/>
      <c r="D80" s="183"/>
      <c r="E80" s="83"/>
      <c r="F80" s="83"/>
      <c r="G80" s="83"/>
      <c r="H80" s="178"/>
      <c r="I80" s="176"/>
      <c r="J80" s="136"/>
      <c r="K80" s="84"/>
      <c r="L80" s="85"/>
      <c r="M80" s="137"/>
      <c r="N80" s="86">
        <f>AE80</f>
        <v>63</v>
      </c>
      <c r="O80" s="87"/>
      <c r="P80" s="87"/>
      <c r="Q80" s="90"/>
      <c r="R80" s="88"/>
      <c r="S80" s="88"/>
      <c r="T80" s="89"/>
      <c r="U80" s="138"/>
      <c r="V80" s="91">
        <f>SUM(V68:V79)</f>
        <v>42</v>
      </c>
      <c r="W80" s="92">
        <f>SUM(W68:W79)</f>
        <v>0</v>
      </c>
      <c r="X80" s="93">
        <f>SUM(X68:X79)</f>
        <v>42</v>
      </c>
      <c r="Y80" s="94">
        <f>SUM(Y68:Y79)</f>
        <v>42</v>
      </c>
      <c r="Z80" s="139"/>
      <c r="AA80" s="140"/>
      <c r="AB80" s="141"/>
      <c r="AC80" s="142"/>
      <c r="AD80" s="143"/>
      <c r="AE80" s="144">
        <f>SUM(AE68:AE79)</f>
        <v>63</v>
      </c>
      <c r="AF80" s="145">
        <f>SUM(AF68:AF79)</f>
        <v>1260</v>
      </c>
    </row>
    <row r="81" spans="1:32" ht="15.45" hidden="1" customHeight="1" x14ac:dyDescent="0.25">
      <c r="A81" s="430"/>
      <c r="B81" s="400" t="s">
        <v>123</v>
      </c>
      <c r="C81" s="385" t="s">
        <v>159</v>
      </c>
      <c r="D81" s="379"/>
      <c r="E81" s="373"/>
      <c r="F81" s="373" t="s">
        <v>257</v>
      </c>
      <c r="G81" s="171" t="s">
        <v>192</v>
      </c>
      <c r="H81" s="56"/>
      <c r="I81" s="74"/>
      <c r="J81" s="68"/>
      <c r="K81" s="79"/>
      <c r="L81" s="49"/>
      <c r="M81" s="50"/>
      <c r="N81" s="62"/>
      <c r="O81" s="59"/>
      <c r="P81" s="66"/>
      <c r="Q81" s="55"/>
      <c r="R81" s="388"/>
      <c r="S81" s="389"/>
      <c r="T81" s="390"/>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ref="X81:X92" si="10">IF(OR(M81="",Q81="Mut+ext"),0,IF(ISERROR(V81+W81)=TRUE,V81,V81+W81))</f>
        <v>0</v>
      </c>
      <c r="Y81" s="114">
        <f>IF(OR(M81="",Q81="Mut+ext"),0,IF(ISERROR(W81+V81*VLOOKUP(M81,Paramétrage!$C$6:$E$29,3,0))=TRUE,X81,W81+V81*VLOOKUP(M81,Paramétrage!$C$6:$E$29,3,0)))</f>
        <v>0</v>
      </c>
      <c r="Z81" s="424"/>
      <c r="AA81" s="389"/>
      <c r="AB81" s="425"/>
      <c r="AC81" s="80"/>
      <c r="AD81" s="53"/>
      <c r="AE81" s="81">
        <f>IF(G81="",0,IF(K81="",0,IF(SUMIF(G81:G92,G81,O81:O92)=0,0,IF(OR(L81="",K81="obligatoire"),AF81/SUMIF(G81:G92,G81,O81:O92),AF81/(SUMIF(G81:G92,G81,O81:O92)/L81)))))</f>
        <v>0</v>
      </c>
      <c r="AF81" s="22">
        <f>N81*O81</f>
        <v>0</v>
      </c>
    </row>
    <row r="82" spans="1:32" hidden="1" x14ac:dyDescent="0.25">
      <c r="A82" s="430"/>
      <c r="B82" s="400"/>
      <c r="C82" s="380"/>
      <c r="D82" s="381"/>
      <c r="E82" s="373"/>
      <c r="F82" s="373"/>
      <c r="G82" s="171" t="s">
        <v>193</v>
      </c>
      <c r="H82" s="56"/>
      <c r="I82" s="74"/>
      <c r="J82" s="68"/>
      <c r="K82" s="79"/>
      <c r="L82" s="49"/>
      <c r="M82" s="50"/>
      <c r="N82" s="62"/>
      <c r="O82" s="59"/>
      <c r="P82" s="66"/>
      <c r="Q82" s="51"/>
      <c r="R82" s="388"/>
      <c r="S82" s="389"/>
      <c r="T82" s="390"/>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0"/>
        <v>0</v>
      </c>
      <c r="Y82" s="114">
        <f>IF(OR(M82="",Q82="Mut+ext"),0,IF(ISERROR(W82+V82*VLOOKUP(M82,Paramétrage!$C$6:$E$29,3,0))=TRUE,X82,W82+V82*VLOOKUP(M82,Paramétrage!$C$6:$E$29,3,0)))</f>
        <v>0</v>
      </c>
      <c r="Z82" s="424"/>
      <c r="AA82" s="389"/>
      <c r="AB82" s="425"/>
      <c r="AC82" s="230"/>
      <c r="AD82" s="53"/>
      <c r="AE82" s="81">
        <f>IF(G82="",0,IF(K82="",0,IF(SUMIF(G81:G92,G82,O81:O92)=0,0,IF(OR(L82="",K82="obligatoire"),AF82/SUMIF(G81:G92,G82,O81:O92),AF82/(SUMIF(G81:G92,G82,O81:O92)/L82)))))</f>
        <v>0</v>
      </c>
      <c r="AF82" s="22">
        <f t="shared" ref="AF82:AF92" si="11">N82*O82</f>
        <v>0</v>
      </c>
    </row>
    <row r="83" spans="1:32" hidden="1" x14ac:dyDescent="0.25">
      <c r="A83" s="430"/>
      <c r="B83" s="400"/>
      <c r="C83" s="380"/>
      <c r="D83" s="381"/>
      <c r="E83" s="373"/>
      <c r="F83" s="373"/>
      <c r="G83" s="171" t="s">
        <v>194</v>
      </c>
      <c r="H83" s="56"/>
      <c r="I83" s="74"/>
      <c r="J83" s="68"/>
      <c r="K83" s="79"/>
      <c r="L83" s="49"/>
      <c r="M83" s="50"/>
      <c r="N83" s="62"/>
      <c r="O83" s="59"/>
      <c r="P83" s="66"/>
      <c r="Q83" s="51"/>
      <c r="R83" s="388"/>
      <c r="S83" s="389"/>
      <c r="T83" s="390"/>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0"/>
        <v>0</v>
      </c>
      <c r="Y83" s="114">
        <f>IF(OR(M83="",Q83="Mut+ext"),0,IF(ISERROR(W83+V83*VLOOKUP(M83,Paramétrage!$C$6:$E$29,3,0))=TRUE,X83,W83+V83*VLOOKUP(M83,Paramétrage!$C$6:$E$29,3,0)))</f>
        <v>0</v>
      </c>
      <c r="Z83" s="424"/>
      <c r="AA83" s="389"/>
      <c r="AB83" s="425"/>
      <c r="AC83" s="230"/>
      <c r="AD83" s="53"/>
      <c r="AE83" s="81">
        <f>IF(G83="",0,IF(K83="",0,IF(SUMIF(G81:G92,G83,O81:O92)=0,0,IF(OR(L83="",K83="obligatoire"),AF83/SUMIF(G81:G92,G83,O81:O92),AF83/(SUMIF(G81:G92,G83,O81:O92)/L83)))))</f>
        <v>0</v>
      </c>
      <c r="AF83" s="22">
        <f t="shared" si="11"/>
        <v>0</v>
      </c>
    </row>
    <row r="84" spans="1:32" hidden="1" x14ac:dyDescent="0.25">
      <c r="A84" s="430"/>
      <c r="B84" s="400"/>
      <c r="C84" s="380"/>
      <c r="D84" s="381"/>
      <c r="E84" s="373"/>
      <c r="F84" s="373"/>
      <c r="G84" s="171"/>
      <c r="H84" s="56"/>
      <c r="I84" s="74"/>
      <c r="J84" s="68"/>
      <c r="K84" s="79"/>
      <c r="L84" s="49"/>
      <c r="M84" s="50"/>
      <c r="N84" s="62"/>
      <c r="O84" s="59"/>
      <c r="P84" s="66"/>
      <c r="Q84" s="51"/>
      <c r="R84" s="388"/>
      <c r="S84" s="389"/>
      <c r="T84" s="390"/>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0"/>
        <v>0</v>
      </c>
      <c r="Y84" s="114">
        <f>IF(OR(M84="",Q84="Mut+ext"),0,IF(ISERROR(W84+V84*VLOOKUP(M84,Paramétrage!$C$6:$E$29,3,0))=TRUE,X84,W84+V84*VLOOKUP(M84,Paramétrage!$C$6:$E$29,3,0)))</f>
        <v>0</v>
      </c>
      <c r="Z84" s="424"/>
      <c r="AA84" s="389"/>
      <c r="AB84" s="425"/>
      <c r="AC84" s="69"/>
      <c r="AD84" s="53"/>
      <c r="AE84" s="81">
        <f>IF(G84="",0,IF(K84="",0,IF(SUMIF(G77:G88,G84,O77:O88)=0,0,IF(OR(L84="",K84="obligatoire"),AF84/SUMIF(G77:G88,G84,O77:O88),AF84/(SUMIF(G77:G88,G84,O77:O88)/L84)))))</f>
        <v>0</v>
      </c>
      <c r="AF84" s="22">
        <f t="shared" si="11"/>
        <v>0</v>
      </c>
    </row>
    <row r="85" spans="1:32" hidden="1" x14ac:dyDescent="0.25">
      <c r="A85" s="430"/>
      <c r="B85" s="400"/>
      <c r="C85" s="380"/>
      <c r="D85" s="381"/>
      <c r="E85" s="373"/>
      <c r="F85" s="373"/>
      <c r="G85" s="171"/>
      <c r="H85" s="56"/>
      <c r="I85" s="74"/>
      <c r="J85" s="68"/>
      <c r="K85" s="79"/>
      <c r="L85" s="49"/>
      <c r="M85" s="50"/>
      <c r="N85" s="62"/>
      <c r="O85" s="59"/>
      <c r="P85" s="66"/>
      <c r="Q85" s="51"/>
      <c r="R85" s="388"/>
      <c r="S85" s="389"/>
      <c r="T85" s="390"/>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0"/>
        <v>0</v>
      </c>
      <c r="Y85" s="114">
        <f>IF(OR(M85="",Q85="Mut+ext"),0,IF(ISERROR(W85+V85*VLOOKUP(M85,Paramétrage!$C$6:$E$29,3,0))=TRUE,X85,W85+V85*VLOOKUP(M85,Paramétrage!$C$6:$E$29,3,0)))</f>
        <v>0</v>
      </c>
      <c r="Z85" s="424"/>
      <c r="AA85" s="389"/>
      <c r="AB85" s="425"/>
      <c r="AC85" s="230"/>
      <c r="AD85" s="53"/>
      <c r="AE85" s="81">
        <f>IF(G85="",0,IF(K85="",0,IF(SUMIF(G77:G88,G85,O77:O88)=0,0,IF(OR(L85="",K85="obligatoire"),AF85/SUMIF(G77:G88,G85,O77:O88),AF85/(SUMIF(G77:G88,G85,O77:O88)/L85)))))</f>
        <v>0</v>
      </c>
      <c r="AF85" s="22">
        <f t="shared" si="11"/>
        <v>0</v>
      </c>
    </row>
    <row r="86" spans="1:32" hidden="1" x14ac:dyDescent="0.25">
      <c r="A86" s="430"/>
      <c r="B86" s="400"/>
      <c r="C86" s="380"/>
      <c r="D86" s="381"/>
      <c r="E86" s="373"/>
      <c r="F86" s="373"/>
      <c r="G86" s="171"/>
      <c r="H86" s="73"/>
      <c r="I86" s="175"/>
      <c r="J86" s="68"/>
      <c r="K86" s="67"/>
      <c r="L86" s="49"/>
      <c r="M86" s="50"/>
      <c r="N86" s="61"/>
      <c r="O86" s="60"/>
      <c r="P86" s="66"/>
      <c r="Q86" s="51"/>
      <c r="R86" s="388"/>
      <c r="S86" s="389"/>
      <c r="T86" s="390"/>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0"/>
        <v>0</v>
      </c>
      <c r="Y86" s="114">
        <f>IF(OR(M86="",Q86="Mut+ext"),0,IF(ISERROR(W86+V86*VLOOKUP(M86,Paramétrage!$C$6:$E$29,3,0))=TRUE,X86,W86+V86*VLOOKUP(M86,Paramétrage!$C$6:$E$29,3,0)))</f>
        <v>0</v>
      </c>
      <c r="Z86" s="424"/>
      <c r="AA86" s="389"/>
      <c r="AB86" s="425"/>
      <c r="AC86" s="230"/>
      <c r="AD86" s="53"/>
      <c r="AE86" s="81">
        <f>IF(G86="",0,IF(K86="",0,IF(SUMIF(G77:G88,G86,O77:O88)=0,0,IF(OR(L86="",K86="obligatoire"),AF86/SUMIF(G77:G88,G86,O77:O88),AF86/(SUMIF(G77:G88,G86,O77:O88)/L86)))))</f>
        <v>0</v>
      </c>
      <c r="AF86" s="22">
        <f t="shared" si="11"/>
        <v>0</v>
      </c>
    </row>
    <row r="87" spans="1:32" hidden="1" x14ac:dyDescent="0.25">
      <c r="A87" s="430"/>
      <c r="B87" s="400"/>
      <c r="C87" s="380"/>
      <c r="D87" s="381"/>
      <c r="E87" s="373"/>
      <c r="F87" s="373"/>
      <c r="G87" s="171"/>
      <c r="H87" s="73"/>
      <c r="I87" s="175"/>
      <c r="J87" s="68"/>
      <c r="K87" s="67"/>
      <c r="L87" s="49"/>
      <c r="M87" s="50"/>
      <c r="N87" s="61"/>
      <c r="O87" s="59"/>
      <c r="P87" s="66"/>
      <c r="Q87" s="51"/>
      <c r="R87" s="388"/>
      <c r="S87" s="389"/>
      <c r="T87" s="390"/>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0"/>
        <v>0</v>
      </c>
      <c r="Y87" s="114">
        <f>IF(OR(M87="",Q87="Mut+ext"),0,IF(ISERROR(W87+V87*VLOOKUP(M87,Paramétrage!$C$6:$E$29,3,0))=TRUE,X87,W87+V87*VLOOKUP(M87,Paramétrage!$C$6:$E$29,3,0)))</f>
        <v>0</v>
      </c>
      <c r="Z87" s="424"/>
      <c r="AA87" s="389"/>
      <c r="AB87" s="425"/>
      <c r="AC87" s="230"/>
      <c r="AD87" s="53"/>
      <c r="AE87" s="81">
        <f>IF(G87="",0,IF(K87="",0,IF(SUMIF(G77:G88,G87,O77:O88)=0,0,IF(OR(L87="",K87="obligatoire"),AF87/SUMIF(G77:G88,G87,O77:O88),AF87/(SUMIF(G77:G88,G87,O77:O88)/L87)))))</f>
        <v>0</v>
      </c>
      <c r="AF87" s="22">
        <f t="shared" si="11"/>
        <v>0</v>
      </c>
    </row>
    <row r="88" spans="1:32" hidden="1" x14ac:dyDescent="0.25">
      <c r="A88" s="430"/>
      <c r="B88" s="400"/>
      <c r="C88" s="380"/>
      <c r="D88" s="381"/>
      <c r="E88" s="373"/>
      <c r="F88" s="373"/>
      <c r="G88" s="171"/>
      <c r="H88" s="56"/>
      <c r="I88" s="74"/>
      <c r="J88" s="68"/>
      <c r="K88" s="79"/>
      <c r="L88" s="49"/>
      <c r="M88" s="50"/>
      <c r="N88" s="62"/>
      <c r="O88" s="59"/>
      <c r="P88" s="66"/>
      <c r="Q88" s="51"/>
      <c r="R88" s="388"/>
      <c r="S88" s="389"/>
      <c r="T88" s="390"/>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0"/>
        <v>0</v>
      </c>
      <c r="Y88" s="114">
        <f>IF(OR(M88="",Q88="Mut+ext"),0,IF(ISERROR(W88+V88*VLOOKUP(M88,Paramétrage!$C$6:$E$29,3,0))=TRUE,X88,W88+V88*VLOOKUP(M88,Paramétrage!$C$6:$E$29,3,0)))</f>
        <v>0</v>
      </c>
      <c r="Z88" s="424"/>
      <c r="AA88" s="389"/>
      <c r="AB88" s="425"/>
      <c r="AC88" s="69"/>
      <c r="AD88" s="53"/>
      <c r="AE88" s="81">
        <f>IF(G88="",0,IF(K88="",0,IF(SUMIF(G81:G92,G88,O81:O92)=0,0,IF(OR(L88="",K88="obligatoire"),AF88/SUMIF(G81:G92,G88,O81:O92),AF88/(SUMIF(G81:G92,G88,O81:O92)/L88)))))</f>
        <v>0</v>
      </c>
      <c r="AF88" s="22">
        <f t="shared" si="11"/>
        <v>0</v>
      </c>
    </row>
    <row r="89" spans="1:32" hidden="1" x14ac:dyDescent="0.25">
      <c r="A89" s="430"/>
      <c r="B89" s="400"/>
      <c r="C89" s="380"/>
      <c r="D89" s="381"/>
      <c r="E89" s="373"/>
      <c r="F89" s="373"/>
      <c r="G89" s="171"/>
      <c r="H89" s="56"/>
      <c r="I89" s="74"/>
      <c r="J89" s="68"/>
      <c r="K89" s="79"/>
      <c r="L89" s="49"/>
      <c r="M89" s="50"/>
      <c r="N89" s="62"/>
      <c r="O89" s="59"/>
      <c r="P89" s="66"/>
      <c r="Q89" s="51"/>
      <c r="R89" s="388"/>
      <c r="S89" s="389"/>
      <c r="T89" s="390"/>
      <c r="U89" s="113">
        <f>IF(OR(P89="",M89=Paramétrage!$C$10,M89=Paramétrage!$C$13,M89=Paramétrage!$C$17,M89=Paramétrage!$C$20,M89=Paramétrage!$C$24,M89=Paramétrage!$C$27,AND(M89&lt;&gt;Paramétrage!$C$9,Q89="Mut+ext")),0,ROUNDUP(O89/P89,0))</f>
        <v>0</v>
      </c>
      <c r="V89" s="115">
        <f>IF(OR(M89="",Q89="Mut+ext"),0,IF(VLOOKUP(M89,Paramétrage!$C$6:$E$29,2,0)=0,0,IF(P89="","saisir capacité",N89*U89*VLOOKUP(M89,Paramétrage!$C$6:$E$29,2,0))))</f>
        <v>0</v>
      </c>
      <c r="W89" s="52"/>
      <c r="X89" s="112">
        <f t="shared" si="10"/>
        <v>0</v>
      </c>
      <c r="Y89" s="114">
        <f>IF(OR(M89="",Q89="Mut+ext"),0,IF(ISERROR(W89+V89*VLOOKUP(M89,Paramétrage!$C$6:$E$29,3,0))=TRUE,X89,W89+V89*VLOOKUP(M89,Paramétrage!$C$6:$E$29,3,0)))</f>
        <v>0</v>
      </c>
      <c r="Z89" s="424"/>
      <c r="AA89" s="389"/>
      <c r="AB89" s="425"/>
      <c r="AC89" s="230"/>
      <c r="AD89" s="53"/>
      <c r="AE89" s="81">
        <f>IF(G89="",0,IF(K89="",0,IF(SUMIF(G81:G92,G89,O81:O92)=0,0,IF(OR(L89="",K89="obligatoire"),AF89/SUMIF(G81:G92,G89,O81:O92),AF89/(SUMIF(G81:G92,G89,O81:O92)/L89)))))</f>
        <v>0</v>
      </c>
      <c r="AF89" s="22">
        <f t="shared" si="11"/>
        <v>0</v>
      </c>
    </row>
    <row r="90" spans="1:32" hidden="1" x14ac:dyDescent="0.25">
      <c r="A90" s="430"/>
      <c r="B90" s="400"/>
      <c r="C90" s="380"/>
      <c r="D90" s="381"/>
      <c r="E90" s="373"/>
      <c r="F90" s="373"/>
      <c r="G90" s="171"/>
      <c r="H90" s="73"/>
      <c r="I90" s="175"/>
      <c r="J90" s="68"/>
      <c r="K90" s="67"/>
      <c r="L90" s="49"/>
      <c r="M90" s="50"/>
      <c r="N90" s="61"/>
      <c r="O90" s="60"/>
      <c r="P90" s="66"/>
      <c r="Q90" s="51"/>
      <c r="R90" s="388"/>
      <c r="S90" s="389"/>
      <c r="T90" s="390"/>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si="10"/>
        <v>0</v>
      </c>
      <c r="Y90" s="114">
        <f>IF(OR(M90="",Q90="Mut+ext"),0,IF(ISERROR(W90+V90*VLOOKUP(M90,Paramétrage!$C$6:$E$29,3,0))=TRUE,X90,W90+V90*VLOOKUP(M90,Paramétrage!$C$6:$E$29,3,0)))</f>
        <v>0</v>
      </c>
      <c r="Z90" s="424"/>
      <c r="AA90" s="389"/>
      <c r="AB90" s="425"/>
      <c r="AC90" s="230"/>
      <c r="AD90" s="53"/>
      <c r="AE90" s="81">
        <f>IF(G90="",0,IF(K90="",0,IF(SUMIF(G81:G92,G90,O81:O92)=0,0,IF(OR(L90="",K90="obligatoire"),AF90/SUMIF(G81:G92,G90,O81:O92),AF90/(SUMIF(G81:G92,G90,O81:O92)/L90)))))</f>
        <v>0</v>
      </c>
      <c r="AF90" s="22">
        <f t="shared" si="11"/>
        <v>0</v>
      </c>
    </row>
    <row r="91" spans="1:32" hidden="1" x14ac:dyDescent="0.25">
      <c r="A91" s="430"/>
      <c r="B91" s="400"/>
      <c r="C91" s="380"/>
      <c r="D91" s="381"/>
      <c r="E91" s="373"/>
      <c r="F91" s="373"/>
      <c r="G91" s="171"/>
      <c r="H91" s="73"/>
      <c r="I91" s="175"/>
      <c r="J91" s="68"/>
      <c r="K91" s="67"/>
      <c r="L91" s="49"/>
      <c r="M91" s="50"/>
      <c r="N91" s="61"/>
      <c r="O91" s="59"/>
      <c r="P91" s="66"/>
      <c r="Q91" s="51"/>
      <c r="R91" s="388"/>
      <c r="S91" s="389"/>
      <c r="T91" s="390"/>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0"/>
        <v>0</v>
      </c>
      <c r="Y91" s="114">
        <f>IF(OR(M91="",Q91="Mut+ext"),0,IF(ISERROR(W91+V91*VLOOKUP(M91,Paramétrage!$C$6:$E$29,3,0))=TRUE,X91,W91+V91*VLOOKUP(M91,Paramétrage!$C$6:$E$29,3,0)))</f>
        <v>0</v>
      </c>
      <c r="Z91" s="424"/>
      <c r="AA91" s="389"/>
      <c r="AB91" s="425"/>
      <c r="AC91" s="230"/>
      <c r="AD91" s="53"/>
      <c r="AE91" s="81">
        <f>IF(G91="",0,IF(K91="",0,IF(SUMIF(G81:G92,G91,O81:O92)=0,0,IF(OR(L91="",K91="obligatoire"),AF91/SUMIF(G81:G92,G91,O81:O92),AF91/(SUMIF(G81:G92,G91,O81:O92)/L91)))))</f>
        <v>0</v>
      </c>
      <c r="AF91" s="22">
        <f t="shared" si="11"/>
        <v>0</v>
      </c>
    </row>
    <row r="92" spans="1:32" hidden="1" x14ac:dyDescent="0.25">
      <c r="A92" s="430"/>
      <c r="B92" s="400"/>
      <c r="C92" s="382"/>
      <c r="D92" s="383"/>
      <c r="E92" s="374"/>
      <c r="F92" s="374"/>
      <c r="G92" s="171"/>
      <c r="H92" s="73"/>
      <c r="I92" s="175"/>
      <c r="J92" s="68"/>
      <c r="K92" s="67"/>
      <c r="L92" s="49"/>
      <c r="M92" s="50"/>
      <c r="N92" s="61"/>
      <c r="O92" s="58"/>
      <c r="P92" s="66"/>
      <c r="Q92" s="51"/>
      <c r="R92" s="388"/>
      <c r="S92" s="389"/>
      <c r="T92" s="390"/>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0"/>
        <v>0</v>
      </c>
      <c r="Y92" s="114">
        <f>IF(OR(M92="",Q92="Mut+ext"),0,IF(ISERROR(W92+V92*VLOOKUP(M92,Paramétrage!$C$6:$E$29,3,0))=TRUE,X92,W92+V92*VLOOKUP(M92,Paramétrage!$C$6:$E$29,3,0)))</f>
        <v>0</v>
      </c>
      <c r="Z92" s="424"/>
      <c r="AA92" s="389"/>
      <c r="AB92" s="425"/>
      <c r="AC92" s="230"/>
      <c r="AD92" s="53"/>
      <c r="AE92" s="81">
        <f>IF(G92="",0,IF(K92="",0,IF(SUMIF(G81:G92,G92,O81:O92)=0,0,IF(OR(L92="",K92="obligatoire"),AF92/SUMIF(G81:G92,G92,O81:O92),AF92/(SUMIF(G81:G92,G92,O81:O92)/L92)))))</f>
        <v>0</v>
      </c>
      <c r="AF92" s="22">
        <f t="shared" si="11"/>
        <v>0</v>
      </c>
    </row>
    <row r="93" spans="1:32" hidden="1" x14ac:dyDescent="0.25">
      <c r="A93" s="430"/>
      <c r="B93" s="400"/>
      <c r="C93" s="182"/>
      <c r="D93" s="183"/>
      <c r="E93" s="83"/>
      <c r="F93" s="83"/>
      <c r="G93" s="83"/>
      <c r="H93" s="178"/>
      <c r="I93" s="176"/>
      <c r="J93" s="136"/>
      <c r="K93" s="84"/>
      <c r="L93" s="85"/>
      <c r="M93" s="137"/>
      <c r="N93" s="86">
        <f>AE93</f>
        <v>0</v>
      </c>
      <c r="O93" s="87"/>
      <c r="P93" s="87"/>
      <c r="Q93" s="90"/>
      <c r="R93" s="88"/>
      <c r="S93" s="88"/>
      <c r="T93" s="89"/>
      <c r="U93" s="138"/>
      <c r="V93" s="91">
        <f>SUM(V81:V92)</f>
        <v>0</v>
      </c>
      <c r="W93" s="92">
        <f>SUM(W81:W92)</f>
        <v>0</v>
      </c>
      <c r="X93" s="93">
        <f>SUM(X81:X92)</f>
        <v>0</v>
      </c>
      <c r="Y93" s="94">
        <f>SUM(Y81:Y92)</f>
        <v>0</v>
      </c>
      <c r="Z93" s="139"/>
      <c r="AA93" s="140"/>
      <c r="AB93" s="141"/>
      <c r="AC93" s="142"/>
      <c r="AD93" s="143"/>
      <c r="AE93" s="144">
        <f>SUM(AE81:AE92)</f>
        <v>0</v>
      </c>
      <c r="AF93" s="145">
        <f>SUM(AF81:AF92)</f>
        <v>0</v>
      </c>
    </row>
    <row r="94" spans="1:32" ht="15.45" hidden="1" customHeight="1" x14ac:dyDescent="0.25">
      <c r="A94" s="430"/>
      <c r="B94" s="400" t="s">
        <v>124</v>
      </c>
      <c r="C94" s="385" t="s">
        <v>160</v>
      </c>
      <c r="D94" s="379"/>
      <c r="E94" s="373"/>
      <c r="F94" s="373" t="s">
        <v>257</v>
      </c>
      <c r="G94" s="171" t="s">
        <v>195</v>
      </c>
      <c r="H94" s="56"/>
      <c r="I94" s="74"/>
      <c r="J94" s="68"/>
      <c r="K94" s="79"/>
      <c r="L94" s="49"/>
      <c r="M94" s="50"/>
      <c r="N94" s="62"/>
      <c r="O94" s="59"/>
      <c r="P94" s="66"/>
      <c r="Q94" s="55"/>
      <c r="R94" s="388"/>
      <c r="S94" s="389"/>
      <c r="T94" s="390"/>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ref="X94:X105" si="12">IF(OR(M94="",Q94="Mut+ext"),0,IF(ISERROR(V94+W94)=TRUE,V94,V94+W94))</f>
        <v>0</v>
      </c>
      <c r="Y94" s="114">
        <f>IF(OR(M94="",Q94="Mut+ext"),0,IF(ISERROR(W94+V94*VLOOKUP(M94,Paramétrage!$C$6:$E$29,3,0))=TRUE,X94,W94+V94*VLOOKUP(M94,Paramétrage!$C$6:$E$29,3,0)))</f>
        <v>0</v>
      </c>
      <c r="Z94" s="424"/>
      <c r="AA94" s="389"/>
      <c r="AB94" s="425"/>
      <c r="AC94" s="80"/>
      <c r="AD94" s="53"/>
      <c r="AE94" s="81">
        <f>IF(G94="",0,IF(K94="",0,IF(SUMIF(G94:G105,G94,O94:O105)=0,0,IF(OR(L94="",K94="obligatoire"),AF94/SUMIF(G94:G105,G94,O94:O105),AF94/(SUMIF(G94:G105,G94,O94:O105)/L94)))))</f>
        <v>0</v>
      </c>
      <c r="AF94" s="22">
        <f t="shared" ref="AF94:AF105" si="13">N94*O94</f>
        <v>0</v>
      </c>
    </row>
    <row r="95" spans="1:32" hidden="1" x14ac:dyDescent="0.25">
      <c r="A95" s="430"/>
      <c r="B95" s="400"/>
      <c r="C95" s="380"/>
      <c r="D95" s="381"/>
      <c r="E95" s="373"/>
      <c r="F95" s="373"/>
      <c r="G95" s="171"/>
      <c r="H95" s="48"/>
      <c r="I95" s="74"/>
      <c r="J95" s="68"/>
      <c r="K95" s="67"/>
      <c r="L95" s="49"/>
      <c r="M95" s="50"/>
      <c r="N95" s="61"/>
      <c r="O95" s="58"/>
      <c r="P95" s="66"/>
      <c r="Q95" s="51"/>
      <c r="R95" s="388"/>
      <c r="S95" s="389"/>
      <c r="T95" s="390"/>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2"/>
        <v>0</v>
      </c>
      <c r="Y95" s="114">
        <f>IF(OR(M95="",Q95="Mut+ext"),0,IF(ISERROR(W95+V95*VLOOKUP(M95,Paramétrage!$C$6:$E$29,3,0))=TRUE,X95,W95+V95*VLOOKUP(M95,Paramétrage!$C$6:$E$29,3,0)))</f>
        <v>0</v>
      </c>
      <c r="Z95" s="424"/>
      <c r="AA95" s="389"/>
      <c r="AB95" s="425"/>
      <c r="AC95" s="230"/>
      <c r="AD95" s="53"/>
      <c r="AE95" s="81">
        <f>IF(G95="",0,IF(K95="",0,IF(SUMIF(G94:G105,G95,O94:O105)=0,0,IF(OR(L95="",K95="obligatoire"),AF95/SUMIF(G94:G105,G95,O94:O105),AF95/(SUMIF(G94:G105,G95,O94:O105)/L95)))))</f>
        <v>0</v>
      </c>
      <c r="AF95" s="23">
        <f t="shared" si="13"/>
        <v>0</v>
      </c>
    </row>
    <row r="96" spans="1:32" hidden="1" x14ac:dyDescent="0.25">
      <c r="A96" s="430"/>
      <c r="B96" s="400"/>
      <c r="C96" s="380"/>
      <c r="D96" s="381"/>
      <c r="E96" s="373"/>
      <c r="F96" s="373"/>
      <c r="G96" s="171"/>
      <c r="H96" s="48"/>
      <c r="I96" s="175"/>
      <c r="J96" s="68"/>
      <c r="K96" s="67"/>
      <c r="L96" s="49"/>
      <c r="M96" s="50"/>
      <c r="N96" s="61"/>
      <c r="O96" s="59"/>
      <c r="P96" s="66"/>
      <c r="Q96" s="51"/>
      <c r="R96" s="388"/>
      <c r="S96" s="389"/>
      <c r="T96" s="390"/>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2"/>
        <v>0</v>
      </c>
      <c r="Y96" s="114">
        <f>IF(OR(M96="",Q96="Mut+ext"),0,IF(ISERROR(W96+V96*VLOOKUP(M96,Paramétrage!$C$6:$E$29,3,0))=TRUE,X96,W96+V96*VLOOKUP(M96,Paramétrage!$C$6:$E$29,3,0)))</f>
        <v>0</v>
      </c>
      <c r="Z96" s="424"/>
      <c r="AA96" s="389"/>
      <c r="AB96" s="425"/>
      <c r="AC96" s="230"/>
      <c r="AD96" s="53"/>
      <c r="AE96" s="81">
        <f>IF(G96="",0,IF(K96="",0,IF(SUMIF(G94:G105,G96,O94:O105)=0,0,IF(OR(L96="",K96="obligatoire"),AF96/SUMIF(G94:G105,G96,O94:O105),AF96/(SUMIF(G94:G105,G96,O94:O105)/L96)))))</f>
        <v>0</v>
      </c>
      <c r="AF96" s="23">
        <f t="shared" si="13"/>
        <v>0</v>
      </c>
    </row>
    <row r="97" spans="1:32" hidden="1" x14ac:dyDescent="0.25">
      <c r="A97" s="430"/>
      <c r="B97" s="400"/>
      <c r="C97" s="380"/>
      <c r="D97" s="381"/>
      <c r="E97" s="373"/>
      <c r="F97" s="373"/>
      <c r="G97" s="233"/>
      <c r="H97" s="48"/>
      <c r="I97" s="175"/>
      <c r="J97" s="68"/>
      <c r="K97" s="67"/>
      <c r="L97" s="49"/>
      <c r="M97" s="50"/>
      <c r="N97" s="61"/>
      <c r="O97" s="60"/>
      <c r="P97" s="66"/>
      <c r="Q97" s="51"/>
      <c r="R97" s="388"/>
      <c r="S97" s="389"/>
      <c r="T97" s="390"/>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2"/>
        <v>0</v>
      </c>
      <c r="Y97" s="114">
        <f>IF(OR(M97="",Q97="Mut+ext"),0,IF(ISERROR(W97+V97*VLOOKUP(M97,Paramétrage!$C$6:$E$29,3,0))=TRUE,X97,W97+V97*VLOOKUP(M97,Paramétrage!$C$6:$E$29,3,0)))</f>
        <v>0</v>
      </c>
      <c r="Z97" s="424"/>
      <c r="AA97" s="389"/>
      <c r="AB97" s="425"/>
      <c r="AC97" s="69"/>
      <c r="AD97" s="53"/>
      <c r="AE97" s="81">
        <f>IF(G97="",0,IF(K97="",0,IF(SUMIF(G90:G101,G97,O90:O101)=0,0,IF(OR(L97="",K97="obligatoire"),AF97/SUMIF(G90:G101,G97,O90:O101),AF97/(SUMIF(G90:G101,G97,O90:O101)/L97)))))</f>
        <v>0</v>
      </c>
      <c r="AF97" s="23">
        <f t="shared" si="13"/>
        <v>0</v>
      </c>
    </row>
    <row r="98" spans="1:32" hidden="1" x14ac:dyDescent="0.25">
      <c r="A98" s="430"/>
      <c r="B98" s="400"/>
      <c r="C98" s="380"/>
      <c r="D98" s="381"/>
      <c r="E98" s="373"/>
      <c r="F98" s="373"/>
      <c r="G98" s="171"/>
      <c r="H98" s="48"/>
      <c r="I98" s="175"/>
      <c r="J98" s="68"/>
      <c r="K98" s="67"/>
      <c r="L98" s="49"/>
      <c r="M98" s="50"/>
      <c r="N98" s="61"/>
      <c r="O98" s="59"/>
      <c r="P98" s="66"/>
      <c r="Q98" s="51"/>
      <c r="R98" s="388"/>
      <c r="S98" s="389"/>
      <c r="T98" s="390"/>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2"/>
        <v>0</v>
      </c>
      <c r="Y98" s="114">
        <f>IF(OR(M98="",Q98="Mut+ext"),0,IF(ISERROR(W98+V98*VLOOKUP(M98,Paramétrage!$C$6:$E$29,3,0))=TRUE,X98,W98+V98*VLOOKUP(M98,Paramétrage!$C$6:$E$29,3,0)))</f>
        <v>0</v>
      </c>
      <c r="Z98" s="424"/>
      <c r="AA98" s="389"/>
      <c r="AB98" s="425"/>
      <c r="AC98" s="230"/>
      <c r="AD98" s="53"/>
      <c r="AE98" s="81">
        <f>IF(G98="",0,IF(K98="",0,IF(SUMIF(G90:G101,G98,O90:O101)=0,0,IF(OR(L98="",K98="obligatoire"),AF98/SUMIF(G90:G101,G98,O90:O101),AF98/(SUMIF(G90:G101,G98,O90:O101)/L98)))))</f>
        <v>0</v>
      </c>
      <c r="AF98" s="23">
        <f t="shared" si="13"/>
        <v>0</v>
      </c>
    </row>
    <row r="99" spans="1:32" hidden="1" x14ac:dyDescent="0.25">
      <c r="A99" s="430"/>
      <c r="B99" s="400"/>
      <c r="C99" s="380"/>
      <c r="D99" s="381"/>
      <c r="E99" s="373"/>
      <c r="F99" s="373"/>
      <c r="G99" s="171"/>
      <c r="H99" s="48"/>
      <c r="I99" s="175"/>
      <c r="J99" s="68"/>
      <c r="K99" s="67"/>
      <c r="L99" s="49"/>
      <c r="M99" s="50"/>
      <c r="N99" s="61"/>
      <c r="O99" s="60"/>
      <c r="P99" s="66"/>
      <c r="Q99" s="51"/>
      <c r="R99" s="388"/>
      <c r="S99" s="389"/>
      <c r="T99" s="390"/>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2"/>
        <v>0</v>
      </c>
      <c r="Y99" s="114">
        <f>IF(OR(M99="",Q99="Mut+ext"),0,IF(ISERROR(W99+V99*VLOOKUP(M99,Paramétrage!$C$6:$E$29,3,0))=TRUE,X99,W99+V99*VLOOKUP(M99,Paramétrage!$C$6:$E$29,3,0)))</f>
        <v>0</v>
      </c>
      <c r="Z99" s="424"/>
      <c r="AA99" s="389"/>
      <c r="AB99" s="425"/>
      <c r="AC99" s="230"/>
      <c r="AD99" s="53"/>
      <c r="AE99" s="81">
        <f>IF(G99="",0,IF(K99="",0,IF(SUMIF(G90:G101,G99,O90:O101)=0,0,IF(OR(L99="",K99="obligatoire"),AF99/SUMIF(G90:G101,G99,O90:O101),AF99/(SUMIF(G90:G101,G99,O90:O101)/L99)))))</f>
        <v>0</v>
      </c>
      <c r="AF99" s="23">
        <f t="shared" si="13"/>
        <v>0</v>
      </c>
    </row>
    <row r="100" spans="1:32" hidden="1" x14ac:dyDescent="0.25">
      <c r="A100" s="430"/>
      <c r="B100" s="400"/>
      <c r="C100" s="380"/>
      <c r="D100" s="381"/>
      <c r="E100" s="373"/>
      <c r="F100" s="373"/>
      <c r="G100" s="171"/>
      <c r="H100" s="48"/>
      <c r="I100" s="175"/>
      <c r="J100" s="68"/>
      <c r="K100" s="67"/>
      <c r="L100" s="49"/>
      <c r="M100" s="50"/>
      <c r="N100" s="61"/>
      <c r="O100" s="59"/>
      <c r="P100" s="66"/>
      <c r="Q100" s="51"/>
      <c r="R100" s="388"/>
      <c r="S100" s="389"/>
      <c r="T100" s="390"/>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2"/>
        <v>0</v>
      </c>
      <c r="Y100" s="114">
        <f>IF(OR(M100="",Q100="Mut+ext"),0,IF(ISERROR(W100+V100*VLOOKUP(M100,Paramétrage!$C$6:$E$29,3,0))=TRUE,X100,W100+V100*VLOOKUP(M100,Paramétrage!$C$6:$E$29,3,0)))</f>
        <v>0</v>
      </c>
      <c r="Z100" s="424"/>
      <c r="AA100" s="389"/>
      <c r="AB100" s="425"/>
      <c r="AC100" s="230"/>
      <c r="AD100" s="53"/>
      <c r="AE100" s="81">
        <f>IF(G100="",0,IF(K100="",0,IF(SUMIF(G90:G101,G100,O90:O101)=0,0,IF(OR(L100="",K100="obligatoire"),AF100/SUMIF(G90:G101,G100,O90:O101),AF100/(SUMIF(G90:G101,G100,O90:O101)/L100)))))</f>
        <v>0</v>
      </c>
      <c r="AF100" s="23">
        <f t="shared" si="13"/>
        <v>0</v>
      </c>
    </row>
    <row r="101" spans="1:32" hidden="1" x14ac:dyDescent="0.25">
      <c r="A101" s="430"/>
      <c r="B101" s="400"/>
      <c r="C101" s="380"/>
      <c r="D101" s="381"/>
      <c r="E101" s="373"/>
      <c r="F101" s="373"/>
      <c r="G101" s="233"/>
      <c r="H101" s="48"/>
      <c r="I101" s="175"/>
      <c r="J101" s="68"/>
      <c r="K101" s="67"/>
      <c r="L101" s="49"/>
      <c r="M101" s="50"/>
      <c r="N101" s="61"/>
      <c r="O101" s="60"/>
      <c r="P101" s="66"/>
      <c r="Q101" s="51"/>
      <c r="R101" s="388"/>
      <c r="S101" s="389"/>
      <c r="T101" s="390"/>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2"/>
        <v>0</v>
      </c>
      <c r="Y101" s="114">
        <f>IF(OR(M101="",Q101="Mut+ext"),0,IF(ISERROR(W101+V101*VLOOKUP(M101,Paramétrage!$C$6:$E$29,3,0))=TRUE,X101,W101+V101*VLOOKUP(M101,Paramétrage!$C$6:$E$29,3,0)))</f>
        <v>0</v>
      </c>
      <c r="Z101" s="424"/>
      <c r="AA101" s="389"/>
      <c r="AB101" s="425"/>
      <c r="AC101" s="69"/>
      <c r="AD101" s="53"/>
      <c r="AE101" s="81">
        <f>IF(G101="",0,IF(K101="",0,IF(SUMIF(G94:G105,G101,O94:O105)=0,0,IF(OR(L101="",K101="obligatoire"),AF101/SUMIF(G94:G105,G101,O94:O105),AF101/(SUMIF(G94:G105,G101,O94:O105)/L101)))))</f>
        <v>0</v>
      </c>
      <c r="AF101" s="23">
        <f t="shared" si="13"/>
        <v>0</v>
      </c>
    </row>
    <row r="102" spans="1:32" hidden="1" x14ac:dyDescent="0.25">
      <c r="A102" s="430"/>
      <c r="B102" s="400"/>
      <c r="C102" s="380"/>
      <c r="D102" s="381"/>
      <c r="E102" s="373"/>
      <c r="F102" s="373"/>
      <c r="G102" s="171"/>
      <c r="H102" s="73"/>
      <c r="I102" s="175"/>
      <c r="J102" s="68"/>
      <c r="K102" s="67"/>
      <c r="L102" s="49"/>
      <c r="M102" s="50"/>
      <c r="N102" s="61"/>
      <c r="O102" s="59"/>
      <c r="P102" s="66"/>
      <c r="Q102" s="51"/>
      <c r="R102" s="388"/>
      <c r="S102" s="389"/>
      <c r="T102" s="390"/>
      <c r="U102" s="113">
        <f>IF(OR(P102="",M102=Paramétrage!$C$10,M102=Paramétrage!$C$13,M102=Paramétrage!$C$17,M102=Paramétrage!$C$20,M102=Paramétrage!$C$24,M102=Paramétrage!$C$27,AND(M102&lt;&gt;Paramétrage!$C$9,Q102="Mut+ext")),0,ROUNDUP(O102/P102,0))</f>
        <v>0</v>
      </c>
      <c r="V102" s="115">
        <f>IF(OR(M102="",Q102="Mut+ext"),0,IF(VLOOKUP(M102,Paramétrage!$C$6:$E$29,2,0)=0,0,IF(P102="","saisir capacité",N102*U102*VLOOKUP(M102,Paramétrage!$C$6:$E$29,2,0))))</f>
        <v>0</v>
      </c>
      <c r="W102" s="52"/>
      <c r="X102" s="112">
        <f t="shared" si="12"/>
        <v>0</v>
      </c>
      <c r="Y102" s="114">
        <f>IF(OR(M102="",Q102="Mut+ext"),0,IF(ISERROR(W102+V102*VLOOKUP(M102,Paramétrage!$C$6:$E$29,3,0))=TRUE,X102,W102+V102*VLOOKUP(M102,Paramétrage!$C$6:$E$29,3,0)))</f>
        <v>0</v>
      </c>
      <c r="Z102" s="424"/>
      <c r="AA102" s="389"/>
      <c r="AB102" s="425"/>
      <c r="AC102" s="230"/>
      <c r="AD102" s="53"/>
      <c r="AE102" s="81">
        <f>IF(G102="",0,IF(K102="",0,IF(SUMIF(G94:G105,G102,O94:O105)=0,0,IF(OR(L102="",K102="obligatoire"),AF102/SUMIF(G94:G105,G102,O94:O105),AF102/(SUMIF(G94:G105,G102,O94:O105)/L102)))))</f>
        <v>0</v>
      </c>
      <c r="AF102" s="23">
        <f t="shared" si="13"/>
        <v>0</v>
      </c>
    </row>
    <row r="103" spans="1:32" hidden="1" x14ac:dyDescent="0.25">
      <c r="A103" s="430"/>
      <c r="B103" s="400"/>
      <c r="C103" s="380"/>
      <c r="D103" s="381"/>
      <c r="E103" s="373"/>
      <c r="F103" s="373"/>
      <c r="G103" s="171"/>
      <c r="H103" s="73"/>
      <c r="I103" s="175"/>
      <c r="J103" s="68"/>
      <c r="K103" s="67"/>
      <c r="L103" s="49"/>
      <c r="M103" s="50"/>
      <c r="N103" s="61"/>
      <c r="O103" s="60"/>
      <c r="P103" s="66"/>
      <c r="Q103" s="51"/>
      <c r="R103" s="388"/>
      <c r="S103" s="389"/>
      <c r="T103" s="390"/>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si="12"/>
        <v>0</v>
      </c>
      <c r="Y103" s="114">
        <f>IF(OR(M103="",Q103="Mut+ext"),0,IF(ISERROR(W103+V103*VLOOKUP(M103,Paramétrage!$C$6:$E$29,3,0))=TRUE,X103,W103+V103*VLOOKUP(M103,Paramétrage!$C$6:$E$29,3,0)))</f>
        <v>0</v>
      </c>
      <c r="Z103" s="424"/>
      <c r="AA103" s="389"/>
      <c r="AB103" s="425"/>
      <c r="AC103" s="230"/>
      <c r="AD103" s="53"/>
      <c r="AE103" s="81">
        <f>IF(G103="",0,IF(K103="",0,IF(SUMIF(G94:G105,G103,O94:O105)=0,0,IF(OR(L103="",K103="obligatoire"),AF103/SUMIF(G94:G105,G103,O94:O105),AF103/(SUMIF(G94:G105,G103,O94:O105)/L103)))))</f>
        <v>0</v>
      </c>
      <c r="AF103" s="23">
        <f t="shared" si="13"/>
        <v>0</v>
      </c>
    </row>
    <row r="104" spans="1:32" hidden="1" x14ac:dyDescent="0.25">
      <c r="A104" s="430"/>
      <c r="B104" s="400"/>
      <c r="C104" s="380"/>
      <c r="D104" s="381"/>
      <c r="E104" s="373"/>
      <c r="F104" s="373"/>
      <c r="G104" s="171"/>
      <c r="H104" s="73"/>
      <c r="I104" s="175"/>
      <c r="J104" s="68"/>
      <c r="K104" s="67"/>
      <c r="L104" s="49"/>
      <c r="M104" s="50"/>
      <c r="N104" s="61"/>
      <c r="O104" s="59"/>
      <c r="P104" s="66"/>
      <c r="Q104" s="51"/>
      <c r="R104" s="388"/>
      <c r="S104" s="389"/>
      <c r="T104" s="390"/>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2"/>
        <v>0</v>
      </c>
      <c r="Y104" s="114">
        <f>IF(OR(M104="",Q104="Mut+ext"),0,IF(ISERROR(W104+V104*VLOOKUP(M104,Paramétrage!$C$6:$E$29,3,0))=TRUE,X104,W104+V104*VLOOKUP(M104,Paramétrage!$C$6:$E$29,3,0)))</f>
        <v>0</v>
      </c>
      <c r="Z104" s="424"/>
      <c r="AA104" s="389"/>
      <c r="AB104" s="425"/>
      <c r="AC104" s="230"/>
      <c r="AD104" s="53"/>
      <c r="AE104" s="81">
        <f>IF(G104="",0,IF(K104="",0,IF(SUMIF(G94:G105,G104,O94:O105)=0,0,IF(OR(L104="",K104="obligatoire"),AF104/SUMIF(G94:G105,G104,O94:O105),AF104/(SUMIF(G94:G105,G104,O94:O105)/L104)))))</f>
        <v>0</v>
      </c>
      <c r="AF104" s="23">
        <f t="shared" si="13"/>
        <v>0</v>
      </c>
    </row>
    <row r="105" spans="1:32" hidden="1" x14ac:dyDescent="0.25">
      <c r="A105" s="430"/>
      <c r="B105" s="400"/>
      <c r="C105" s="382"/>
      <c r="D105" s="383"/>
      <c r="E105" s="374"/>
      <c r="F105" s="374"/>
      <c r="G105" s="171"/>
      <c r="H105" s="73"/>
      <c r="I105" s="175"/>
      <c r="J105" s="68"/>
      <c r="K105" s="67"/>
      <c r="L105" s="49"/>
      <c r="M105" s="50"/>
      <c r="N105" s="61"/>
      <c r="O105" s="58"/>
      <c r="P105" s="66"/>
      <c r="Q105" s="51"/>
      <c r="R105" s="388"/>
      <c r="S105" s="389"/>
      <c r="T105" s="390"/>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2"/>
        <v>0</v>
      </c>
      <c r="Y105" s="114">
        <f>IF(OR(M105="",Q105="Mut+ext"),0,IF(ISERROR(W105+V105*VLOOKUP(M105,Paramétrage!$C$6:$E$29,3,0))=TRUE,X105,W105+V105*VLOOKUP(M105,Paramétrage!$C$6:$E$29,3,0)))</f>
        <v>0</v>
      </c>
      <c r="Z105" s="424"/>
      <c r="AA105" s="389"/>
      <c r="AB105" s="425"/>
      <c r="AC105" s="230"/>
      <c r="AD105" s="53"/>
      <c r="AE105" s="81">
        <f>IF(G105="",0,IF(K105="",0,IF(SUMIF(G94:G105,G105,O94:O105)=0,0,IF(OR(L105="",K105="obligatoire"),AF105/SUMIF(G94:G105,G105,O94:O105),AF105/(SUMIF(G94:G105,G105,O94:O105)/L105)))))</f>
        <v>0</v>
      </c>
      <c r="AF105" s="23">
        <f t="shared" si="13"/>
        <v>0</v>
      </c>
    </row>
    <row r="106" spans="1:32" hidden="1" x14ac:dyDescent="0.25">
      <c r="A106" s="430"/>
      <c r="B106" s="400"/>
      <c r="C106" s="182"/>
      <c r="D106" s="183"/>
      <c r="E106" s="83"/>
      <c r="F106" s="83"/>
      <c r="G106" s="83"/>
      <c r="H106" s="178"/>
      <c r="I106" s="176"/>
      <c r="J106" s="136"/>
      <c r="K106" s="84"/>
      <c r="L106" s="85"/>
      <c r="M106" s="137"/>
      <c r="N106" s="86">
        <f>AE106</f>
        <v>0</v>
      </c>
      <c r="O106" s="87"/>
      <c r="P106" s="87"/>
      <c r="Q106" s="90"/>
      <c r="R106" s="88"/>
      <c r="S106" s="88"/>
      <c r="T106" s="89"/>
      <c r="U106" s="138"/>
      <c r="V106" s="91">
        <f>SUM(V94:V105)</f>
        <v>0</v>
      </c>
      <c r="W106" s="92">
        <f>SUM(W94:W105)</f>
        <v>0</v>
      </c>
      <c r="X106" s="93">
        <f>SUM(X94:X105)</f>
        <v>0</v>
      </c>
      <c r="Y106" s="94">
        <f>SUM(Y94:Y105)</f>
        <v>0</v>
      </c>
      <c r="Z106" s="139"/>
      <c r="AA106" s="140"/>
      <c r="AB106" s="141"/>
      <c r="AC106" s="142"/>
      <c r="AD106" s="143"/>
      <c r="AE106" s="144">
        <f>SUM(AE94:AE105)</f>
        <v>0</v>
      </c>
      <c r="AF106" s="145">
        <f>SUM(AF94:AF105)</f>
        <v>0</v>
      </c>
    </row>
    <row r="107" spans="1:32" ht="15.45" hidden="1" customHeight="1" x14ac:dyDescent="0.25">
      <c r="A107" s="430"/>
      <c r="B107" s="400" t="s">
        <v>125</v>
      </c>
      <c r="C107" s="385" t="s">
        <v>161</v>
      </c>
      <c r="D107" s="379"/>
      <c r="E107" s="373"/>
      <c r="F107" s="373" t="s">
        <v>257</v>
      </c>
      <c r="G107" s="171" t="s">
        <v>196</v>
      </c>
      <c r="H107" s="56"/>
      <c r="I107" s="74"/>
      <c r="J107" s="68"/>
      <c r="K107" s="79"/>
      <c r="L107" s="49"/>
      <c r="M107" s="50"/>
      <c r="N107" s="62"/>
      <c r="O107" s="59"/>
      <c r="P107" s="66"/>
      <c r="Q107" s="55"/>
      <c r="R107" s="388"/>
      <c r="S107" s="389"/>
      <c r="T107" s="390"/>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ref="X107:X118" si="14">IF(OR(M107="",Q107="Mut+ext"),0,IF(ISERROR(V107+W107)=TRUE,V107,V107+W107))</f>
        <v>0</v>
      </c>
      <c r="Y107" s="114">
        <f>IF(OR(M107="",Q107="Mut+ext"),0,IF(ISERROR(W107+V107*VLOOKUP(M107,Paramétrage!$C$6:$E$29,3,0))=TRUE,X107,W107+V107*VLOOKUP(M107,Paramétrage!$C$6:$E$29,3,0)))</f>
        <v>0</v>
      </c>
      <c r="Z107" s="424"/>
      <c r="AA107" s="389"/>
      <c r="AB107" s="425"/>
      <c r="AC107" s="80"/>
      <c r="AD107" s="53"/>
      <c r="AE107" s="81">
        <f>IF(G107="",0,IF(K107="",0,IF(SUMIF(G107:G118,G107,O107:O118)=0,0,IF(OR(L107="",K107="obligatoire"),AF107/SUMIF(G107:G118,G107,O107:O118),AF107/(SUMIF(G107:G118,G107,O107:O118)/L107)))))</f>
        <v>0</v>
      </c>
      <c r="AF107" s="22">
        <f t="shared" ref="AF107:AF118" si="15">N107*O107</f>
        <v>0</v>
      </c>
    </row>
    <row r="108" spans="1:32" hidden="1" x14ac:dyDescent="0.25">
      <c r="A108" s="430"/>
      <c r="B108" s="400"/>
      <c r="C108" s="380"/>
      <c r="D108" s="381"/>
      <c r="E108" s="373"/>
      <c r="F108" s="373"/>
      <c r="G108" s="171"/>
      <c r="H108" s="48"/>
      <c r="I108" s="74"/>
      <c r="J108" s="68"/>
      <c r="K108" s="67"/>
      <c r="L108" s="49"/>
      <c r="M108" s="50"/>
      <c r="N108" s="61"/>
      <c r="O108" s="58"/>
      <c r="P108" s="66"/>
      <c r="Q108" s="51"/>
      <c r="R108" s="388"/>
      <c r="S108" s="389"/>
      <c r="T108" s="390"/>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4"/>
        <v>0</v>
      </c>
      <c r="Y108" s="114">
        <f>IF(OR(M108="",Q108="Mut+ext"),0,IF(ISERROR(W108+V108*VLOOKUP(M108,Paramétrage!$C$6:$E$29,3,0))=TRUE,X108,W108+V108*VLOOKUP(M108,Paramétrage!$C$6:$E$29,3,0)))</f>
        <v>0</v>
      </c>
      <c r="Z108" s="424"/>
      <c r="AA108" s="389"/>
      <c r="AB108" s="425"/>
      <c r="AC108" s="230"/>
      <c r="AD108" s="53"/>
      <c r="AE108" s="81">
        <f>IF(G108="",0,IF(K108="",0,IF(SUMIF(G107:G118,G108,O107:O118)=0,0,IF(OR(L108="",K108="obligatoire"),AF108/SUMIF(G107:G118,G108,O107:O118),AF108/(SUMIF(G107:G118,G108,O107:O118)/L108)))))</f>
        <v>0</v>
      </c>
      <c r="AF108" s="23">
        <f t="shared" si="15"/>
        <v>0</v>
      </c>
    </row>
    <row r="109" spans="1:32" hidden="1" x14ac:dyDescent="0.25">
      <c r="A109" s="430"/>
      <c r="B109" s="400"/>
      <c r="C109" s="380"/>
      <c r="D109" s="381"/>
      <c r="E109" s="373"/>
      <c r="F109" s="373"/>
      <c r="G109" s="171"/>
      <c r="H109" s="48"/>
      <c r="I109" s="175"/>
      <c r="J109" s="68"/>
      <c r="K109" s="67"/>
      <c r="L109" s="49"/>
      <c r="M109" s="50"/>
      <c r="N109" s="61"/>
      <c r="O109" s="59"/>
      <c r="P109" s="66"/>
      <c r="Q109" s="51"/>
      <c r="R109" s="388"/>
      <c r="S109" s="389"/>
      <c r="T109" s="390"/>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4"/>
        <v>0</v>
      </c>
      <c r="Y109" s="114">
        <f>IF(OR(M109="",Q109="Mut+ext"),0,IF(ISERROR(W109+V109*VLOOKUP(M109,Paramétrage!$C$6:$E$29,3,0))=TRUE,X109,W109+V109*VLOOKUP(M109,Paramétrage!$C$6:$E$29,3,0)))</f>
        <v>0</v>
      </c>
      <c r="Z109" s="424"/>
      <c r="AA109" s="389"/>
      <c r="AB109" s="425"/>
      <c r="AC109" s="230"/>
      <c r="AD109" s="53"/>
      <c r="AE109" s="81">
        <f>IF(G109="",0,IF(K109="",0,IF(SUMIF(G107:G118,G109,O107:O118)=0,0,IF(OR(L109="",K109="obligatoire"),AF109/SUMIF(G107:G118,G109,O107:O118),AF109/(SUMIF(G107:G118,G109,O107:O118)/L109)))))</f>
        <v>0</v>
      </c>
      <c r="AF109" s="23">
        <f t="shared" si="15"/>
        <v>0</v>
      </c>
    </row>
    <row r="110" spans="1:32" hidden="1" x14ac:dyDescent="0.25">
      <c r="A110" s="430"/>
      <c r="B110" s="400"/>
      <c r="C110" s="380"/>
      <c r="D110" s="381"/>
      <c r="E110" s="373"/>
      <c r="F110" s="373"/>
      <c r="G110" s="233"/>
      <c r="H110" s="48"/>
      <c r="I110" s="175"/>
      <c r="J110" s="68"/>
      <c r="K110" s="67"/>
      <c r="L110" s="49"/>
      <c r="M110" s="50"/>
      <c r="N110" s="61"/>
      <c r="O110" s="60"/>
      <c r="P110" s="66"/>
      <c r="Q110" s="51"/>
      <c r="R110" s="388"/>
      <c r="S110" s="389"/>
      <c r="T110" s="390"/>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4"/>
        <v>0</v>
      </c>
      <c r="Y110" s="114">
        <f>IF(OR(M110="",Q110="Mut+ext"),0,IF(ISERROR(W110+V110*VLOOKUP(M110,Paramétrage!$C$6:$E$29,3,0))=TRUE,X110,W110+V110*VLOOKUP(M110,Paramétrage!$C$6:$E$29,3,0)))</f>
        <v>0</v>
      </c>
      <c r="Z110" s="424"/>
      <c r="AA110" s="389"/>
      <c r="AB110" s="425"/>
      <c r="AC110" s="69"/>
      <c r="AD110" s="53"/>
      <c r="AE110" s="81">
        <f>IF(G110="",0,IF(K110="",0,IF(SUMIF(G103:G114,G110,O103:O114)=0,0,IF(OR(L110="",K110="obligatoire"),AF110/SUMIF(G103:G114,G110,O103:O114),AF110/(SUMIF(G103:G114,G110,O103:O114)/L110)))))</f>
        <v>0</v>
      </c>
      <c r="AF110" s="23">
        <f t="shared" si="15"/>
        <v>0</v>
      </c>
    </row>
    <row r="111" spans="1:32" hidden="1" x14ac:dyDescent="0.25">
      <c r="A111" s="430"/>
      <c r="B111" s="400"/>
      <c r="C111" s="380"/>
      <c r="D111" s="381"/>
      <c r="E111" s="373"/>
      <c r="F111" s="373"/>
      <c r="G111" s="171"/>
      <c r="H111" s="48"/>
      <c r="I111" s="175"/>
      <c r="J111" s="68"/>
      <c r="K111" s="67"/>
      <c r="L111" s="49"/>
      <c r="M111" s="50"/>
      <c r="N111" s="61"/>
      <c r="O111" s="59"/>
      <c r="P111" s="66"/>
      <c r="Q111" s="51"/>
      <c r="R111" s="388"/>
      <c r="S111" s="389"/>
      <c r="T111" s="390"/>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4"/>
        <v>0</v>
      </c>
      <c r="Y111" s="114">
        <f>IF(OR(M111="",Q111="Mut+ext"),0,IF(ISERROR(W111+V111*VLOOKUP(M111,Paramétrage!$C$6:$E$29,3,0))=TRUE,X111,W111+V111*VLOOKUP(M111,Paramétrage!$C$6:$E$29,3,0)))</f>
        <v>0</v>
      </c>
      <c r="Z111" s="424"/>
      <c r="AA111" s="389"/>
      <c r="AB111" s="425"/>
      <c r="AC111" s="230"/>
      <c r="AD111" s="53"/>
      <c r="AE111" s="81">
        <f>IF(G111="",0,IF(K111="",0,IF(SUMIF(G103:G114,G111,O103:O114)=0,0,IF(OR(L111="",K111="obligatoire"),AF111/SUMIF(G103:G114,G111,O103:O114),AF111/(SUMIF(G103:G114,G111,O103:O114)/L111)))))</f>
        <v>0</v>
      </c>
      <c r="AF111" s="23">
        <f t="shared" si="15"/>
        <v>0</v>
      </c>
    </row>
    <row r="112" spans="1:32" hidden="1" x14ac:dyDescent="0.25">
      <c r="A112" s="430"/>
      <c r="B112" s="400"/>
      <c r="C112" s="380"/>
      <c r="D112" s="381"/>
      <c r="E112" s="373"/>
      <c r="F112" s="373"/>
      <c r="G112" s="171"/>
      <c r="H112" s="48"/>
      <c r="I112" s="175"/>
      <c r="J112" s="68"/>
      <c r="K112" s="67"/>
      <c r="L112" s="49"/>
      <c r="M112" s="50"/>
      <c r="N112" s="61"/>
      <c r="O112" s="60"/>
      <c r="P112" s="66"/>
      <c r="Q112" s="51"/>
      <c r="R112" s="388"/>
      <c r="S112" s="389"/>
      <c r="T112" s="390"/>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4"/>
        <v>0</v>
      </c>
      <c r="Y112" s="114">
        <f>IF(OR(M112="",Q112="Mut+ext"),0,IF(ISERROR(W112+V112*VLOOKUP(M112,Paramétrage!$C$6:$E$29,3,0))=TRUE,X112,W112+V112*VLOOKUP(M112,Paramétrage!$C$6:$E$29,3,0)))</f>
        <v>0</v>
      </c>
      <c r="Z112" s="424"/>
      <c r="AA112" s="389"/>
      <c r="AB112" s="425"/>
      <c r="AC112" s="230"/>
      <c r="AD112" s="53"/>
      <c r="AE112" s="81">
        <f>IF(G112="",0,IF(K112="",0,IF(SUMIF(G103:G114,G112,O103:O114)=0,0,IF(OR(L112="",K112="obligatoire"),AF112/SUMIF(G103:G114,G112,O103:O114),AF112/(SUMIF(G103:G114,G112,O103:O114)/L112)))))</f>
        <v>0</v>
      </c>
      <c r="AF112" s="23">
        <f t="shared" si="15"/>
        <v>0</v>
      </c>
    </row>
    <row r="113" spans="1:32" hidden="1" x14ac:dyDescent="0.25">
      <c r="A113" s="430"/>
      <c r="B113" s="400"/>
      <c r="C113" s="380"/>
      <c r="D113" s="381"/>
      <c r="E113" s="373"/>
      <c r="F113" s="373"/>
      <c r="G113" s="171"/>
      <c r="H113" s="48"/>
      <c r="I113" s="175"/>
      <c r="J113" s="68"/>
      <c r="K113" s="67"/>
      <c r="L113" s="49"/>
      <c r="M113" s="50"/>
      <c r="N113" s="61"/>
      <c r="O113" s="59"/>
      <c r="P113" s="66"/>
      <c r="Q113" s="51"/>
      <c r="R113" s="388"/>
      <c r="S113" s="389"/>
      <c r="T113" s="390"/>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4"/>
        <v>0</v>
      </c>
      <c r="Y113" s="114">
        <f>IF(OR(M113="",Q113="Mut+ext"),0,IF(ISERROR(W113+V113*VLOOKUP(M113,Paramétrage!$C$6:$E$29,3,0))=TRUE,X113,W113+V113*VLOOKUP(M113,Paramétrage!$C$6:$E$29,3,0)))</f>
        <v>0</v>
      </c>
      <c r="Z113" s="424"/>
      <c r="AA113" s="389"/>
      <c r="AB113" s="425"/>
      <c r="AC113" s="230"/>
      <c r="AD113" s="53"/>
      <c r="AE113" s="81">
        <f>IF(G113="",0,IF(K113="",0,IF(SUMIF(G103:G114,G113,O103:O114)=0,0,IF(OR(L113="",K113="obligatoire"),AF113/SUMIF(G103:G114,G113,O103:O114),AF113/(SUMIF(G103:G114,G113,O103:O114)/L113)))))</f>
        <v>0</v>
      </c>
      <c r="AF113" s="23">
        <f t="shared" si="15"/>
        <v>0</v>
      </c>
    </row>
    <row r="114" spans="1:32" hidden="1" x14ac:dyDescent="0.25">
      <c r="A114" s="430"/>
      <c r="B114" s="400"/>
      <c r="C114" s="380"/>
      <c r="D114" s="381"/>
      <c r="E114" s="373"/>
      <c r="F114" s="373"/>
      <c r="G114" s="233"/>
      <c r="H114" s="48"/>
      <c r="I114" s="175"/>
      <c r="J114" s="68"/>
      <c r="K114" s="67"/>
      <c r="L114" s="49"/>
      <c r="M114" s="50"/>
      <c r="N114" s="61"/>
      <c r="O114" s="60"/>
      <c r="P114" s="66"/>
      <c r="Q114" s="51"/>
      <c r="R114" s="388"/>
      <c r="S114" s="389"/>
      <c r="T114" s="390"/>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4"/>
        <v>0</v>
      </c>
      <c r="Y114" s="114">
        <f>IF(OR(M114="",Q114="Mut+ext"),0,IF(ISERROR(W114+V114*VLOOKUP(M114,Paramétrage!$C$6:$E$29,3,0))=TRUE,X114,W114+V114*VLOOKUP(M114,Paramétrage!$C$6:$E$29,3,0)))</f>
        <v>0</v>
      </c>
      <c r="Z114" s="424"/>
      <c r="AA114" s="389"/>
      <c r="AB114" s="425"/>
      <c r="AC114" s="69"/>
      <c r="AD114" s="53"/>
      <c r="AE114" s="81">
        <f>IF(G114="",0,IF(K114="",0,IF(SUMIF(G107:G118,G114,O107:O118)=0,0,IF(OR(L114="",K114="obligatoire"),AF114/SUMIF(G107:G118,G114,O107:O118),AF114/(SUMIF(G107:G118,G114,O107:O118)/L114)))))</f>
        <v>0</v>
      </c>
      <c r="AF114" s="23">
        <f t="shared" si="15"/>
        <v>0</v>
      </c>
    </row>
    <row r="115" spans="1:32" hidden="1" x14ac:dyDescent="0.25">
      <c r="A115" s="430"/>
      <c r="B115" s="400"/>
      <c r="C115" s="380"/>
      <c r="D115" s="381"/>
      <c r="E115" s="373"/>
      <c r="F115" s="373"/>
      <c r="G115" s="171"/>
      <c r="H115" s="48"/>
      <c r="I115" s="175"/>
      <c r="J115" s="68"/>
      <c r="K115" s="67"/>
      <c r="L115" s="49"/>
      <c r="M115" s="50"/>
      <c r="N115" s="61"/>
      <c r="O115" s="59"/>
      <c r="P115" s="66"/>
      <c r="Q115" s="51"/>
      <c r="R115" s="388"/>
      <c r="S115" s="389"/>
      <c r="T115" s="390"/>
      <c r="U115" s="113">
        <f>IF(OR(P115="",M115=Paramétrage!$C$10,M115=Paramétrage!$C$13,M115=Paramétrage!$C$17,M115=Paramétrage!$C$20,M115=Paramétrage!$C$24,M115=Paramétrage!$C$27,AND(M115&lt;&gt;Paramétrage!$C$9,Q115="Mut+ext")),0,ROUNDUP(O115/P115,0))</f>
        <v>0</v>
      </c>
      <c r="V115" s="115">
        <f>IF(OR(M115="",Q115="Mut+ext"),0,IF(VLOOKUP(M115,Paramétrage!$C$6:$E$29,2,0)=0,0,IF(P115="","saisir capacité",N115*U115*VLOOKUP(M115,Paramétrage!$C$6:$E$29,2,0))))</f>
        <v>0</v>
      </c>
      <c r="W115" s="52"/>
      <c r="X115" s="112">
        <f t="shared" si="14"/>
        <v>0</v>
      </c>
      <c r="Y115" s="114">
        <f>IF(OR(M115="",Q115="Mut+ext"),0,IF(ISERROR(W115+V115*VLOOKUP(M115,Paramétrage!$C$6:$E$29,3,0))=TRUE,X115,W115+V115*VLOOKUP(M115,Paramétrage!$C$6:$E$29,3,0)))</f>
        <v>0</v>
      </c>
      <c r="Z115" s="424"/>
      <c r="AA115" s="389"/>
      <c r="AB115" s="425"/>
      <c r="AC115" s="230"/>
      <c r="AD115" s="53"/>
      <c r="AE115" s="81">
        <f>IF(G115="",0,IF(K115="",0,IF(SUMIF(G107:G118,G115,O107:O118)=0,0,IF(OR(L115="",K115="obligatoire"),AF115/SUMIF(G107:G118,G115,O107:O118),AF115/(SUMIF(G107:G118,G115,O107:O118)/L115)))))</f>
        <v>0</v>
      </c>
      <c r="AF115" s="23">
        <f t="shared" si="15"/>
        <v>0</v>
      </c>
    </row>
    <row r="116" spans="1:32" hidden="1" x14ac:dyDescent="0.25">
      <c r="A116" s="430"/>
      <c r="B116" s="400"/>
      <c r="C116" s="380"/>
      <c r="D116" s="381"/>
      <c r="E116" s="373"/>
      <c r="F116" s="373"/>
      <c r="G116" s="171"/>
      <c r="H116" s="73"/>
      <c r="I116" s="175"/>
      <c r="J116" s="68"/>
      <c r="K116" s="67"/>
      <c r="L116" s="49"/>
      <c r="M116" s="50"/>
      <c r="N116" s="61"/>
      <c r="O116" s="60"/>
      <c r="P116" s="66"/>
      <c r="Q116" s="51"/>
      <c r="R116" s="388"/>
      <c r="S116" s="389"/>
      <c r="T116" s="390"/>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si="14"/>
        <v>0</v>
      </c>
      <c r="Y116" s="114">
        <f>IF(OR(M116="",Q116="Mut+ext"),0,IF(ISERROR(W116+V116*VLOOKUP(M116,Paramétrage!$C$6:$E$29,3,0))=TRUE,X116,W116+V116*VLOOKUP(M116,Paramétrage!$C$6:$E$29,3,0)))</f>
        <v>0</v>
      </c>
      <c r="Z116" s="424"/>
      <c r="AA116" s="389"/>
      <c r="AB116" s="425"/>
      <c r="AC116" s="230"/>
      <c r="AD116" s="53"/>
      <c r="AE116" s="81">
        <f>IF(G116="",0,IF(K116="",0,IF(SUMIF(G107:G118,G116,O107:O118)=0,0,IF(OR(L116="",K116="obligatoire"),AF116/SUMIF(G107:G118,G116,O107:O118),AF116/(SUMIF(G107:G118,G116,O107:O118)/L116)))))</f>
        <v>0</v>
      </c>
      <c r="AF116" s="23">
        <f t="shared" si="15"/>
        <v>0</v>
      </c>
    </row>
    <row r="117" spans="1:32" hidden="1" x14ac:dyDescent="0.25">
      <c r="A117" s="430"/>
      <c r="B117" s="400"/>
      <c r="C117" s="380"/>
      <c r="D117" s="381"/>
      <c r="E117" s="373"/>
      <c r="F117" s="373"/>
      <c r="G117" s="171"/>
      <c r="H117" s="73"/>
      <c r="I117" s="175"/>
      <c r="J117" s="68"/>
      <c r="K117" s="67"/>
      <c r="L117" s="49"/>
      <c r="M117" s="50"/>
      <c r="N117" s="61"/>
      <c r="O117" s="59"/>
      <c r="P117" s="66"/>
      <c r="Q117" s="51"/>
      <c r="R117" s="388"/>
      <c r="S117" s="389"/>
      <c r="T117" s="390"/>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14"/>
        <v>0</v>
      </c>
      <c r="Y117" s="114">
        <f>IF(OR(M117="",Q117="Mut+ext"),0,IF(ISERROR(W117+V117*VLOOKUP(M117,Paramétrage!$C$6:$E$29,3,0))=TRUE,X117,W117+V117*VLOOKUP(M117,Paramétrage!$C$6:$E$29,3,0)))</f>
        <v>0</v>
      </c>
      <c r="Z117" s="424"/>
      <c r="AA117" s="389"/>
      <c r="AB117" s="425"/>
      <c r="AC117" s="230"/>
      <c r="AD117" s="53"/>
      <c r="AE117" s="81">
        <f>IF(G117="",0,IF(K117="",0,IF(SUMIF(G107:G118,G117,O107:O118)=0,0,IF(OR(L117="",K117="obligatoire"),AF117/SUMIF(G107:G118,G117,O107:O118),AF117/(SUMIF(G107:G118,G117,O107:O118)/L117)))))</f>
        <v>0</v>
      </c>
      <c r="AF117" s="23">
        <f t="shared" si="15"/>
        <v>0</v>
      </c>
    </row>
    <row r="118" spans="1:32" hidden="1" x14ac:dyDescent="0.25">
      <c r="A118" s="430"/>
      <c r="B118" s="400"/>
      <c r="C118" s="382"/>
      <c r="D118" s="383"/>
      <c r="E118" s="374"/>
      <c r="F118" s="374"/>
      <c r="G118" s="171"/>
      <c r="H118" s="73"/>
      <c r="I118" s="175"/>
      <c r="J118" s="68"/>
      <c r="K118" s="67"/>
      <c r="L118" s="49"/>
      <c r="M118" s="50"/>
      <c r="N118" s="61"/>
      <c r="O118" s="58"/>
      <c r="P118" s="66"/>
      <c r="Q118" s="51"/>
      <c r="R118" s="388"/>
      <c r="S118" s="389"/>
      <c r="T118" s="390"/>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14"/>
        <v>0</v>
      </c>
      <c r="Y118" s="114">
        <f>IF(OR(M118="",Q118="Mut+ext"),0,IF(ISERROR(W118+V118*VLOOKUP(M118,Paramétrage!$C$6:$E$29,3,0))=TRUE,X118,W118+V118*VLOOKUP(M118,Paramétrage!$C$6:$E$29,3,0)))</f>
        <v>0</v>
      </c>
      <c r="Z118" s="424"/>
      <c r="AA118" s="389"/>
      <c r="AB118" s="425"/>
      <c r="AC118" s="230"/>
      <c r="AD118" s="53"/>
      <c r="AE118" s="81">
        <f>IF(G118="",0,IF(K118="",0,IF(SUMIF(G107:G118,G118,O107:O118)=0,0,IF(OR(L118="",K118="obligatoire"),AF118/SUMIF(G107:G118,G118,O107:O118),AF118/(SUMIF(G107:G118,G118,O107:O118)/L118)))))</f>
        <v>0</v>
      </c>
      <c r="AF118" s="23">
        <f t="shared" si="15"/>
        <v>0</v>
      </c>
    </row>
    <row r="119" spans="1:32" ht="15.45" hidden="1" customHeight="1" x14ac:dyDescent="0.25">
      <c r="A119" s="430"/>
      <c r="B119" s="400"/>
      <c r="C119" s="182"/>
      <c r="D119" s="183"/>
      <c r="E119" s="83"/>
      <c r="F119" s="83"/>
      <c r="G119" s="83"/>
      <c r="H119" s="178"/>
      <c r="I119" s="176"/>
      <c r="J119" s="136"/>
      <c r="K119" s="84"/>
      <c r="L119" s="85"/>
      <c r="M119" s="137"/>
      <c r="N119" s="86">
        <f>AE119</f>
        <v>0</v>
      </c>
      <c r="O119" s="87"/>
      <c r="P119" s="87"/>
      <c r="Q119" s="90"/>
      <c r="R119" s="88"/>
      <c r="S119" s="88"/>
      <c r="T119" s="89"/>
      <c r="U119" s="138"/>
      <c r="V119" s="91">
        <f>SUM(V107:V118)</f>
        <v>0</v>
      </c>
      <c r="W119" s="92">
        <f>SUM(W107:W118)</f>
        <v>0</v>
      </c>
      <c r="X119" s="93">
        <f>SUM(X107:X118)</f>
        <v>0</v>
      </c>
      <c r="Y119" s="94">
        <f>SUM(Y107:Y118)</f>
        <v>0</v>
      </c>
      <c r="Z119" s="139"/>
      <c r="AA119" s="140"/>
      <c r="AB119" s="141"/>
      <c r="AC119" s="142"/>
      <c r="AD119" s="143"/>
      <c r="AE119" s="144">
        <f>SUM(AE107:AE118)</f>
        <v>0</v>
      </c>
      <c r="AF119" s="145">
        <f>SUM(AF107:AF118)</f>
        <v>0</v>
      </c>
    </row>
    <row r="120" spans="1:32" ht="15.45" hidden="1" customHeight="1" x14ac:dyDescent="0.25">
      <c r="A120" s="430"/>
      <c r="B120" s="400" t="s">
        <v>170</v>
      </c>
      <c r="C120" s="385" t="s">
        <v>171</v>
      </c>
      <c r="D120" s="379"/>
      <c r="E120" s="373"/>
      <c r="F120" s="373" t="s">
        <v>257</v>
      </c>
      <c r="G120" s="171" t="s">
        <v>197</v>
      </c>
      <c r="H120" s="56"/>
      <c r="I120" s="74"/>
      <c r="J120" s="68"/>
      <c r="K120" s="79"/>
      <c r="L120" s="49"/>
      <c r="M120" s="50"/>
      <c r="N120" s="62"/>
      <c r="O120" s="59"/>
      <c r="P120" s="66"/>
      <c r="Q120" s="55"/>
      <c r="R120" s="388"/>
      <c r="S120" s="389"/>
      <c r="T120" s="390"/>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ref="X120:X131" si="16">IF(OR(M120="",Q120="Mut+ext"),0,IF(ISERROR(V120+W120)=TRUE,V120,V120+W120))</f>
        <v>0</v>
      </c>
      <c r="Y120" s="114">
        <f>IF(OR(M120="",Q120="Mut+ext"),0,IF(ISERROR(W120+V120*VLOOKUP(M120,Paramétrage!$C$6:$E$29,3,0))=TRUE,X120,W120+V120*VLOOKUP(M120,Paramétrage!$C$6:$E$29,3,0)))</f>
        <v>0</v>
      </c>
      <c r="Z120" s="424"/>
      <c r="AA120" s="389"/>
      <c r="AB120" s="425"/>
      <c r="AC120" s="80"/>
      <c r="AD120" s="53"/>
      <c r="AE120" s="81">
        <f>IF(G120="",0,IF(K120="",0,IF(SUMIF(G120:G131,G120,O120:O131)=0,0,IF(OR(L120="",K120="obligatoire"),AF120/SUMIF(G120:G131,G120,O120:O131),AF120/(SUMIF(G120:G131,G120,O120:O131)/L120)))))</f>
        <v>0</v>
      </c>
      <c r="AF120" s="22">
        <f t="shared" ref="AF120:AF131" si="17">N120*O120</f>
        <v>0</v>
      </c>
    </row>
    <row r="121" spans="1:32" hidden="1" x14ac:dyDescent="0.25">
      <c r="A121" s="430"/>
      <c r="B121" s="400"/>
      <c r="C121" s="380"/>
      <c r="D121" s="381"/>
      <c r="E121" s="373"/>
      <c r="F121" s="373"/>
      <c r="G121" s="171"/>
      <c r="H121" s="48"/>
      <c r="I121" s="74"/>
      <c r="J121" s="68"/>
      <c r="K121" s="67"/>
      <c r="L121" s="49"/>
      <c r="M121" s="50"/>
      <c r="N121" s="61"/>
      <c r="O121" s="58"/>
      <c r="P121" s="66"/>
      <c r="Q121" s="51"/>
      <c r="R121" s="388"/>
      <c r="S121" s="389"/>
      <c r="T121" s="390"/>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16"/>
        <v>0</v>
      </c>
      <c r="Y121" s="114">
        <f>IF(OR(M121="",Q121="Mut+ext"),0,IF(ISERROR(W121+V121*VLOOKUP(M121,Paramétrage!$C$6:$E$29,3,0))=TRUE,X121,W121+V121*VLOOKUP(M121,Paramétrage!$C$6:$E$29,3,0)))</f>
        <v>0</v>
      </c>
      <c r="Z121" s="424"/>
      <c r="AA121" s="389"/>
      <c r="AB121" s="425"/>
      <c r="AC121" s="230"/>
      <c r="AD121" s="53"/>
      <c r="AE121" s="81">
        <f>IF(G121="",0,IF(K121="",0,IF(SUMIF(G120:G131,G121,O120:O131)=0,0,IF(OR(L121="",K121="obligatoire"),AF121/SUMIF(G120:G131,G121,O120:O131),AF121/(SUMIF(G120:G131,G121,O120:O131)/L121)))))</f>
        <v>0</v>
      </c>
      <c r="AF121" s="23">
        <f t="shared" si="17"/>
        <v>0</v>
      </c>
    </row>
    <row r="122" spans="1:32" hidden="1" x14ac:dyDescent="0.25">
      <c r="A122" s="430"/>
      <c r="B122" s="400"/>
      <c r="C122" s="380"/>
      <c r="D122" s="381"/>
      <c r="E122" s="373"/>
      <c r="F122" s="373"/>
      <c r="G122" s="171"/>
      <c r="H122" s="48"/>
      <c r="I122" s="175"/>
      <c r="J122" s="68"/>
      <c r="K122" s="67"/>
      <c r="L122" s="49"/>
      <c r="M122" s="50"/>
      <c r="N122" s="61"/>
      <c r="O122" s="59"/>
      <c r="P122" s="66"/>
      <c r="Q122" s="51"/>
      <c r="R122" s="388"/>
      <c r="S122" s="389"/>
      <c r="T122" s="390"/>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16"/>
        <v>0</v>
      </c>
      <c r="Y122" s="114">
        <f>IF(OR(M122="",Q122="Mut+ext"),0,IF(ISERROR(W122+V122*VLOOKUP(M122,Paramétrage!$C$6:$E$29,3,0))=TRUE,X122,W122+V122*VLOOKUP(M122,Paramétrage!$C$6:$E$29,3,0)))</f>
        <v>0</v>
      </c>
      <c r="Z122" s="424"/>
      <c r="AA122" s="389"/>
      <c r="AB122" s="425"/>
      <c r="AC122" s="230"/>
      <c r="AD122" s="53"/>
      <c r="AE122" s="81">
        <f>IF(G122="",0,IF(K122="",0,IF(SUMIF(G120:G131,G122,O120:O131)=0,0,IF(OR(L122="",K122="obligatoire"),AF122/SUMIF(G120:G131,G122,O120:O131),AF122/(SUMIF(G120:G131,G122,O120:O131)/L122)))))</f>
        <v>0</v>
      </c>
      <c r="AF122" s="23">
        <f t="shared" si="17"/>
        <v>0</v>
      </c>
    </row>
    <row r="123" spans="1:32" hidden="1" x14ac:dyDescent="0.25">
      <c r="A123" s="430"/>
      <c r="B123" s="400"/>
      <c r="C123" s="380"/>
      <c r="D123" s="381"/>
      <c r="E123" s="373"/>
      <c r="F123" s="373"/>
      <c r="G123" s="233"/>
      <c r="H123" s="48"/>
      <c r="I123" s="175"/>
      <c r="J123" s="68"/>
      <c r="K123" s="67"/>
      <c r="L123" s="49"/>
      <c r="M123" s="50"/>
      <c r="N123" s="61"/>
      <c r="O123" s="60"/>
      <c r="P123" s="66"/>
      <c r="Q123" s="51"/>
      <c r="R123" s="388"/>
      <c r="S123" s="389"/>
      <c r="T123" s="390"/>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16"/>
        <v>0</v>
      </c>
      <c r="Y123" s="114">
        <f>IF(OR(M123="",Q123="Mut+ext"),0,IF(ISERROR(W123+V123*VLOOKUP(M123,Paramétrage!$C$6:$E$29,3,0))=TRUE,X123,W123+V123*VLOOKUP(M123,Paramétrage!$C$6:$E$29,3,0)))</f>
        <v>0</v>
      </c>
      <c r="Z123" s="424"/>
      <c r="AA123" s="389"/>
      <c r="AB123" s="425"/>
      <c r="AC123" s="69"/>
      <c r="AD123" s="53"/>
      <c r="AE123" s="81">
        <f>IF(G123="",0,IF(K123="",0,IF(SUMIF(G120:G131,G123,O120:O131)=0,0,IF(OR(L123="",K123="obligatoire"),AF123/SUMIF(G120:G131,G123,O120:O131),AF123/(SUMIF(G120:G131,G123,O120:O131)/L123)))))</f>
        <v>0</v>
      </c>
      <c r="AF123" s="23">
        <f t="shared" si="17"/>
        <v>0</v>
      </c>
    </row>
    <row r="124" spans="1:32" hidden="1" x14ac:dyDescent="0.25">
      <c r="A124" s="430"/>
      <c r="B124" s="400"/>
      <c r="C124" s="380"/>
      <c r="D124" s="381"/>
      <c r="E124" s="373"/>
      <c r="F124" s="373"/>
      <c r="G124" s="171"/>
      <c r="H124" s="73"/>
      <c r="I124" s="175"/>
      <c r="J124" s="68"/>
      <c r="K124" s="67"/>
      <c r="L124" s="49"/>
      <c r="M124" s="50"/>
      <c r="N124" s="61"/>
      <c r="O124" s="59"/>
      <c r="P124" s="66"/>
      <c r="Q124" s="51"/>
      <c r="R124" s="388"/>
      <c r="S124" s="389"/>
      <c r="T124" s="390"/>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16"/>
        <v>0</v>
      </c>
      <c r="Y124" s="114">
        <f>IF(OR(M124="",Q124="Mut+ext"),0,IF(ISERROR(W124+V124*VLOOKUP(M124,Paramétrage!$C$6:$E$29,3,0))=TRUE,X124,W124+V124*VLOOKUP(M124,Paramétrage!$C$6:$E$29,3,0)))</f>
        <v>0</v>
      </c>
      <c r="Z124" s="424"/>
      <c r="AA124" s="389"/>
      <c r="AB124" s="425"/>
      <c r="AC124" s="230"/>
      <c r="AD124" s="53"/>
      <c r="AE124" s="81">
        <f>IF(G124="",0,IF(K124="",0,IF(SUMIF(G116:G127,G124,O116:O127)=0,0,IF(OR(L124="",K124="obligatoire"),AF124/SUMIF(G116:G127,G124,O116:O127),AF124/(SUMIF(G116:G127,G124,O116:O127)/L124)))))</f>
        <v>0</v>
      </c>
      <c r="AF124" s="23">
        <f t="shared" si="17"/>
        <v>0</v>
      </c>
    </row>
    <row r="125" spans="1:32" hidden="1" x14ac:dyDescent="0.25">
      <c r="A125" s="430"/>
      <c r="B125" s="400"/>
      <c r="C125" s="380"/>
      <c r="D125" s="381"/>
      <c r="E125" s="373"/>
      <c r="F125" s="373"/>
      <c r="G125" s="171"/>
      <c r="H125" s="73"/>
      <c r="I125" s="175"/>
      <c r="J125" s="68"/>
      <c r="K125" s="67"/>
      <c r="L125" s="49"/>
      <c r="M125" s="50"/>
      <c r="N125" s="61"/>
      <c r="O125" s="60"/>
      <c r="P125" s="66"/>
      <c r="Q125" s="51"/>
      <c r="R125" s="388"/>
      <c r="S125" s="389"/>
      <c r="T125" s="390"/>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16"/>
        <v>0</v>
      </c>
      <c r="Y125" s="114">
        <f>IF(OR(M125="",Q125="Mut+ext"),0,IF(ISERROR(W125+V125*VLOOKUP(M125,Paramétrage!$C$6:$E$29,3,0))=TRUE,X125,W125+V125*VLOOKUP(M125,Paramétrage!$C$6:$E$29,3,0)))</f>
        <v>0</v>
      </c>
      <c r="Z125" s="424"/>
      <c r="AA125" s="389"/>
      <c r="AB125" s="425"/>
      <c r="AC125" s="230"/>
      <c r="AD125" s="53"/>
      <c r="AE125" s="81">
        <f>IF(G125="",0,IF(K125="",0,IF(SUMIF(G116:G127,G125,O116:O127)=0,0,IF(OR(L125="",K125="obligatoire"),AF125/SUMIF(G116:G127,G125,O116:O127),AF125/(SUMIF(G116:G127,G125,O116:O127)/L125)))))</f>
        <v>0</v>
      </c>
      <c r="AF125" s="23">
        <f t="shared" si="17"/>
        <v>0</v>
      </c>
    </row>
    <row r="126" spans="1:32" hidden="1" x14ac:dyDescent="0.25">
      <c r="A126" s="430"/>
      <c r="B126" s="400"/>
      <c r="C126" s="380"/>
      <c r="D126" s="381"/>
      <c r="E126" s="373"/>
      <c r="F126" s="373"/>
      <c r="G126" s="171"/>
      <c r="H126" s="73"/>
      <c r="I126" s="175"/>
      <c r="J126" s="68"/>
      <c r="K126" s="67"/>
      <c r="L126" s="49"/>
      <c r="M126" s="50"/>
      <c r="N126" s="61"/>
      <c r="O126" s="59"/>
      <c r="P126" s="66"/>
      <c r="Q126" s="51"/>
      <c r="R126" s="388"/>
      <c r="S126" s="389"/>
      <c r="T126" s="390"/>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16"/>
        <v>0</v>
      </c>
      <c r="Y126" s="114">
        <f>IF(OR(M126="",Q126="Mut+ext"),0,IF(ISERROR(W126+V126*VLOOKUP(M126,Paramétrage!$C$6:$E$29,3,0))=TRUE,X126,W126+V126*VLOOKUP(M126,Paramétrage!$C$6:$E$29,3,0)))</f>
        <v>0</v>
      </c>
      <c r="Z126" s="424"/>
      <c r="AA126" s="389"/>
      <c r="AB126" s="425"/>
      <c r="AC126" s="230"/>
      <c r="AD126" s="53"/>
      <c r="AE126" s="81">
        <f>IF(G126="",0,IF(K126="",0,IF(SUMIF(G116:G127,G126,O116:O127)=0,0,IF(OR(L126="",K126="obligatoire"),AF126/SUMIF(G116:G127,G126,O116:O127),AF126/(SUMIF(G116:G127,G126,O116:O127)/L126)))))</f>
        <v>0</v>
      </c>
      <c r="AF126" s="23">
        <f t="shared" si="17"/>
        <v>0</v>
      </c>
    </row>
    <row r="127" spans="1:32" hidden="1" x14ac:dyDescent="0.25">
      <c r="A127" s="430"/>
      <c r="B127" s="400"/>
      <c r="C127" s="380"/>
      <c r="D127" s="381"/>
      <c r="E127" s="373"/>
      <c r="F127" s="373"/>
      <c r="G127" s="171"/>
      <c r="H127" s="73"/>
      <c r="I127" s="175"/>
      <c r="J127" s="68"/>
      <c r="K127" s="67"/>
      <c r="L127" s="49"/>
      <c r="M127" s="50"/>
      <c r="N127" s="61"/>
      <c r="O127" s="58"/>
      <c r="P127" s="66"/>
      <c r="Q127" s="51"/>
      <c r="R127" s="388"/>
      <c r="S127" s="389"/>
      <c r="T127" s="390"/>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16"/>
        <v>0</v>
      </c>
      <c r="Y127" s="114">
        <f>IF(OR(M127="",Q127="Mut+ext"),0,IF(ISERROR(W127+V127*VLOOKUP(M127,Paramétrage!$C$6:$E$29,3,0))=TRUE,X127,W127+V127*VLOOKUP(M127,Paramétrage!$C$6:$E$29,3,0)))</f>
        <v>0</v>
      </c>
      <c r="Z127" s="424"/>
      <c r="AA127" s="389"/>
      <c r="AB127" s="425"/>
      <c r="AC127" s="230"/>
      <c r="AD127" s="53"/>
      <c r="AE127" s="81">
        <f>IF(G127="",0,IF(K127="",0,IF(SUMIF(G116:G127,G127,O116:O127)=0,0,IF(OR(L127="",K127="obligatoire"),AF127/SUMIF(G116:G127,G127,O116:O127),AF127/(SUMIF(G116:G127,G127,O116:O127)/L127)))))</f>
        <v>0</v>
      </c>
      <c r="AF127" s="23">
        <f t="shared" si="17"/>
        <v>0</v>
      </c>
    </row>
    <row r="128" spans="1:32" hidden="1" x14ac:dyDescent="0.25">
      <c r="A128" s="430"/>
      <c r="B128" s="400"/>
      <c r="C128" s="380"/>
      <c r="D128" s="381"/>
      <c r="E128" s="373"/>
      <c r="F128" s="373"/>
      <c r="G128" s="171"/>
      <c r="H128" s="73"/>
      <c r="I128" s="175"/>
      <c r="J128" s="68"/>
      <c r="K128" s="67"/>
      <c r="L128" s="49"/>
      <c r="M128" s="50"/>
      <c r="N128" s="61"/>
      <c r="O128" s="59"/>
      <c r="P128" s="66"/>
      <c r="Q128" s="51"/>
      <c r="R128" s="388"/>
      <c r="S128" s="389"/>
      <c r="T128" s="390"/>
      <c r="U128" s="113">
        <f>IF(OR(P128="",M128=Paramétrage!$C$10,M128=Paramétrage!$C$13,M128=Paramétrage!$C$17,M128=Paramétrage!$C$20,M128=Paramétrage!$C$24,M128=Paramétrage!$C$27,AND(M128&lt;&gt;Paramétrage!$C$9,Q128="Mut+ext")),0,ROUNDUP(O128/P128,0))</f>
        <v>0</v>
      </c>
      <c r="V128" s="115">
        <f>IF(OR(M128="",Q128="Mut+ext"),0,IF(VLOOKUP(M128,Paramétrage!$C$6:$E$29,2,0)=0,0,IF(P128="","saisir capacité",N128*U128*VLOOKUP(M128,Paramétrage!$C$6:$E$29,2,0))))</f>
        <v>0</v>
      </c>
      <c r="W128" s="52"/>
      <c r="X128" s="112">
        <f t="shared" si="16"/>
        <v>0</v>
      </c>
      <c r="Y128" s="114">
        <f>IF(OR(M128="",Q128="Mut+ext"),0,IF(ISERROR(W128+V128*VLOOKUP(M128,Paramétrage!$C$6:$E$29,3,0))=TRUE,X128,W128+V128*VLOOKUP(M128,Paramétrage!$C$6:$E$29,3,0)))</f>
        <v>0</v>
      </c>
      <c r="Z128" s="424"/>
      <c r="AA128" s="389"/>
      <c r="AB128" s="425"/>
      <c r="AC128" s="230"/>
      <c r="AD128" s="53"/>
      <c r="AE128" s="81">
        <f>IF(G128="",0,IF(K128="",0,IF(SUMIF(G120:G131,G128,O120:O131)=0,0,IF(OR(L128="",K128="obligatoire"),AF128/SUMIF(G120:G131,G128,O120:O131),AF128/(SUMIF(G120:G131,G128,O120:O131)/L128)))))</f>
        <v>0</v>
      </c>
      <c r="AF128" s="23">
        <f t="shared" si="17"/>
        <v>0</v>
      </c>
    </row>
    <row r="129" spans="1:32" hidden="1" x14ac:dyDescent="0.25">
      <c r="A129" s="430"/>
      <c r="B129" s="400"/>
      <c r="C129" s="380"/>
      <c r="D129" s="381"/>
      <c r="E129" s="373"/>
      <c r="F129" s="373"/>
      <c r="G129" s="171"/>
      <c r="H129" s="73"/>
      <c r="I129" s="175"/>
      <c r="J129" s="68"/>
      <c r="K129" s="67"/>
      <c r="L129" s="49"/>
      <c r="M129" s="50"/>
      <c r="N129" s="61"/>
      <c r="O129" s="60"/>
      <c r="P129" s="66"/>
      <c r="Q129" s="51"/>
      <c r="R129" s="388"/>
      <c r="S129" s="389"/>
      <c r="T129" s="390"/>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si="16"/>
        <v>0</v>
      </c>
      <c r="Y129" s="114">
        <f>IF(OR(M129="",Q129="Mut+ext"),0,IF(ISERROR(W129+V129*VLOOKUP(M129,Paramétrage!$C$6:$E$29,3,0))=TRUE,X129,W129+V129*VLOOKUP(M129,Paramétrage!$C$6:$E$29,3,0)))</f>
        <v>0</v>
      </c>
      <c r="Z129" s="424"/>
      <c r="AA129" s="389"/>
      <c r="AB129" s="425"/>
      <c r="AC129" s="230"/>
      <c r="AD129" s="53"/>
      <c r="AE129" s="81">
        <f>IF(G129="",0,IF(K129="",0,IF(SUMIF(G120:G131,G129,O120:O131)=0,0,IF(OR(L129="",K129="obligatoire"),AF129/SUMIF(G120:G131,G129,O120:O131),AF129/(SUMIF(G120:G131,G129,O120:O131)/L129)))))</f>
        <v>0</v>
      </c>
      <c r="AF129" s="23">
        <f t="shared" si="17"/>
        <v>0</v>
      </c>
    </row>
    <row r="130" spans="1:32" hidden="1" x14ac:dyDescent="0.25">
      <c r="A130" s="430"/>
      <c r="B130" s="400"/>
      <c r="C130" s="380"/>
      <c r="D130" s="381"/>
      <c r="E130" s="373"/>
      <c r="F130" s="373"/>
      <c r="G130" s="171"/>
      <c r="H130" s="73"/>
      <c r="I130" s="175"/>
      <c r="J130" s="68"/>
      <c r="K130" s="67"/>
      <c r="L130" s="49"/>
      <c r="M130" s="50"/>
      <c r="N130" s="61"/>
      <c r="O130" s="59"/>
      <c r="P130" s="66"/>
      <c r="Q130" s="51"/>
      <c r="R130" s="388"/>
      <c r="S130" s="389"/>
      <c r="T130" s="390"/>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16"/>
        <v>0</v>
      </c>
      <c r="Y130" s="114">
        <f>IF(OR(M130="",Q130="Mut+ext"),0,IF(ISERROR(W130+V130*VLOOKUP(M130,Paramétrage!$C$6:$E$29,3,0))=TRUE,X130,W130+V130*VLOOKUP(M130,Paramétrage!$C$6:$E$29,3,0)))</f>
        <v>0</v>
      </c>
      <c r="Z130" s="424"/>
      <c r="AA130" s="389"/>
      <c r="AB130" s="425"/>
      <c r="AC130" s="230"/>
      <c r="AD130" s="53"/>
      <c r="AE130" s="81">
        <f>IF(G130="",0,IF(K130="",0,IF(SUMIF(G120:G131,G130,O120:O131)=0,0,IF(OR(L130="",K130="obligatoire"),AF130/SUMIF(G120:G131,G130,O120:O131),AF130/(SUMIF(G120:G131,G130,O120:O131)/L130)))))</f>
        <v>0</v>
      </c>
      <c r="AF130" s="23">
        <f t="shared" si="17"/>
        <v>0</v>
      </c>
    </row>
    <row r="131" spans="1:32" hidden="1" x14ac:dyDescent="0.25">
      <c r="A131" s="430"/>
      <c r="B131" s="400"/>
      <c r="C131" s="382"/>
      <c r="D131" s="383"/>
      <c r="E131" s="374"/>
      <c r="F131" s="374"/>
      <c r="G131" s="171"/>
      <c r="H131" s="73"/>
      <c r="I131" s="175"/>
      <c r="J131" s="68"/>
      <c r="K131" s="67"/>
      <c r="L131" s="49"/>
      <c r="M131" s="50"/>
      <c r="N131" s="61"/>
      <c r="O131" s="58"/>
      <c r="P131" s="66"/>
      <c r="Q131" s="51"/>
      <c r="R131" s="388"/>
      <c r="S131" s="389"/>
      <c r="T131" s="390"/>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16"/>
        <v>0</v>
      </c>
      <c r="Y131" s="114">
        <f>IF(OR(M131="",Q131="Mut+ext"),0,IF(ISERROR(W131+V131*VLOOKUP(M131,Paramétrage!$C$6:$E$29,3,0))=TRUE,X131,W131+V131*VLOOKUP(M131,Paramétrage!$C$6:$E$29,3,0)))</f>
        <v>0</v>
      </c>
      <c r="Z131" s="424"/>
      <c r="AA131" s="389"/>
      <c r="AB131" s="425"/>
      <c r="AC131" s="230"/>
      <c r="AD131" s="53"/>
      <c r="AE131" s="81">
        <f>IF(G131="",0,IF(K131="",0,IF(SUMIF(G120:G131,G131,O120:O131)=0,0,IF(OR(L131="",K131="obligatoire"),AF131/SUMIF(G120:G131,G131,O120:O131),AF131/(SUMIF(G120:G131,G131,O120:O131)/L131)))))</f>
        <v>0</v>
      </c>
      <c r="AF131" s="23">
        <f t="shared" si="17"/>
        <v>0</v>
      </c>
    </row>
    <row r="132" spans="1:32" hidden="1" x14ac:dyDescent="0.25">
      <c r="A132" s="430"/>
      <c r="B132" s="400"/>
      <c r="C132" s="182"/>
      <c r="D132" s="183"/>
      <c r="E132" s="83"/>
      <c r="F132" s="83"/>
      <c r="G132" s="83"/>
      <c r="H132" s="178"/>
      <c r="I132" s="176"/>
      <c r="J132" s="136"/>
      <c r="K132" s="84"/>
      <c r="L132" s="85"/>
      <c r="M132" s="137"/>
      <c r="N132" s="86">
        <f>AE132</f>
        <v>0</v>
      </c>
      <c r="O132" s="87"/>
      <c r="P132" s="87"/>
      <c r="Q132" s="90"/>
      <c r="R132" s="88"/>
      <c r="S132" s="88"/>
      <c r="T132" s="89"/>
      <c r="U132" s="138"/>
      <c r="V132" s="91">
        <f>SUM(V120:V131)</f>
        <v>0</v>
      </c>
      <c r="W132" s="92">
        <f>SUM(W120:W131)</f>
        <v>0</v>
      </c>
      <c r="X132" s="93">
        <f>SUM(X120:X131)</f>
        <v>0</v>
      </c>
      <c r="Y132" s="94">
        <f>SUM(Y120:Y131)</f>
        <v>0</v>
      </c>
      <c r="Z132" s="139"/>
      <c r="AA132" s="140"/>
      <c r="AB132" s="141"/>
      <c r="AC132" s="142"/>
      <c r="AD132" s="143"/>
      <c r="AE132" s="144">
        <f>SUM(AE120:AE131)</f>
        <v>0</v>
      </c>
      <c r="AF132" s="145">
        <f>SUM(AF120:AF131)</f>
        <v>0</v>
      </c>
    </row>
    <row r="133" spans="1:32" ht="15.45" hidden="1" customHeight="1" x14ac:dyDescent="0.25">
      <c r="A133" s="430"/>
      <c r="B133" s="400" t="s">
        <v>172</v>
      </c>
      <c r="C133" s="385" t="s">
        <v>173</v>
      </c>
      <c r="D133" s="379"/>
      <c r="E133" s="373"/>
      <c r="F133" s="373" t="s">
        <v>257</v>
      </c>
      <c r="G133" s="171" t="s">
        <v>198</v>
      </c>
      <c r="H133" s="56"/>
      <c r="I133" s="74"/>
      <c r="J133" s="68"/>
      <c r="K133" s="79"/>
      <c r="L133" s="49"/>
      <c r="M133" s="50"/>
      <c r="N133" s="62"/>
      <c r="O133" s="59"/>
      <c r="P133" s="66"/>
      <c r="Q133" s="55"/>
      <c r="R133" s="388"/>
      <c r="S133" s="389"/>
      <c r="T133" s="390"/>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ref="X133:X144" si="18">IF(OR(M133="",Q133="Mut+ext"),0,IF(ISERROR(V133+W133)=TRUE,V133,V133+W133))</f>
        <v>0</v>
      </c>
      <c r="Y133" s="114">
        <f>IF(OR(M133="",Q133="Mut+ext"),0,IF(ISERROR(W133+V133*VLOOKUP(M133,Paramétrage!$C$6:$E$29,3,0))=TRUE,X133,W133+V133*VLOOKUP(M133,Paramétrage!$C$6:$E$29,3,0)))</f>
        <v>0</v>
      </c>
      <c r="Z133" s="424"/>
      <c r="AA133" s="389"/>
      <c r="AB133" s="425"/>
      <c r="AC133" s="80"/>
      <c r="AD133" s="53"/>
      <c r="AE133" s="81">
        <f>IF(G133="",0,IF(K133="",0,IF(SUMIF(G133:G144,G133,O133:O144)=0,0,IF(OR(L133="",K133="obligatoire"),AF133/SUMIF(G133:G144,G133,O133:O144),AF133/(SUMIF(G133:G144,G133,O133:O144)/L133)))))</f>
        <v>0</v>
      </c>
      <c r="AF133" s="22">
        <f t="shared" ref="AF133:AF144" si="19">N133*O133</f>
        <v>0</v>
      </c>
    </row>
    <row r="134" spans="1:32" hidden="1" x14ac:dyDescent="0.25">
      <c r="A134" s="430"/>
      <c r="B134" s="400"/>
      <c r="C134" s="380"/>
      <c r="D134" s="381"/>
      <c r="E134" s="373"/>
      <c r="F134" s="373"/>
      <c r="G134" s="171"/>
      <c r="H134" s="48"/>
      <c r="I134" s="74"/>
      <c r="J134" s="68"/>
      <c r="K134" s="67"/>
      <c r="L134" s="49"/>
      <c r="M134" s="50"/>
      <c r="N134" s="61"/>
      <c r="O134" s="58"/>
      <c r="P134" s="66"/>
      <c r="Q134" s="51"/>
      <c r="R134" s="388"/>
      <c r="S134" s="389"/>
      <c r="T134" s="390"/>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18"/>
        <v>0</v>
      </c>
      <c r="Y134" s="114">
        <f>IF(OR(M134="",Q134="Mut+ext"),0,IF(ISERROR(W134+V134*VLOOKUP(M134,Paramétrage!$C$6:$E$29,3,0))=TRUE,X134,W134+V134*VLOOKUP(M134,Paramétrage!$C$6:$E$29,3,0)))</f>
        <v>0</v>
      </c>
      <c r="Z134" s="424"/>
      <c r="AA134" s="389"/>
      <c r="AB134" s="425"/>
      <c r="AC134" s="230"/>
      <c r="AD134" s="53"/>
      <c r="AE134" s="81">
        <f>IF(G134="",0,IF(K134="",0,IF(SUMIF(G133:G144,G134,O133:O144)=0,0,IF(OR(L134="",K134="obligatoire"),AF134/SUMIF(G133:G144,G134,O133:O144),AF134/(SUMIF(G133:G144,G134,O133:O144)/L134)))))</f>
        <v>0</v>
      </c>
      <c r="AF134" s="23">
        <f t="shared" si="19"/>
        <v>0</v>
      </c>
    </row>
    <row r="135" spans="1:32" hidden="1" x14ac:dyDescent="0.25">
      <c r="A135" s="430"/>
      <c r="B135" s="400"/>
      <c r="C135" s="380"/>
      <c r="D135" s="381"/>
      <c r="E135" s="373"/>
      <c r="F135" s="373"/>
      <c r="G135" s="171"/>
      <c r="H135" s="48"/>
      <c r="I135" s="175"/>
      <c r="J135" s="68"/>
      <c r="K135" s="67"/>
      <c r="L135" s="49"/>
      <c r="M135" s="50"/>
      <c r="N135" s="61"/>
      <c r="O135" s="59"/>
      <c r="P135" s="66"/>
      <c r="Q135" s="51"/>
      <c r="R135" s="388"/>
      <c r="S135" s="389"/>
      <c r="T135" s="390"/>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18"/>
        <v>0</v>
      </c>
      <c r="Y135" s="114">
        <f>IF(OR(M135="",Q135="Mut+ext"),0,IF(ISERROR(W135+V135*VLOOKUP(M135,Paramétrage!$C$6:$E$29,3,0))=TRUE,X135,W135+V135*VLOOKUP(M135,Paramétrage!$C$6:$E$29,3,0)))</f>
        <v>0</v>
      </c>
      <c r="Z135" s="424"/>
      <c r="AA135" s="389"/>
      <c r="AB135" s="425"/>
      <c r="AC135" s="230"/>
      <c r="AD135" s="53"/>
      <c r="AE135" s="81">
        <f>IF(G135="",0,IF(K135="",0,IF(SUMIF(G129:G140,G135,O129:O140)=0,0,IF(OR(L135="",K135="obligatoire"),AF135/SUMIF(G129:G140,G135,O129:O140),AF135/(SUMIF(G129:G140,G135,O129:O140)/L135)))))</f>
        <v>0</v>
      </c>
      <c r="AF135" s="23">
        <f t="shared" si="19"/>
        <v>0</v>
      </c>
    </row>
    <row r="136" spans="1:32" hidden="1" x14ac:dyDescent="0.25">
      <c r="A136" s="430"/>
      <c r="B136" s="400"/>
      <c r="C136" s="380"/>
      <c r="D136" s="381"/>
      <c r="E136" s="373"/>
      <c r="F136" s="373"/>
      <c r="G136" s="233"/>
      <c r="H136" s="48"/>
      <c r="I136" s="175"/>
      <c r="J136" s="68"/>
      <c r="K136" s="67"/>
      <c r="L136" s="49"/>
      <c r="M136" s="50"/>
      <c r="N136" s="61"/>
      <c r="O136" s="60"/>
      <c r="P136" s="66"/>
      <c r="Q136" s="51"/>
      <c r="R136" s="388"/>
      <c r="S136" s="389"/>
      <c r="T136" s="390"/>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18"/>
        <v>0</v>
      </c>
      <c r="Y136" s="114">
        <f>IF(OR(M136="",Q136="Mut+ext"),0,IF(ISERROR(W136+V136*VLOOKUP(M136,Paramétrage!$C$6:$E$29,3,0))=TRUE,X136,W136+V136*VLOOKUP(M136,Paramétrage!$C$6:$E$29,3,0)))</f>
        <v>0</v>
      </c>
      <c r="Z136" s="424"/>
      <c r="AA136" s="389"/>
      <c r="AB136" s="425"/>
      <c r="AC136" s="69"/>
      <c r="AD136" s="53"/>
      <c r="AE136" s="81">
        <f>IF(G136="",0,IF(K136="",0,IF(SUMIF(G129:G140,G136,O129:O140)=0,0,IF(OR(L136="",K136="obligatoire"),AF136/SUMIF(G129:G140,G136,O129:O140),AF136/(SUMIF(G129:G140,G136,O129:O140)/L136)))))</f>
        <v>0</v>
      </c>
      <c r="AF136" s="23">
        <f t="shared" si="19"/>
        <v>0</v>
      </c>
    </row>
    <row r="137" spans="1:32" hidden="1" x14ac:dyDescent="0.25">
      <c r="A137" s="430"/>
      <c r="B137" s="400"/>
      <c r="C137" s="380"/>
      <c r="D137" s="381"/>
      <c r="E137" s="373"/>
      <c r="F137" s="373"/>
      <c r="G137" s="171"/>
      <c r="H137" s="48"/>
      <c r="I137" s="175"/>
      <c r="J137" s="68"/>
      <c r="K137" s="67"/>
      <c r="L137" s="49"/>
      <c r="M137" s="50"/>
      <c r="N137" s="61"/>
      <c r="O137" s="59"/>
      <c r="P137" s="66"/>
      <c r="Q137" s="51"/>
      <c r="R137" s="388"/>
      <c r="S137" s="389"/>
      <c r="T137" s="390"/>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18"/>
        <v>0</v>
      </c>
      <c r="Y137" s="114">
        <f>IF(OR(M137="",Q137="Mut+ext"),0,IF(ISERROR(W137+V137*VLOOKUP(M137,Paramétrage!$C$6:$E$29,3,0))=TRUE,X137,W137+V137*VLOOKUP(M137,Paramétrage!$C$6:$E$29,3,0)))</f>
        <v>0</v>
      </c>
      <c r="Z137" s="424"/>
      <c r="AA137" s="389"/>
      <c r="AB137" s="425"/>
      <c r="AC137" s="230"/>
      <c r="AD137" s="53"/>
      <c r="AE137" s="81">
        <f>IF(G137="",0,IF(K137="",0,IF(SUMIF(G129:G140,G137,O129:O140)=0,0,IF(OR(L137="",K137="obligatoire"),AF137/SUMIF(G129:G140,G137,O129:O140),AF137/(SUMIF(G129:G140,G137,O129:O140)/L137)))))</f>
        <v>0</v>
      </c>
      <c r="AF137" s="23">
        <f t="shared" si="19"/>
        <v>0</v>
      </c>
    </row>
    <row r="138" spans="1:32" hidden="1" x14ac:dyDescent="0.25">
      <c r="A138" s="430"/>
      <c r="B138" s="400"/>
      <c r="C138" s="380"/>
      <c r="D138" s="381"/>
      <c r="E138" s="373"/>
      <c r="F138" s="373"/>
      <c r="G138" s="171"/>
      <c r="H138" s="48"/>
      <c r="I138" s="175"/>
      <c r="J138" s="68"/>
      <c r="K138" s="67"/>
      <c r="L138" s="49"/>
      <c r="M138" s="50"/>
      <c r="N138" s="61"/>
      <c r="O138" s="60"/>
      <c r="P138" s="66"/>
      <c r="Q138" s="51"/>
      <c r="R138" s="388"/>
      <c r="S138" s="389"/>
      <c r="T138" s="390"/>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18"/>
        <v>0</v>
      </c>
      <c r="Y138" s="114">
        <f>IF(OR(M138="",Q138="Mut+ext"),0,IF(ISERROR(W138+V138*VLOOKUP(M138,Paramétrage!$C$6:$E$29,3,0))=TRUE,X138,W138+V138*VLOOKUP(M138,Paramétrage!$C$6:$E$29,3,0)))</f>
        <v>0</v>
      </c>
      <c r="Z138" s="424"/>
      <c r="AA138" s="389"/>
      <c r="AB138" s="425"/>
      <c r="AC138" s="230"/>
      <c r="AD138" s="53"/>
      <c r="AE138" s="81">
        <f>IF(G138="",0,IF(K138="",0,IF(SUMIF(G129:G140,G138,O129:O140)=0,0,IF(OR(L138="",K138="obligatoire"),AF138/SUMIF(G129:G140,G138,O129:O140),AF138/(SUMIF(G129:G140,G138,O129:O140)/L138)))))</f>
        <v>0</v>
      </c>
      <c r="AF138" s="23">
        <f t="shared" si="19"/>
        <v>0</v>
      </c>
    </row>
    <row r="139" spans="1:32" hidden="1" x14ac:dyDescent="0.25">
      <c r="A139" s="430"/>
      <c r="B139" s="400"/>
      <c r="C139" s="380"/>
      <c r="D139" s="381"/>
      <c r="E139" s="373"/>
      <c r="F139" s="373"/>
      <c r="G139" s="171"/>
      <c r="H139" s="48"/>
      <c r="I139" s="175"/>
      <c r="J139" s="68"/>
      <c r="K139" s="67"/>
      <c r="L139" s="49"/>
      <c r="M139" s="50"/>
      <c r="N139" s="61"/>
      <c r="O139" s="59"/>
      <c r="P139" s="66"/>
      <c r="Q139" s="51"/>
      <c r="R139" s="388"/>
      <c r="S139" s="389"/>
      <c r="T139" s="390"/>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18"/>
        <v>0</v>
      </c>
      <c r="Y139" s="114">
        <f>IF(OR(M139="",Q139="Mut+ext"),0,IF(ISERROR(W139+V139*VLOOKUP(M139,Paramétrage!$C$6:$E$29,3,0))=TRUE,X139,W139+V139*VLOOKUP(M139,Paramétrage!$C$6:$E$29,3,0)))</f>
        <v>0</v>
      </c>
      <c r="Z139" s="424"/>
      <c r="AA139" s="389"/>
      <c r="AB139" s="425"/>
      <c r="AC139" s="230"/>
      <c r="AD139" s="53"/>
      <c r="AE139" s="81">
        <f>IF(G139="",0,IF(K139="",0,IF(SUMIF(G133:G144,G139,O133:O144)=0,0,IF(OR(L139="",K139="obligatoire"),AF139/SUMIF(G133:G144,G139,O133:O144),AF139/(SUMIF(G133:G144,G139,O133:O144)/L139)))))</f>
        <v>0</v>
      </c>
      <c r="AF139" s="23">
        <f t="shared" si="19"/>
        <v>0</v>
      </c>
    </row>
    <row r="140" spans="1:32" hidden="1" x14ac:dyDescent="0.25">
      <c r="A140" s="430"/>
      <c r="B140" s="400"/>
      <c r="C140" s="380"/>
      <c r="D140" s="381"/>
      <c r="E140" s="373"/>
      <c r="F140" s="373"/>
      <c r="G140" s="233"/>
      <c r="H140" s="48"/>
      <c r="I140" s="175"/>
      <c r="J140" s="68"/>
      <c r="K140" s="67"/>
      <c r="L140" s="49"/>
      <c r="M140" s="50"/>
      <c r="N140" s="61"/>
      <c r="O140" s="60"/>
      <c r="P140" s="66"/>
      <c r="Q140" s="51"/>
      <c r="R140" s="388"/>
      <c r="S140" s="389"/>
      <c r="T140" s="390"/>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18"/>
        <v>0</v>
      </c>
      <c r="Y140" s="114">
        <f>IF(OR(M140="",Q140="Mut+ext"),0,IF(ISERROR(W140+V140*VLOOKUP(M140,Paramétrage!$C$6:$E$29,3,0))=TRUE,X140,W140+V140*VLOOKUP(M140,Paramétrage!$C$6:$E$29,3,0)))</f>
        <v>0</v>
      </c>
      <c r="Z140" s="424"/>
      <c r="AA140" s="389"/>
      <c r="AB140" s="425"/>
      <c r="AC140" s="69"/>
      <c r="AD140" s="53"/>
      <c r="AE140" s="81">
        <f>IF(G140="",0,IF(K140="",0,IF(SUMIF(G133:G144,G140,O133:O144)=0,0,IF(OR(L140="",K140="obligatoire"),AF140/SUMIF(G133:G144,G140,O133:O144),AF140/(SUMIF(G133:G144,G140,O133:O144)/L140)))))</f>
        <v>0</v>
      </c>
      <c r="AF140" s="23">
        <f t="shared" si="19"/>
        <v>0</v>
      </c>
    </row>
    <row r="141" spans="1:32" hidden="1" x14ac:dyDescent="0.25">
      <c r="A141" s="430"/>
      <c r="B141" s="400"/>
      <c r="C141" s="380"/>
      <c r="D141" s="381"/>
      <c r="E141" s="373"/>
      <c r="F141" s="373"/>
      <c r="G141" s="171"/>
      <c r="H141" s="73"/>
      <c r="I141" s="175"/>
      <c r="J141" s="68"/>
      <c r="K141" s="67"/>
      <c r="L141" s="49"/>
      <c r="M141" s="50"/>
      <c r="N141" s="61"/>
      <c r="O141" s="59"/>
      <c r="P141" s="66"/>
      <c r="Q141" s="51"/>
      <c r="R141" s="388"/>
      <c r="S141" s="389"/>
      <c r="T141" s="390"/>
      <c r="U141" s="113">
        <f>IF(OR(P141="",M141=Paramétrage!$C$10,M141=Paramétrage!$C$13,M141=Paramétrage!$C$17,M141=Paramétrage!$C$20,M141=Paramétrage!$C$24,M141=Paramétrage!$C$27,AND(M141&lt;&gt;Paramétrage!$C$9,Q141="Mut+ext")),0,ROUNDUP(O141/P141,0))</f>
        <v>0</v>
      </c>
      <c r="V141" s="115">
        <f>IF(OR(M141="",Q141="Mut+ext"),0,IF(VLOOKUP(M141,Paramétrage!$C$6:$E$29,2,0)=0,0,IF(P141="","saisir capacité",N141*U141*VLOOKUP(M141,Paramétrage!$C$6:$E$29,2,0))))</f>
        <v>0</v>
      </c>
      <c r="W141" s="52"/>
      <c r="X141" s="112">
        <f t="shared" si="18"/>
        <v>0</v>
      </c>
      <c r="Y141" s="114">
        <f>IF(OR(M141="",Q141="Mut+ext"),0,IF(ISERROR(W141+V141*VLOOKUP(M141,Paramétrage!$C$6:$E$29,3,0))=TRUE,X141,W141+V141*VLOOKUP(M141,Paramétrage!$C$6:$E$29,3,0)))</f>
        <v>0</v>
      </c>
      <c r="Z141" s="424"/>
      <c r="AA141" s="389"/>
      <c r="AB141" s="425"/>
      <c r="AC141" s="230"/>
      <c r="AD141" s="53"/>
      <c r="AE141" s="81">
        <f>IF(G141="",0,IF(K141="",0,IF(SUMIF(G133:G144,G141,O133:O144)=0,0,IF(OR(L141="",K141="obligatoire"),AF141/SUMIF(G133:G144,G141,O133:O144),AF141/(SUMIF(G133:G144,G141,O133:O144)/L141)))))</f>
        <v>0</v>
      </c>
      <c r="AF141" s="23">
        <f t="shared" si="19"/>
        <v>0</v>
      </c>
    </row>
    <row r="142" spans="1:32" hidden="1" x14ac:dyDescent="0.25">
      <c r="A142" s="430"/>
      <c r="B142" s="400"/>
      <c r="C142" s="380"/>
      <c r="D142" s="381"/>
      <c r="E142" s="373"/>
      <c r="F142" s="373"/>
      <c r="G142" s="171"/>
      <c r="H142" s="73"/>
      <c r="I142" s="175"/>
      <c r="J142" s="68"/>
      <c r="K142" s="67"/>
      <c r="L142" s="49"/>
      <c r="M142" s="50"/>
      <c r="N142" s="61"/>
      <c r="O142" s="60"/>
      <c r="P142" s="66"/>
      <c r="Q142" s="51"/>
      <c r="R142" s="388"/>
      <c r="S142" s="389"/>
      <c r="T142" s="390"/>
      <c r="U142" s="113">
        <f>IF(OR(P142="",M142=Paramétrage!$C$10,M142=Paramétrage!$C$13,M142=Paramétrage!$C$17,M142=Paramétrage!$C$20,M142=Paramétrage!$C$24,M142=Paramétrage!$C$27,AND(M142&lt;&gt;Paramétrage!$C$9,Q142="Mut+ext")),0,ROUNDUP(O142/P142,0))</f>
        <v>0</v>
      </c>
      <c r="V142" s="115">
        <f>IF(OR(M142="",Q142="Mut+ext"),0,IF(VLOOKUP(M142,Paramétrage!$C$6:$E$29,2,0)=0,0,IF(P142="","saisir capacité",N142*U142*VLOOKUP(M142,Paramétrage!$C$6:$E$29,2,0))))</f>
        <v>0</v>
      </c>
      <c r="W142" s="52"/>
      <c r="X142" s="112">
        <f t="shared" si="18"/>
        <v>0</v>
      </c>
      <c r="Y142" s="114">
        <f>IF(OR(M142="",Q142="Mut+ext"),0,IF(ISERROR(W142+V142*VLOOKUP(M142,Paramétrage!$C$6:$E$29,3,0))=TRUE,X142,W142+V142*VLOOKUP(M142,Paramétrage!$C$6:$E$29,3,0)))</f>
        <v>0</v>
      </c>
      <c r="Z142" s="424"/>
      <c r="AA142" s="389"/>
      <c r="AB142" s="425"/>
      <c r="AC142" s="230"/>
      <c r="AD142" s="53"/>
      <c r="AE142" s="81">
        <f>IF(G142="",0,IF(K142="",0,IF(SUMIF(G133:G144,G142,O133:O144)=0,0,IF(OR(L142="",K142="obligatoire"),AF142/SUMIF(G133:G144,G142,O133:O144),AF142/(SUMIF(G133:G144,G142,O133:O144)/L142)))))</f>
        <v>0</v>
      </c>
      <c r="AF142" s="23">
        <f t="shared" si="19"/>
        <v>0</v>
      </c>
    </row>
    <row r="143" spans="1:32" hidden="1" x14ac:dyDescent="0.25">
      <c r="A143" s="430"/>
      <c r="B143" s="400"/>
      <c r="C143" s="380"/>
      <c r="D143" s="381"/>
      <c r="E143" s="373"/>
      <c r="F143" s="373"/>
      <c r="G143" s="171"/>
      <c r="H143" s="73"/>
      <c r="I143" s="175"/>
      <c r="J143" s="68"/>
      <c r="K143" s="67"/>
      <c r="L143" s="49"/>
      <c r="M143" s="50"/>
      <c r="N143" s="61"/>
      <c r="O143" s="59"/>
      <c r="P143" s="66"/>
      <c r="Q143" s="51"/>
      <c r="R143" s="388"/>
      <c r="S143" s="389"/>
      <c r="T143" s="390"/>
      <c r="U143" s="113">
        <f>IF(OR(P143="",M143=Paramétrage!$C$10,M143=Paramétrage!$C$13,M143=Paramétrage!$C$17,M143=Paramétrage!$C$20,M143=Paramétrage!$C$24,M143=Paramétrage!$C$27,AND(M143&lt;&gt;Paramétrage!$C$9,Q143="Mut+ext")),0,ROUNDUP(O143/P143,0))</f>
        <v>0</v>
      </c>
      <c r="V143" s="115">
        <f>IF(OR(M143="",Q143="Mut+ext"),0,IF(VLOOKUP(M143,Paramétrage!$C$6:$E$29,2,0)=0,0,IF(P143="","saisir capacité",N143*U143*VLOOKUP(M143,Paramétrage!$C$6:$E$29,2,0))))</f>
        <v>0</v>
      </c>
      <c r="W143" s="52"/>
      <c r="X143" s="112">
        <f t="shared" si="18"/>
        <v>0</v>
      </c>
      <c r="Y143" s="114">
        <f>IF(OR(M143="",Q143="Mut+ext"),0,IF(ISERROR(W143+V143*VLOOKUP(M143,Paramétrage!$C$6:$E$29,3,0))=TRUE,X143,W143+V143*VLOOKUP(M143,Paramétrage!$C$6:$E$29,3,0)))</f>
        <v>0</v>
      </c>
      <c r="Z143" s="424"/>
      <c r="AA143" s="389"/>
      <c r="AB143" s="425"/>
      <c r="AC143" s="230"/>
      <c r="AD143" s="53"/>
      <c r="AE143" s="81">
        <f>IF(G143="",0,IF(K143="",0,IF(SUMIF(G133:G144,G143,O133:O144)=0,0,IF(OR(L143="",K143="obligatoire"),AF143/SUMIF(G133:G144,G143,O133:O144),AF143/(SUMIF(G133:G144,G143,O133:O144)/L143)))))</f>
        <v>0</v>
      </c>
      <c r="AF143" s="23">
        <f t="shared" si="19"/>
        <v>0</v>
      </c>
    </row>
    <row r="144" spans="1:32" hidden="1" x14ac:dyDescent="0.25">
      <c r="A144" s="430"/>
      <c r="B144" s="400"/>
      <c r="C144" s="382"/>
      <c r="D144" s="383"/>
      <c r="E144" s="374"/>
      <c r="F144" s="374"/>
      <c r="G144" s="171"/>
      <c r="H144" s="73"/>
      <c r="I144" s="175"/>
      <c r="J144" s="68"/>
      <c r="K144" s="67"/>
      <c r="L144" s="49"/>
      <c r="M144" s="50"/>
      <c r="N144" s="61"/>
      <c r="O144" s="58"/>
      <c r="P144" s="66"/>
      <c r="Q144" s="51"/>
      <c r="R144" s="388"/>
      <c r="S144" s="389"/>
      <c r="T144" s="390"/>
      <c r="U144" s="113">
        <f>IF(OR(P144="",M144=Paramétrage!$C$10,M144=Paramétrage!$C$13,M144=Paramétrage!$C$17,M144=Paramétrage!$C$20,M144=Paramétrage!$C$24,M144=Paramétrage!$C$27,AND(M144&lt;&gt;Paramétrage!$C$9,Q144="Mut+ext")),0,ROUNDUP(O144/P144,0))</f>
        <v>0</v>
      </c>
      <c r="V144" s="115">
        <f>IF(OR(M144="",Q144="Mut+ext"),0,IF(VLOOKUP(M144,Paramétrage!$C$6:$E$29,2,0)=0,0,IF(P144="","saisir capacité",N144*U144*VLOOKUP(M144,Paramétrage!$C$6:$E$29,2,0))))</f>
        <v>0</v>
      </c>
      <c r="W144" s="52"/>
      <c r="X144" s="112">
        <f t="shared" si="18"/>
        <v>0</v>
      </c>
      <c r="Y144" s="114">
        <f>IF(OR(M144="",Q144="Mut+ext"),0,IF(ISERROR(W144+V144*VLOOKUP(M144,Paramétrage!$C$6:$E$29,3,0))=TRUE,X144,W144+V144*VLOOKUP(M144,Paramétrage!$C$6:$E$29,3,0)))</f>
        <v>0</v>
      </c>
      <c r="Z144" s="424"/>
      <c r="AA144" s="389"/>
      <c r="AB144" s="425"/>
      <c r="AC144" s="230"/>
      <c r="AD144" s="53"/>
      <c r="AE144" s="81">
        <f>IF(G144="",0,IF(K144="",0,IF(SUMIF(G133:G144,G144,O133:O144)=0,0,IF(OR(L144="",K144="obligatoire"),AF144/SUMIF(G133:G144,G144,O133:O144),AF144/(SUMIF(G133:G144,G144,O133:O144)/L144)))))</f>
        <v>0</v>
      </c>
      <c r="AF144" s="23">
        <f t="shared" si="19"/>
        <v>0</v>
      </c>
    </row>
    <row r="145" spans="1:32" hidden="1" x14ac:dyDescent="0.25">
      <c r="A145" s="430"/>
      <c r="B145" s="400"/>
      <c r="C145" s="182"/>
      <c r="D145" s="183"/>
      <c r="E145" s="83"/>
      <c r="F145" s="83"/>
      <c r="G145" s="83"/>
      <c r="H145" s="178"/>
      <c r="I145" s="176"/>
      <c r="J145" s="136"/>
      <c r="K145" s="84"/>
      <c r="L145" s="85"/>
      <c r="M145" s="137"/>
      <c r="N145" s="86">
        <f>AE145</f>
        <v>0</v>
      </c>
      <c r="O145" s="87"/>
      <c r="P145" s="87"/>
      <c r="Q145" s="90"/>
      <c r="R145" s="88"/>
      <c r="S145" s="88"/>
      <c r="T145" s="89"/>
      <c r="U145" s="138"/>
      <c r="V145" s="91">
        <f>SUM(V133:V144)</f>
        <v>0</v>
      </c>
      <c r="W145" s="92">
        <f>SUM(W133:W144)</f>
        <v>0</v>
      </c>
      <c r="X145" s="93">
        <f>SUM(X133:X144)</f>
        <v>0</v>
      </c>
      <c r="Y145" s="94">
        <f>SUM(Y133:Y144)</f>
        <v>0</v>
      </c>
      <c r="Z145" s="139"/>
      <c r="AA145" s="140"/>
      <c r="AB145" s="141"/>
      <c r="AC145" s="142"/>
      <c r="AD145" s="143"/>
      <c r="AE145" s="144">
        <f>SUM(AE133:AE144)</f>
        <v>0</v>
      </c>
      <c r="AF145" s="145">
        <f>SUM(AF133:AF144)</f>
        <v>0</v>
      </c>
    </row>
    <row r="146" spans="1:32" ht="15.45" hidden="1" customHeight="1" x14ac:dyDescent="0.25">
      <c r="A146" s="430"/>
      <c r="B146" s="400" t="s">
        <v>174</v>
      </c>
      <c r="C146" s="385" t="s">
        <v>175</v>
      </c>
      <c r="D146" s="379"/>
      <c r="E146" s="373"/>
      <c r="F146" s="373" t="s">
        <v>257</v>
      </c>
      <c r="G146" s="171" t="s">
        <v>199</v>
      </c>
      <c r="H146" s="56"/>
      <c r="I146" s="74"/>
      <c r="J146" s="68"/>
      <c r="K146" s="79"/>
      <c r="L146" s="49"/>
      <c r="M146" s="50"/>
      <c r="N146" s="62"/>
      <c r="O146" s="59"/>
      <c r="P146" s="66"/>
      <c r="Q146" s="55"/>
      <c r="R146" s="388"/>
      <c r="S146" s="389"/>
      <c r="T146" s="390"/>
      <c r="U146" s="113">
        <f>IF(OR(P146="",M146=Paramétrage!$C$10,M146=Paramétrage!$C$13,M146=Paramétrage!$C$17,M146=Paramétrage!$C$20,M146=Paramétrage!$C$24,M146=Paramétrage!$C$27,AND(M146&lt;&gt;Paramétrage!$C$9,Q146="Mut+ext")),0,ROUNDUP(O146/P146,0))</f>
        <v>0</v>
      </c>
      <c r="V146" s="115">
        <f>IF(OR(M146="",Q146="Mut+ext"),0,IF(VLOOKUP(M146,Paramétrage!$C$6:$E$29,2,0)=0,0,IF(P146="","saisir capacité",N146*U146*VLOOKUP(M146,Paramétrage!$C$6:$E$29,2,0))))</f>
        <v>0</v>
      </c>
      <c r="W146" s="52"/>
      <c r="X146" s="112">
        <f t="shared" ref="X146:X157" si="20">IF(OR(M146="",Q146="Mut+ext"),0,IF(ISERROR(V146+W146)=TRUE,V146,V146+W146))</f>
        <v>0</v>
      </c>
      <c r="Y146" s="114">
        <f>IF(OR(M146="",Q146="Mut+ext"),0,IF(ISERROR(W146+V146*VLOOKUP(M146,Paramétrage!$C$6:$E$29,3,0))=TRUE,X146,W146+V146*VLOOKUP(M146,Paramétrage!$C$6:$E$29,3,0)))</f>
        <v>0</v>
      </c>
      <c r="Z146" s="424"/>
      <c r="AA146" s="389"/>
      <c r="AB146" s="425"/>
      <c r="AC146" s="80"/>
      <c r="AD146" s="53"/>
      <c r="AE146" s="81">
        <f>IF(G146="",0,IF(K146="",0,IF(SUMIF(G146:G157,G146,O146:O157)=0,0,IF(OR(L146="",K146="obligatoire"),AF146/SUMIF(G146:G157,G146,O146:O157),AF146/(SUMIF(G146:G157,G146,O146:O157)/L146)))))</f>
        <v>0</v>
      </c>
      <c r="AF146" s="22">
        <f t="shared" ref="AF146:AF157" si="21">N146*O146</f>
        <v>0</v>
      </c>
    </row>
    <row r="147" spans="1:32" hidden="1" x14ac:dyDescent="0.25">
      <c r="A147" s="430"/>
      <c r="B147" s="400"/>
      <c r="C147" s="380"/>
      <c r="D147" s="381"/>
      <c r="E147" s="373"/>
      <c r="F147" s="373"/>
      <c r="G147" s="171"/>
      <c r="H147" s="48"/>
      <c r="I147" s="74"/>
      <c r="J147" s="68"/>
      <c r="K147" s="67"/>
      <c r="L147" s="49"/>
      <c r="M147" s="50"/>
      <c r="N147" s="61"/>
      <c r="O147" s="58"/>
      <c r="P147" s="66"/>
      <c r="Q147" s="51"/>
      <c r="R147" s="388"/>
      <c r="S147" s="389"/>
      <c r="T147" s="390"/>
      <c r="U147" s="113">
        <f>IF(OR(P147="",M147=Paramétrage!$C$10,M147=Paramétrage!$C$13,M147=Paramétrage!$C$17,M147=Paramétrage!$C$20,M147=Paramétrage!$C$24,M147=Paramétrage!$C$27,AND(M147&lt;&gt;Paramétrage!$C$9,Q147="Mut+ext")),0,ROUNDUP(O147/P147,0))</f>
        <v>0</v>
      </c>
      <c r="V147" s="115">
        <f>IF(OR(M147="",Q147="Mut+ext"),0,IF(VLOOKUP(M147,Paramétrage!$C$6:$E$29,2,0)=0,0,IF(P147="","saisir capacité",N147*U147*VLOOKUP(M147,Paramétrage!$C$6:$E$29,2,0))))</f>
        <v>0</v>
      </c>
      <c r="W147" s="52"/>
      <c r="X147" s="112">
        <f t="shared" si="20"/>
        <v>0</v>
      </c>
      <c r="Y147" s="114">
        <f>IF(OR(M147="",Q147="Mut+ext"),0,IF(ISERROR(W147+V147*VLOOKUP(M147,Paramétrage!$C$6:$E$29,3,0))=TRUE,X147,W147+V147*VLOOKUP(M147,Paramétrage!$C$6:$E$29,3,0)))</f>
        <v>0</v>
      </c>
      <c r="Z147" s="424"/>
      <c r="AA147" s="389"/>
      <c r="AB147" s="425"/>
      <c r="AC147" s="230"/>
      <c r="AD147" s="53"/>
      <c r="AE147" s="81">
        <f>IF(G147="",0,IF(K147="",0,IF(SUMIF(G146:G157,G147,O146:O157)=0,0,IF(OR(L147="",K147="obligatoire"),AF147/SUMIF(G146:G157,G147,O146:O157),AF147/(SUMIF(G146:G157,G147,O146:O157)/L147)))))</f>
        <v>0</v>
      </c>
      <c r="AF147" s="23">
        <f t="shared" si="21"/>
        <v>0</v>
      </c>
    </row>
    <row r="148" spans="1:32" hidden="1" x14ac:dyDescent="0.25">
      <c r="A148" s="430"/>
      <c r="B148" s="400"/>
      <c r="C148" s="380"/>
      <c r="D148" s="381"/>
      <c r="E148" s="373"/>
      <c r="F148" s="373"/>
      <c r="G148" s="171"/>
      <c r="H148" s="48"/>
      <c r="I148" s="175"/>
      <c r="J148" s="68"/>
      <c r="K148" s="67"/>
      <c r="L148" s="49"/>
      <c r="M148" s="50"/>
      <c r="N148" s="61"/>
      <c r="O148" s="59"/>
      <c r="P148" s="66"/>
      <c r="Q148" s="51"/>
      <c r="R148" s="388"/>
      <c r="S148" s="389"/>
      <c r="T148" s="390"/>
      <c r="U148" s="113">
        <f>IF(OR(P148="",M148=Paramétrage!$C$10,M148=Paramétrage!$C$13,M148=Paramétrage!$C$17,M148=Paramétrage!$C$20,M148=Paramétrage!$C$24,M148=Paramétrage!$C$27,AND(M148&lt;&gt;Paramétrage!$C$9,Q148="Mut+ext")),0,ROUNDUP(O148/P148,0))</f>
        <v>0</v>
      </c>
      <c r="V148" s="115">
        <f>IF(OR(M148="",Q148="Mut+ext"),0,IF(VLOOKUP(M148,Paramétrage!$C$6:$E$29,2,0)=0,0,IF(P148="","saisir capacité",N148*U148*VLOOKUP(M148,Paramétrage!$C$6:$E$29,2,0))))</f>
        <v>0</v>
      </c>
      <c r="W148" s="52"/>
      <c r="X148" s="112">
        <f t="shared" si="20"/>
        <v>0</v>
      </c>
      <c r="Y148" s="114">
        <f>IF(OR(M148="",Q148="Mut+ext"),0,IF(ISERROR(W148+V148*VLOOKUP(M148,Paramétrage!$C$6:$E$29,3,0))=TRUE,X148,W148+V148*VLOOKUP(M148,Paramétrage!$C$6:$E$29,3,0)))</f>
        <v>0</v>
      </c>
      <c r="Z148" s="424"/>
      <c r="AA148" s="389"/>
      <c r="AB148" s="425"/>
      <c r="AC148" s="230"/>
      <c r="AD148" s="53"/>
      <c r="AE148" s="81">
        <f>IF(G148="",0,IF(K148="",0,IF(SUMIF(G142:G153,G148,O142:O153)=0,0,IF(OR(L148="",K148="obligatoire"),AF148/SUMIF(G142:G153,G148,O142:O153),AF148/(SUMIF(G142:G153,G148,O142:O153)/L148)))))</f>
        <v>0</v>
      </c>
      <c r="AF148" s="23">
        <f t="shared" si="21"/>
        <v>0</v>
      </c>
    </row>
    <row r="149" spans="1:32" hidden="1" x14ac:dyDescent="0.25">
      <c r="A149" s="430"/>
      <c r="B149" s="400"/>
      <c r="C149" s="380"/>
      <c r="D149" s="381"/>
      <c r="E149" s="373"/>
      <c r="F149" s="373"/>
      <c r="G149" s="233"/>
      <c r="H149" s="48"/>
      <c r="I149" s="175"/>
      <c r="J149" s="68"/>
      <c r="K149" s="67"/>
      <c r="L149" s="49"/>
      <c r="M149" s="50"/>
      <c r="N149" s="61"/>
      <c r="O149" s="60"/>
      <c r="P149" s="66"/>
      <c r="Q149" s="51"/>
      <c r="R149" s="388"/>
      <c r="S149" s="389"/>
      <c r="T149" s="390"/>
      <c r="U149" s="113">
        <f>IF(OR(P149="",M149=Paramétrage!$C$10,M149=Paramétrage!$C$13,M149=Paramétrage!$C$17,M149=Paramétrage!$C$20,M149=Paramétrage!$C$24,M149=Paramétrage!$C$27,AND(M149&lt;&gt;Paramétrage!$C$9,Q149="Mut+ext")),0,ROUNDUP(O149/P149,0))</f>
        <v>0</v>
      </c>
      <c r="V149" s="115">
        <f>IF(OR(M149="",Q149="Mut+ext"),0,IF(VLOOKUP(M149,Paramétrage!$C$6:$E$29,2,0)=0,0,IF(P149="","saisir capacité",N149*U149*VLOOKUP(M149,Paramétrage!$C$6:$E$29,2,0))))</f>
        <v>0</v>
      </c>
      <c r="W149" s="52"/>
      <c r="X149" s="112">
        <f t="shared" si="20"/>
        <v>0</v>
      </c>
      <c r="Y149" s="114">
        <f>IF(OR(M149="",Q149="Mut+ext"),0,IF(ISERROR(W149+V149*VLOOKUP(M149,Paramétrage!$C$6:$E$29,3,0))=TRUE,X149,W149+V149*VLOOKUP(M149,Paramétrage!$C$6:$E$29,3,0)))</f>
        <v>0</v>
      </c>
      <c r="Z149" s="424"/>
      <c r="AA149" s="389"/>
      <c r="AB149" s="425"/>
      <c r="AC149" s="69"/>
      <c r="AD149" s="53"/>
      <c r="AE149" s="81">
        <f>IF(G149="",0,IF(K149="",0,IF(SUMIF(G142:G153,G149,O142:O153)=0,0,IF(OR(L149="",K149="obligatoire"),AF149/SUMIF(G142:G153,G149,O142:O153),AF149/(SUMIF(G142:G153,G149,O142:O153)/L149)))))</f>
        <v>0</v>
      </c>
      <c r="AF149" s="23">
        <f t="shared" si="21"/>
        <v>0</v>
      </c>
    </row>
    <row r="150" spans="1:32" hidden="1" x14ac:dyDescent="0.25">
      <c r="A150" s="430"/>
      <c r="B150" s="400"/>
      <c r="C150" s="380"/>
      <c r="D150" s="381"/>
      <c r="E150" s="373"/>
      <c r="F150" s="373"/>
      <c r="G150" s="171"/>
      <c r="H150" s="48"/>
      <c r="I150" s="175"/>
      <c r="J150" s="68"/>
      <c r="K150" s="67"/>
      <c r="L150" s="49"/>
      <c r="M150" s="50"/>
      <c r="N150" s="61"/>
      <c r="O150" s="59"/>
      <c r="P150" s="66"/>
      <c r="Q150" s="51"/>
      <c r="R150" s="388"/>
      <c r="S150" s="389"/>
      <c r="T150" s="390"/>
      <c r="U150" s="113">
        <f>IF(OR(P150="",M150=Paramétrage!$C$10,M150=Paramétrage!$C$13,M150=Paramétrage!$C$17,M150=Paramétrage!$C$20,M150=Paramétrage!$C$24,M150=Paramétrage!$C$27,AND(M150&lt;&gt;Paramétrage!$C$9,Q150="Mut+ext")),0,ROUNDUP(O150/P150,0))</f>
        <v>0</v>
      </c>
      <c r="V150" s="115">
        <f>IF(OR(M150="",Q150="Mut+ext"),0,IF(VLOOKUP(M150,Paramétrage!$C$6:$E$29,2,0)=0,0,IF(P150="","saisir capacité",N150*U150*VLOOKUP(M150,Paramétrage!$C$6:$E$29,2,0))))</f>
        <v>0</v>
      </c>
      <c r="W150" s="52"/>
      <c r="X150" s="112">
        <f t="shared" si="20"/>
        <v>0</v>
      </c>
      <c r="Y150" s="114">
        <f>IF(OR(M150="",Q150="Mut+ext"),0,IF(ISERROR(W150+V150*VLOOKUP(M150,Paramétrage!$C$6:$E$29,3,0))=TRUE,X150,W150+V150*VLOOKUP(M150,Paramétrage!$C$6:$E$29,3,0)))</f>
        <v>0</v>
      </c>
      <c r="Z150" s="424"/>
      <c r="AA150" s="389"/>
      <c r="AB150" s="425"/>
      <c r="AC150" s="230"/>
      <c r="AD150" s="53"/>
      <c r="AE150" s="81">
        <f>IF(G150="",0,IF(K150="",0,IF(SUMIF(G142:G153,G150,O142:O153)=0,0,IF(OR(L150="",K150="obligatoire"),AF150/SUMIF(G142:G153,G150,O142:O153),AF150/(SUMIF(G142:G153,G150,O142:O153)/L150)))))</f>
        <v>0</v>
      </c>
      <c r="AF150" s="23">
        <f t="shared" si="21"/>
        <v>0</v>
      </c>
    </row>
    <row r="151" spans="1:32" hidden="1" x14ac:dyDescent="0.25">
      <c r="A151" s="430"/>
      <c r="B151" s="400"/>
      <c r="C151" s="380"/>
      <c r="D151" s="381"/>
      <c r="E151" s="373"/>
      <c r="F151" s="373"/>
      <c r="G151" s="171"/>
      <c r="H151" s="48"/>
      <c r="I151" s="175"/>
      <c r="J151" s="68"/>
      <c r="K151" s="67"/>
      <c r="L151" s="49"/>
      <c r="M151" s="50"/>
      <c r="N151" s="61"/>
      <c r="O151" s="60"/>
      <c r="P151" s="66"/>
      <c r="Q151" s="51"/>
      <c r="R151" s="388"/>
      <c r="S151" s="389"/>
      <c r="T151" s="390"/>
      <c r="U151" s="113">
        <f>IF(OR(P151="",M151=Paramétrage!$C$10,M151=Paramétrage!$C$13,M151=Paramétrage!$C$17,M151=Paramétrage!$C$20,M151=Paramétrage!$C$24,M151=Paramétrage!$C$27,AND(M151&lt;&gt;Paramétrage!$C$9,Q151="Mut+ext")),0,ROUNDUP(O151/P151,0))</f>
        <v>0</v>
      </c>
      <c r="V151" s="115">
        <f>IF(OR(M151="",Q151="Mut+ext"),0,IF(VLOOKUP(M151,Paramétrage!$C$6:$E$29,2,0)=0,0,IF(P151="","saisir capacité",N151*U151*VLOOKUP(M151,Paramétrage!$C$6:$E$29,2,0))))</f>
        <v>0</v>
      </c>
      <c r="W151" s="52"/>
      <c r="X151" s="112">
        <f t="shared" si="20"/>
        <v>0</v>
      </c>
      <c r="Y151" s="114">
        <f>IF(OR(M151="",Q151="Mut+ext"),0,IF(ISERROR(W151+V151*VLOOKUP(M151,Paramétrage!$C$6:$E$29,3,0))=TRUE,X151,W151+V151*VLOOKUP(M151,Paramétrage!$C$6:$E$29,3,0)))</f>
        <v>0</v>
      </c>
      <c r="Z151" s="424"/>
      <c r="AA151" s="389"/>
      <c r="AB151" s="425"/>
      <c r="AC151" s="230"/>
      <c r="AD151" s="53"/>
      <c r="AE151" s="81">
        <f>IF(G151="",0,IF(K151="",0,IF(SUMIF(G142:G153,G151,O142:O153)=0,0,IF(OR(L151="",K151="obligatoire"),AF151/SUMIF(G142:G153,G151,O142:O153),AF151/(SUMIF(G142:G153,G151,O142:O153)/L151)))))</f>
        <v>0</v>
      </c>
      <c r="AF151" s="23">
        <f t="shared" si="21"/>
        <v>0</v>
      </c>
    </row>
    <row r="152" spans="1:32" hidden="1" x14ac:dyDescent="0.25">
      <c r="A152" s="430"/>
      <c r="B152" s="400"/>
      <c r="C152" s="380"/>
      <c r="D152" s="381"/>
      <c r="E152" s="373"/>
      <c r="F152" s="373"/>
      <c r="G152" s="171"/>
      <c r="H152" s="48"/>
      <c r="I152" s="175"/>
      <c r="J152" s="68"/>
      <c r="K152" s="67"/>
      <c r="L152" s="49"/>
      <c r="M152" s="50"/>
      <c r="N152" s="61"/>
      <c r="O152" s="59"/>
      <c r="P152" s="66"/>
      <c r="Q152" s="51"/>
      <c r="R152" s="388"/>
      <c r="S152" s="389"/>
      <c r="T152" s="390"/>
      <c r="U152" s="113">
        <f>IF(OR(P152="",M152=Paramétrage!$C$10,M152=Paramétrage!$C$13,M152=Paramétrage!$C$17,M152=Paramétrage!$C$20,M152=Paramétrage!$C$24,M152=Paramétrage!$C$27,AND(M152&lt;&gt;Paramétrage!$C$9,Q152="Mut+ext")),0,ROUNDUP(O152/P152,0))</f>
        <v>0</v>
      </c>
      <c r="V152" s="115">
        <f>IF(OR(M152="",Q152="Mut+ext"),0,IF(VLOOKUP(M152,Paramétrage!$C$6:$E$29,2,0)=0,0,IF(P152="","saisir capacité",N152*U152*VLOOKUP(M152,Paramétrage!$C$6:$E$29,2,0))))</f>
        <v>0</v>
      </c>
      <c r="W152" s="52"/>
      <c r="X152" s="112">
        <f t="shared" si="20"/>
        <v>0</v>
      </c>
      <c r="Y152" s="114">
        <f>IF(OR(M152="",Q152="Mut+ext"),0,IF(ISERROR(W152+V152*VLOOKUP(M152,Paramétrage!$C$6:$E$29,3,0))=TRUE,X152,W152+V152*VLOOKUP(M152,Paramétrage!$C$6:$E$29,3,0)))</f>
        <v>0</v>
      </c>
      <c r="Z152" s="424"/>
      <c r="AA152" s="389"/>
      <c r="AB152" s="425"/>
      <c r="AC152" s="230"/>
      <c r="AD152" s="53"/>
      <c r="AE152" s="81">
        <f>IF(G152="",0,IF(K152="",0,IF(SUMIF(G146:G157,G152,O146:O157)=0,0,IF(OR(L152="",K152="obligatoire"),AF152/SUMIF(G146:G157,G152,O146:O157),AF152/(SUMIF(G146:G157,G152,O146:O157)/L152)))))</f>
        <v>0</v>
      </c>
      <c r="AF152" s="23">
        <f t="shared" si="21"/>
        <v>0</v>
      </c>
    </row>
    <row r="153" spans="1:32" hidden="1" x14ac:dyDescent="0.25">
      <c r="A153" s="430"/>
      <c r="B153" s="400"/>
      <c r="C153" s="380"/>
      <c r="D153" s="381"/>
      <c r="E153" s="373"/>
      <c r="F153" s="373"/>
      <c r="G153" s="233"/>
      <c r="H153" s="48"/>
      <c r="I153" s="175"/>
      <c r="J153" s="68"/>
      <c r="K153" s="67"/>
      <c r="L153" s="49"/>
      <c r="M153" s="50"/>
      <c r="N153" s="61"/>
      <c r="O153" s="60"/>
      <c r="P153" s="66"/>
      <c r="Q153" s="51"/>
      <c r="R153" s="388"/>
      <c r="S153" s="389"/>
      <c r="T153" s="390"/>
      <c r="U153" s="113">
        <f>IF(OR(P153="",M153=Paramétrage!$C$10,M153=Paramétrage!$C$13,M153=Paramétrage!$C$17,M153=Paramétrage!$C$20,M153=Paramétrage!$C$24,M153=Paramétrage!$C$27,AND(M153&lt;&gt;Paramétrage!$C$9,Q153="Mut+ext")),0,ROUNDUP(O153/P153,0))</f>
        <v>0</v>
      </c>
      <c r="V153" s="115">
        <f>IF(OR(M153="",Q153="Mut+ext"),0,IF(VLOOKUP(M153,Paramétrage!$C$6:$E$29,2,0)=0,0,IF(P153="","saisir capacité",N153*U153*VLOOKUP(M153,Paramétrage!$C$6:$E$29,2,0))))</f>
        <v>0</v>
      </c>
      <c r="W153" s="52"/>
      <c r="X153" s="112">
        <f t="shared" si="20"/>
        <v>0</v>
      </c>
      <c r="Y153" s="114">
        <f>IF(OR(M153="",Q153="Mut+ext"),0,IF(ISERROR(W153+V153*VLOOKUP(M153,Paramétrage!$C$6:$E$29,3,0))=TRUE,X153,W153+V153*VLOOKUP(M153,Paramétrage!$C$6:$E$29,3,0)))</f>
        <v>0</v>
      </c>
      <c r="Z153" s="424"/>
      <c r="AA153" s="389"/>
      <c r="AB153" s="425"/>
      <c r="AC153" s="69"/>
      <c r="AD153" s="53"/>
      <c r="AE153" s="81">
        <f>IF(G153="",0,IF(K153="",0,IF(SUMIF(G146:G157,G153,O146:O157)=0,0,IF(OR(L153="",K153="obligatoire"),AF153/SUMIF(G146:G157,G153,O146:O157),AF153/(SUMIF(G146:G157,G153,O146:O157)/L153)))))</f>
        <v>0</v>
      </c>
      <c r="AF153" s="23">
        <f t="shared" si="21"/>
        <v>0</v>
      </c>
    </row>
    <row r="154" spans="1:32" hidden="1" x14ac:dyDescent="0.25">
      <c r="A154" s="430"/>
      <c r="B154" s="400"/>
      <c r="C154" s="380"/>
      <c r="D154" s="381"/>
      <c r="E154" s="373"/>
      <c r="F154" s="373"/>
      <c r="G154" s="171"/>
      <c r="H154" s="48"/>
      <c r="I154" s="175"/>
      <c r="J154" s="68"/>
      <c r="K154" s="67"/>
      <c r="L154" s="49"/>
      <c r="M154" s="50"/>
      <c r="N154" s="61"/>
      <c r="O154" s="59"/>
      <c r="P154" s="66"/>
      <c r="Q154" s="51"/>
      <c r="R154" s="388"/>
      <c r="S154" s="389"/>
      <c r="T154" s="390"/>
      <c r="U154" s="113">
        <f>IF(OR(P154="",M154=Paramétrage!$C$10,M154=Paramétrage!$C$13,M154=Paramétrage!$C$17,M154=Paramétrage!$C$20,M154=Paramétrage!$C$24,M154=Paramétrage!$C$27,AND(M154&lt;&gt;Paramétrage!$C$9,Q154="Mut+ext")),0,ROUNDUP(O154/P154,0))</f>
        <v>0</v>
      </c>
      <c r="V154" s="115">
        <f>IF(OR(M154="",Q154="Mut+ext"),0,IF(VLOOKUP(M154,Paramétrage!$C$6:$E$29,2,0)=0,0,IF(P154="","saisir capacité",N154*U154*VLOOKUP(M154,Paramétrage!$C$6:$E$29,2,0))))</f>
        <v>0</v>
      </c>
      <c r="W154" s="52"/>
      <c r="X154" s="112">
        <f t="shared" si="20"/>
        <v>0</v>
      </c>
      <c r="Y154" s="114">
        <f>IF(OR(M154="",Q154="Mut+ext"),0,IF(ISERROR(W154+V154*VLOOKUP(M154,Paramétrage!$C$6:$E$29,3,0))=TRUE,X154,W154+V154*VLOOKUP(M154,Paramétrage!$C$6:$E$29,3,0)))</f>
        <v>0</v>
      </c>
      <c r="Z154" s="424"/>
      <c r="AA154" s="389"/>
      <c r="AB154" s="425"/>
      <c r="AC154" s="230"/>
      <c r="AD154" s="53"/>
      <c r="AE154" s="81">
        <f>IF(G154="",0,IF(K154="",0,IF(SUMIF(G146:G157,G154,O146:O157)=0,0,IF(OR(L154="",K154="obligatoire"),AF154/SUMIF(G146:G157,G154,O146:O157),AF154/(SUMIF(G146:G157,G154,O146:O157)/L154)))))</f>
        <v>0</v>
      </c>
      <c r="AF154" s="23">
        <f t="shared" si="21"/>
        <v>0</v>
      </c>
    </row>
    <row r="155" spans="1:32" hidden="1" x14ac:dyDescent="0.25">
      <c r="A155" s="430"/>
      <c r="B155" s="400"/>
      <c r="C155" s="380"/>
      <c r="D155" s="381"/>
      <c r="E155" s="373"/>
      <c r="F155" s="373"/>
      <c r="G155" s="171"/>
      <c r="H155" s="48"/>
      <c r="I155" s="175"/>
      <c r="J155" s="68"/>
      <c r="K155" s="67"/>
      <c r="L155" s="49"/>
      <c r="M155" s="50"/>
      <c r="N155" s="61"/>
      <c r="O155" s="60"/>
      <c r="P155" s="66"/>
      <c r="Q155" s="51"/>
      <c r="R155" s="388"/>
      <c r="S155" s="389"/>
      <c r="T155" s="390"/>
      <c r="U155" s="113">
        <f>IF(OR(P155="",M155=Paramétrage!$C$10,M155=Paramétrage!$C$13,M155=Paramétrage!$C$17,M155=Paramétrage!$C$20,M155=Paramétrage!$C$24,M155=Paramétrage!$C$27,AND(M155&lt;&gt;Paramétrage!$C$9,Q155="Mut+ext")),0,ROUNDUP(O155/P155,0))</f>
        <v>0</v>
      </c>
      <c r="V155" s="115">
        <f>IF(OR(M155="",Q155="Mut+ext"),0,IF(VLOOKUP(M155,Paramétrage!$C$6:$E$29,2,0)=0,0,IF(P155="","saisir capacité",N155*U155*VLOOKUP(M155,Paramétrage!$C$6:$E$29,2,0))))</f>
        <v>0</v>
      </c>
      <c r="W155" s="52"/>
      <c r="X155" s="112">
        <f t="shared" si="20"/>
        <v>0</v>
      </c>
      <c r="Y155" s="114">
        <f>IF(OR(M155="",Q155="Mut+ext"),0,IF(ISERROR(W155+V155*VLOOKUP(M155,Paramétrage!$C$6:$E$29,3,0))=TRUE,X155,W155+V155*VLOOKUP(M155,Paramétrage!$C$6:$E$29,3,0)))</f>
        <v>0</v>
      </c>
      <c r="Z155" s="424"/>
      <c r="AA155" s="389"/>
      <c r="AB155" s="425"/>
      <c r="AC155" s="230"/>
      <c r="AD155" s="53"/>
      <c r="AE155" s="81">
        <f>IF(G155="",0,IF(K155="",0,IF(SUMIF(G146:G157,G155,O146:O157)=0,0,IF(OR(L155="",K155="obligatoire"),AF155/SUMIF(G146:G157,G155,O146:O157),AF155/(SUMIF(G146:G157,G155,O146:O157)/L155)))))</f>
        <v>0</v>
      </c>
      <c r="AF155" s="23">
        <f t="shared" si="21"/>
        <v>0</v>
      </c>
    </row>
    <row r="156" spans="1:32" hidden="1" x14ac:dyDescent="0.25">
      <c r="A156" s="430"/>
      <c r="B156" s="400"/>
      <c r="C156" s="380"/>
      <c r="D156" s="381"/>
      <c r="E156" s="373"/>
      <c r="F156" s="373"/>
      <c r="G156" s="171"/>
      <c r="H156" s="48"/>
      <c r="I156" s="175"/>
      <c r="J156" s="68"/>
      <c r="K156" s="67"/>
      <c r="L156" s="49"/>
      <c r="M156" s="50"/>
      <c r="N156" s="61"/>
      <c r="O156" s="59"/>
      <c r="P156" s="66"/>
      <c r="Q156" s="51"/>
      <c r="R156" s="388"/>
      <c r="S156" s="389"/>
      <c r="T156" s="390"/>
      <c r="U156" s="113">
        <f>IF(OR(P156="",M156=Paramétrage!$C$10,M156=Paramétrage!$C$13,M156=Paramétrage!$C$17,M156=Paramétrage!$C$20,M156=Paramétrage!$C$24,M156=Paramétrage!$C$27,AND(M156&lt;&gt;Paramétrage!$C$9,Q156="Mut+ext")),0,ROUNDUP(O156/P156,0))</f>
        <v>0</v>
      </c>
      <c r="V156" s="115">
        <f>IF(OR(M156="",Q156="Mut+ext"),0,IF(VLOOKUP(M156,Paramétrage!$C$6:$E$29,2,0)=0,0,IF(P156="","saisir capacité",N156*U156*VLOOKUP(M156,Paramétrage!$C$6:$E$29,2,0))))</f>
        <v>0</v>
      </c>
      <c r="W156" s="52"/>
      <c r="X156" s="112">
        <f t="shared" si="20"/>
        <v>0</v>
      </c>
      <c r="Y156" s="114">
        <f>IF(OR(M156="",Q156="Mut+ext"),0,IF(ISERROR(W156+V156*VLOOKUP(M156,Paramétrage!$C$6:$E$29,3,0))=TRUE,X156,W156+V156*VLOOKUP(M156,Paramétrage!$C$6:$E$29,3,0)))</f>
        <v>0</v>
      </c>
      <c r="Z156" s="424"/>
      <c r="AA156" s="389"/>
      <c r="AB156" s="425"/>
      <c r="AC156" s="230"/>
      <c r="AD156" s="53"/>
      <c r="AE156" s="81">
        <f>IF(G156="",0,IF(K156="",0,IF(SUMIF(G146:G157,G156,O146:O157)=0,0,IF(OR(L156="",K156="obligatoire"),AF156/SUMIF(G146:G157,G156,O146:O157),AF156/(SUMIF(G146:G157,G156,O146:O157)/L156)))))</f>
        <v>0</v>
      </c>
      <c r="AF156" s="23">
        <f t="shared" si="21"/>
        <v>0</v>
      </c>
    </row>
    <row r="157" spans="1:32" hidden="1" x14ac:dyDescent="0.25">
      <c r="A157" s="430"/>
      <c r="B157" s="400"/>
      <c r="C157" s="382"/>
      <c r="D157" s="383"/>
      <c r="E157" s="374"/>
      <c r="F157" s="374"/>
      <c r="G157" s="171"/>
      <c r="H157" s="48"/>
      <c r="I157" s="175"/>
      <c r="J157" s="68"/>
      <c r="K157" s="67"/>
      <c r="L157" s="49"/>
      <c r="M157" s="50"/>
      <c r="N157" s="61"/>
      <c r="O157" s="58"/>
      <c r="P157" s="66"/>
      <c r="Q157" s="51"/>
      <c r="R157" s="388"/>
      <c r="S157" s="389"/>
      <c r="T157" s="390"/>
      <c r="U157" s="113">
        <f>IF(OR(P157="",M157=Paramétrage!$C$10,M157=Paramétrage!$C$13,M157=Paramétrage!$C$17,M157=Paramétrage!$C$20,M157=Paramétrage!$C$24,M157=Paramétrage!$C$27,AND(M157&lt;&gt;Paramétrage!$C$9,Q157="Mut+ext")),0,ROUNDUP(O157/P157,0))</f>
        <v>0</v>
      </c>
      <c r="V157" s="115">
        <f>IF(OR(M157="",Q157="Mut+ext"),0,IF(VLOOKUP(M157,Paramétrage!$C$6:$E$29,2,0)=0,0,IF(P157="","saisir capacité",N157*U157*VLOOKUP(M157,Paramétrage!$C$6:$E$29,2,0))))</f>
        <v>0</v>
      </c>
      <c r="W157" s="52"/>
      <c r="X157" s="112">
        <f t="shared" si="20"/>
        <v>0</v>
      </c>
      <c r="Y157" s="114">
        <f>IF(OR(M157="",Q157="Mut+ext"),0,IF(ISERROR(W157+V157*VLOOKUP(M157,Paramétrage!$C$6:$E$29,3,0))=TRUE,X157,W157+V157*VLOOKUP(M157,Paramétrage!$C$6:$E$29,3,0)))</f>
        <v>0</v>
      </c>
      <c r="Z157" s="424"/>
      <c r="AA157" s="389"/>
      <c r="AB157" s="425"/>
      <c r="AC157" s="230"/>
      <c r="AD157" s="53"/>
      <c r="AE157" s="81">
        <f>IF(G157="",0,IF(K157="",0,IF(SUMIF(G146:G157,G157,O146:O157)=0,0,IF(OR(L157="",K157="obligatoire"),AF157/SUMIF(G146:G157,G157,O146:O157),AF157/(SUMIF(G146:G157,G157,O146:O157)/L157)))))</f>
        <v>0</v>
      </c>
      <c r="AF157" s="23">
        <f t="shared" si="21"/>
        <v>0</v>
      </c>
    </row>
    <row r="158" spans="1:32" hidden="1" x14ac:dyDescent="0.25">
      <c r="A158" s="430"/>
      <c r="B158" s="400"/>
      <c r="C158" s="182"/>
      <c r="D158" s="183"/>
      <c r="E158" s="83"/>
      <c r="F158" s="83"/>
      <c r="G158" s="83"/>
      <c r="H158" s="178"/>
      <c r="I158" s="176"/>
      <c r="J158" s="136"/>
      <c r="K158" s="84"/>
      <c r="L158" s="85"/>
      <c r="M158" s="137"/>
      <c r="N158" s="86">
        <f>AE158</f>
        <v>0</v>
      </c>
      <c r="O158" s="87"/>
      <c r="P158" s="87"/>
      <c r="Q158" s="90"/>
      <c r="R158" s="88"/>
      <c r="S158" s="88"/>
      <c r="T158" s="89"/>
      <c r="U158" s="138"/>
      <c r="V158" s="91">
        <f>SUM(V146:V157)</f>
        <v>0</v>
      </c>
      <c r="W158" s="92">
        <f>SUM(W146:W157)</f>
        <v>0</v>
      </c>
      <c r="X158" s="93">
        <f>SUM(X146:X157)</f>
        <v>0</v>
      </c>
      <c r="Y158" s="94">
        <f>SUM(Y146:Y157)</f>
        <v>0</v>
      </c>
      <c r="Z158" s="139"/>
      <c r="AA158" s="140"/>
      <c r="AB158" s="141"/>
      <c r="AC158" s="142"/>
      <c r="AD158" s="143"/>
      <c r="AE158" s="144">
        <f>SUM(AE146:AE157)</f>
        <v>0</v>
      </c>
      <c r="AF158" s="145">
        <f>SUM(AF146:AF157)</f>
        <v>0</v>
      </c>
    </row>
    <row r="159" spans="1:32" ht="15.45" hidden="1" customHeight="1" x14ac:dyDescent="0.25">
      <c r="A159" s="430"/>
      <c r="B159" s="400" t="s">
        <v>177</v>
      </c>
      <c r="C159" s="385" t="s">
        <v>176</v>
      </c>
      <c r="D159" s="379"/>
      <c r="E159" s="373"/>
      <c r="F159" s="373" t="s">
        <v>257</v>
      </c>
      <c r="G159" s="171" t="s">
        <v>200</v>
      </c>
      <c r="H159" s="56"/>
      <c r="I159" s="74"/>
      <c r="J159" s="68"/>
      <c r="K159" s="79"/>
      <c r="L159" s="49"/>
      <c r="M159" s="50"/>
      <c r="N159" s="62"/>
      <c r="O159" s="59"/>
      <c r="P159" s="66"/>
      <c r="Q159" s="55"/>
      <c r="R159" s="388"/>
      <c r="S159" s="389"/>
      <c r="T159" s="390"/>
      <c r="U159" s="113">
        <f>IF(OR(P159="",M159=Paramétrage!$C$10,M159=Paramétrage!$C$13,M159=Paramétrage!$C$17,M159=Paramétrage!$C$20,M159=Paramétrage!$C$24,M159=Paramétrage!$C$27,AND(M159&lt;&gt;Paramétrage!$C$9,Q159="Mut+ext")),0,ROUNDUP(O159/P159,0))</f>
        <v>0</v>
      </c>
      <c r="V159" s="115">
        <f>IF(OR(M159="",Q159="Mut+ext"),0,IF(VLOOKUP(M159,Paramétrage!$C$6:$E$29,2,0)=0,0,IF(P159="","saisir capacité",N159*U159*VLOOKUP(M159,Paramétrage!$C$6:$E$29,2,0))))</f>
        <v>0</v>
      </c>
      <c r="W159" s="52"/>
      <c r="X159" s="112">
        <f t="shared" ref="X159:X170" si="22">IF(OR(M159="",Q159="Mut+ext"),0,IF(ISERROR(V159+W159)=TRUE,V159,V159+W159))</f>
        <v>0</v>
      </c>
      <c r="Y159" s="114">
        <f>IF(OR(M159="",Q159="Mut+ext"),0,IF(ISERROR(W159+V159*VLOOKUP(M159,Paramétrage!$C$6:$E$29,3,0))=TRUE,X159,W159+V159*VLOOKUP(M159,Paramétrage!$C$6:$E$29,3,0)))</f>
        <v>0</v>
      </c>
      <c r="Z159" s="424"/>
      <c r="AA159" s="389"/>
      <c r="AB159" s="425"/>
      <c r="AC159" s="80"/>
      <c r="AD159" s="53"/>
      <c r="AE159" s="81">
        <f>IF(G159="",0,IF(K159="",0,IF(SUMIF(G159:G170,G159,O159:O170)=0,0,IF(OR(L159="",K159="obligatoire"),AF159/SUMIF(G159:G170,G159,O159:O170),AF159/(SUMIF(G159:G170,G159,O159:O170)/L159)))))</f>
        <v>0</v>
      </c>
      <c r="AF159" s="22">
        <f t="shared" ref="AF159:AF170" si="23">N159*O159</f>
        <v>0</v>
      </c>
    </row>
    <row r="160" spans="1:32" hidden="1" x14ac:dyDescent="0.25">
      <c r="A160" s="430"/>
      <c r="B160" s="400"/>
      <c r="C160" s="380"/>
      <c r="D160" s="381"/>
      <c r="E160" s="373"/>
      <c r="F160" s="373"/>
      <c r="G160" s="171"/>
      <c r="H160" s="48"/>
      <c r="I160" s="74"/>
      <c r="J160" s="68"/>
      <c r="K160" s="67"/>
      <c r="L160" s="49"/>
      <c r="M160" s="50"/>
      <c r="N160" s="61"/>
      <c r="O160" s="58"/>
      <c r="P160" s="66"/>
      <c r="Q160" s="51"/>
      <c r="R160" s="388"/>
      <c r="S160" s="389"/>
      <c r="T160" s="390"/>
      <c r="U160" s="113">
        <f>IF(OR(P160="",M160=Paramétrage!$C$10,M160=Paramétrage!$C$13,M160=Paramétrage!$C$17,M160=Paramétrage!$C$20,M160=Paramétrage!$C$24,M160=Paramétrage!$C$27,AND(M160&lt;&gt;Paramétrage!$C$9,Q160="Mut+ext")),0,ROUNDUP(O160/P160,0))</f>
        <v>0</v>
      </c>
      <c r="V160" s="115">
        <f>IF(OR(M160="",Q160="Mut+ext"),0,IF(VLOOKUP(M160,Paramétrage!$C$6:$E$29,2,0)=0,0,IF(P160="","saisir capacité",N160*U160*VLOOKUP(M160,Paramétrage!$C$6:$E$29,2,0))))</f>
        <v>0</v>
      </c>
      <c r="W160" s="52"/>
      <c r="X160" s="112">
        <f t="shared" si="22"/>
        <v>0</v>
      </c>
      <c r="Y160" s="114">
        <f>IF(OR(M160="",Q160="Mut+ext"),0,IF(ISERROR(W160+V160*VLOOKUP(M160,Paramétrage!$C$6:$E$29,3,0))=TRUE,X160,W160+V160*VLOOKUP(M160,Paramétrage!$C$6:$E$29,3,0)))</f>
        <v>0</v>
      </c>
      <c r="Z160" s="424"/>
      <c r="AA160" s="389"/>
      <c r="AB160" s="425"/>
      <c r="AC160" s="230"/>
      <c r="AD160" s="53"/>
      <c r="AE160" s="81">
        <f>IF(G160="",0,IF(K160="",0,IF(SUMIF(G159:G170,G160,O159:O170)=0,0,IF(OR(L160="",K160="obligatoire"),AF160/SUMIF(G159:G170,G160,O159:O170),AF160/(SUMIF(G159:G170,G160,O159:O170)/L160)))))</f>
        <v>0</v>
      </c>
      <c r="AF160" s="23">
        <f t="shared" si="23"/>
        <v>0</v>
      </c>
    </row>
    <row r="161" spans="1:32" hidden="1" x14ac:dyDescent="0.25">
      <c r="A161" s="430"/>
      <c r="B161" s="400"/>
      <c r="C161" s="380"/>
      <c r="D161" s="381"/>
      <c r="E161" s="373"/>
      <c r="F161" s="373"/>
      <c r="G161" s="171"/>
      <c r="H161" s="48"/>
      <c r="I161" s="175"/>
      <c r="J161" s="68"/>
      <c r="K161" s="67"/>
      <c r="L161" s="49"/>
      <c r="M161" s="50"/>
      <c r="N161" s="61"/>
      <c r="O161" s="59"/>
      <c r="P161" s="66"/>
      <c r="Q161" s="51"/>
      <c r="R161" s="388"/>
      <c r="S161" s="389"/>
      <c r="T161" s="390"/>
      <c r="U161" s="113">
        <f>IF(OR(P161="",M161=Paramétrage!$C$10,M161=Paramétrage!$C$13,M161=Paramétrage!$C$17,M161=Paramétrage!$C$20,M161=Paramétrage!$C$24,M161=Paramétrage!$C$27,AND(M161&lt;&gt;Paramétrage!$C$9,Q161="Mut+ext")),0,ROUNDUP(O161/P161,0))</f>
        <v>0</v>
      </c>
      <c r="V161" s="115">
        <f>IF(OR(M161="",Q161="Mut+ext"),0,IF(VLOOKUP(M161,Paramétrage!$C$6:$E$29,2,0)=0,0,IF(P161="","saisir capacité",N161*U161*VLOOKUP(M161,Paramétrage!$C$6:$E$29,2,0))))</f>
        <v>0</v>
      </c>
      <c r="W161" s="52"/>
      <c r="X161" s="112">
        <f t="shared" si="22"/>
        <v>0</v>
      </c>
      <c r="Y161" s="114">
        <f>IF(OR(M161="",Q161="Mut+ext"),0,IF(ISERROR(W161+V161*VLOOKUP(M161,Paramétrage!$C$6:$E$29,3,0))=TRUE,X161,W161+V161*VLOOKUP(M161,Paramétrage!$C$6:$E$29,3,0)))</f>
        <v>0</v>
      </c>
      <c r="Z161" s="424"/>
      <c r="AA161" s="389"/>
      <c r="AB161" s="425"/>
      <c r="AC161" s="230"/>
      <c r="AD161" s="53"/>
      <c r="AE161" s="81">
        <f>IF(G161="",0,IF(K161="",0,IF(SUMIF(G155:G166,G161,O155:O166)=0,0,IF(OR(L161="",K161="obligatoire"),AF161/SUMIF(G155:G166,G161,O155:O166),AF161/(SUMIF(G155:G166,G161,O155:O166)/L161)))))</f>
        <v>0</v>
      </c>
      <c r="AF161" s="23">
        <f t="shared" si="23"/>
        <v>0</v>
      </c>
    </row>
    <row r="162" spans="1:32" hidden="1" x14ac:dyDescent="0.25">
      <c r="A162" s="430"/>
      <c r="B162" s="400"/>
      <c r="C162" s="380"/>
      <c r="D162" s="381"/>
      <c r="E162" s="373"/>
      <c r="F162" s="373"/>
      <c r="G162" s="233"/>
      <c r="H162" s="48"/>
      <c r="I162" s="175"/>
      <c r="J162" s="68"/>
      <c r="K162" s="67"/>
      <c r="L162" s="49"/>
      <c r="M162" s="50"/>
      <c r="N162" s="61"/>
      <c r="O162" s="60"/>
      <c r="P162" s="66"/>
      <c r="Q162" s="51"/>
      <c r="R162" s="388"/>
      <c r="S162" s="389"/>
      <c r="T162" s="390"/>
      <c r="U162" s="113">
        <f>IF(OR(P162="",M162=Paramétrage!$C$10,M162=Paramétrage!$C$13,M162=Paramétrage!$C$17,M162=Paramétrage!$C$20,M162=Paramétrage!$C$24,M162=Paramétrage!$C$27,AND(M162&lt;&gt;Paramétrage!$C$9,Q162="Mut+ext")),0,ROUNDUP(O162/P162,0))</f>
        <v>0</v>
      </c>
      <c r="V162" s="115">
        <f>IF(OR(M162="",Q162="Mut+ext"),0,IF(VLOOKUP(M162,Paramétrage!$C$6:$E$29,2,0)=0,0,IF(P162="","saisir capacité",N162*U162*VLOOKUP(M162,Paramétrage!$C$6:$E$29,2,0))))</f>
        <v>0</v>
      </c>
      <c r="W162" s="52"/>
      <c r="X162" s="112">
        <f t="shared" si="22"/>
        <v>0</v>
      </c>
      <c r="Y162" s="114">
        <f>IF(OR(M162="",Q162="Mut+ext"),0,IF(ISERROR(W162+V162*VLOOKUP(M162,Paramétrage!$C$6:$E$29,3,0))=TRUE,X162,W162+V162*VLOOKUP(M162,Paramétrage!$C$6:$E$29,3,0)))</f>
        <v>0</v>
      </c>
      <c r="Z162" s="424"/>
      <c r="AA162" s="389"/>
      <c r="AB162" s="425"/>
      <c r="AC162" s="69"/>
      <c r="AD162" s="53"/>
      <c r="AE162" s="81">
        <f>IF(G162="",0,IF(K162="",0,IF(SUMIF(G155:G166,G162,O155:O166)=0,0,IF(OR(L162="",K162="obligatoire"),AF162/SUMIF(G155:G166,G162,O155:O166),AF162/(SUMIF(G155:G166,G162,O155:O166)/L162)))))</f>
        <v>0</v>
      </c>
      <c r="AF162" s="23">
        <f t="shared" si="23"/>
        <v>0</v>
      </c>
    </row>
    <row r="163" spans="1:32" hidden="1" x14ac:dyDescent="0.25">
      <c r="A163" s="430"/>
      <c r="B163" s="400"/>
      <c r="C163" s="380"/>
      <c r="D163" s="381"/>
      <c r="E163" s="373"/>
      <c r="F163" s="373"/>
      <c r="G163" s="171"/>
      <c r="H163" s="48"/>
      <c r="I163" s="175"/>
      <c r="J163" s="68"/>
      <c r="K163" s="67"/>
      <c r="L163" s="49"/>
      <c r="M163" s="50"/>
      <c r="N163" s="61"/>
      <c r="O163" s="59"/>
      <c r="P163" s="66"/>
      <c r="Q163" s="51"/>
      <c r="R163" s="388"/>
      <c r="S163" s="389"/>
      <c r="T163" s="390"/>
      <c r="U163" s="113">
        <f>IF(OR(P163="",M163=Paramétrage!$C$10,M163=Paramétrage!$C$13,M163=Paramétrage!$C$17,M163=Paramétrage!$C$20,M163=Paramétrage!$C$24,M163=Paramétrage!$C$27,AND(M163&lt;&gt;Paramétrage!$C$9,Q163="Mut+ext")),0,ROUNDUP(O163/P163,0))</f>
        <v>0</v>
      </c>
      <c r="V163" s="115">
        <f>IF(OR(M163="",Q163="Mut+ext"),0,IF(VLOOKUP(M163,Paramétrage!$C$6:$E$29,2,0)=0,0,IF(P163="","saisir capacité",N163*U163*VLOOKUP(M163,Paramétrage!$C$6:$E$29,2,0))))</f>
        <v>0</v>
      </c>
      <c r="W163" s="52"/>
      <c r="X163" s="112">
        <f t="shared" si="22"/>
        <v>0</v>
      </c>
      <c r="Y163" s="114">
        <f>IF(OR(M163="",Q163="Mut+ext"),0,IF(ISERROR(W163+V163*VLOOKUP(M163,Paramétrage!$C$6:$E$29,3,0))=TRUE,X163,W163+V163*VLOOKUP(M163,Paramétrage!$C$6:$E$29,3,0)))</f>
        <v>0</v>
      </c>
      <c r="Z163" s="424"/>
      <c r="AA163" s="389"/>
      <c r="AB163" s="425"/>
      <c r="AC163" s="230"/>
      <c r="AD163" s="53"/>
      <c r="AE163" s="81">
        <f>IF(G163="",0,IF(K163="",0,IF(SUMIF(G155:G166,G163,O155:O166)=0,0,IF(OR(L163="",K163="obligatoire"),AF163/SUMIF(G155:G166,G163,O155:O166),AF163/(SUMIF(G155:G166,G163,O155:O166)/L163)))))</f>
        <v>0</v>
      </c>
      <c r="AF163" s="23">
        <f t="shared" si="23"/>
        <v>0</v>
      </c>
    </row>
    <row r="164" spans="1:32" hidden="1" x14ac:dyDescent="0.25">
      <c r="A164" s="430"/>
      <c r="B164" s="400"/>
      <c r="C164" s="380"/>
      <c r="D164" s="381"/>
      <c r="E164" s="373"/>
      <c r="F164" s="373"/>
      <c r="G164" s="171"/>
      <c r="H164" s="48"/>
      <c r="I164" s="175"/>
      <c r="J164" s="68"/>
      <c r="K164" s="67"/>
      <c r="L164" s="49"/>
      <c r="M164" s="50"/>
      <c r="N164" s="61"/>
      <c r="O164" s="60"/>
      <c r="P164" s="66"/>
      <c r="Q164" s="51"/>
      <c r="R164" s="388"/>
      <c r="S164" s="389"/>
      <c r="T164" s="390"/>
      <c r="U164" s="113">
        <f>IF(OR(P164="",M164=Paramétrage!$C$10,M164=Paramétrage!$C$13,M164=Paramétrage!$C$17,M164=Paramétrage!$C$20,M164=Paramétrage!$C$24,M164=Paramétrage!$C$27,AND(M164&lt;&gt;Paramétrage!$C$9,Q164="Mut+ext")),0,ROUNDUP(O164/P164,0))</f>
        <v>0</v>
      </c>
      <c r="V164" s="115">
        <f>IF(OR(M164="",Q164="Mut+ext"),0,IF(VLOOKUP(M164,Paramétrage!$C$6:$E$29,2,0)=0,0,IF(P164="","saisir capacité",N164*U164*VLOOKUP(M164,Paramétrage!$C$6:$E$29,2,0))))</f>
        <v>0</v>
      </c>
      <c r="W164" s="52"/>
      <c r="X164" s="112">
        <f t="shared" si="22"/>
        <v>0</v>
      </c>
      <c r="Y164" s="114">
        <f>IF(OR(M164="",Q164="Mut+ext"),0,IF(ISERROR(W164+V164*VLOOKUP(M164,Paramétrage!$C$6:$E$29,3,0))=TRUE,X164,W164+V164*VLOOKUP(M164,Paramétrage!$C$6:$E$29,3,0)))</f>
        <v>0</v>
      </c>
      <c r="Z164" s="424"/>
      <c r="AA164" s="389"/>
      <c r="AB164" s="425"/>
      <c r="AC164" s="230"/>
      <c r="AD164" s="53"/>
      <c r="AE164" s="81">
        <f>IF(G164="",0,IF(K164="",0,IF(SUMIF(G155:G166,G164,O155:O166)=0,0,IF(OR(L164="",K164="obligatoire"),AF164/SUMIF(G155:G166,G164,O155:O166),AF164/(SUMIF(G155:G166,G164,O155:O166)/L164)))))</f>
        <v>0</v>
      </c>
      <c r="AF164" s="23">
        <f t="shared" si="23"/>
        <v>0</v>
      </c>
    </row>
    <row r="165" spans="1:32" hidden="1" x14ac:dyDescent="0.25">
      <c r="A165" s="430"/>
      <c r="B165" s="400"/>
      <c r="C165" s="380"/>
      <c r="D165" s="381"/>
      <c r="E165" s="373"/>
      <c r="F165" s="373"/>
      <c r="G165" s="171"/>
      <c r="H165" s="48"/>
      <c r="I165" s="175"/>
      <c r="J165" s="68"/>
      <c r="K165" s="67"/>
      <c r="L165" s="49"/>
      <c r="M165" s="50"/>
      <c r="N165" s="61"/>
      <c r="O165" s="59"/>
      <c r="P165" s="66"/>
      <c r="Q165" s="51"/>
      <c r="R165" s="388"/>
      <c r="S165" s="389"/>
      <c r="T165" s="390"/>
      <c r="U165" s="113">
        <f>IF(OR(P165="",M165=Paramétrage!$C$10,M165=Paramétrage!$C$13,M165=Paramétrage!$C$17,M165=Paramétrage!$C$20,M165=Paramétrage!$C$24,M165=Paramétrage!$C$27,AND(M165&lt;&gt;Paramétrage!$C$9,Q165="Mut+ext")),0,ROUNDUP(O165/P165,0))</f>
        <v>0</v>
      </c>
      <c r="V165" s="115">
        <f>IF(OR(M165="",Q165="Mut+ext"),0,IF(VLOOKUP(M165,Paramétrage!$C$6:$E$29,2,0)=0,0,IF(P165="","saisir capacité",N165*U165*VLOOKUP(M165,Paramétrage!$C$6:$E$29,2,0))))</f>
        <v>0</v>
      </c>
      <c r="W165" s="52"/>
      <c r="X165" s="112">
        <f t="shared" si="22"/>
        <v>0</v>
      </c>
      <c r="Y165" s="114">
        <f>IF(OR(M165="",Q165="Mut+ext"),0,IF(ISERROR(W165+V165*VLOOKUP(M165,Paramétrage!$C$6:$E$29,3,0))=TRUE,X165,W165+V165*VLOOKUP(M165,Paramétrage!$C$6:$E$29,3,0)))</f>
        <v>0</v>
      </c>
      <c r="Z165" s="424"/>
      <c r="AA165" s="389"/>
      <c r="AB165" s="425"/>
      <c r="AC165" s="230"/>
      <c r="AD165" s="53"/>
      <c r="AE165" s="81">
        <f>IF(G165="",0,IF(K165="",0,IF(SUMIF(G159:G170,G165,O159:O170)=0,0,IF(OR(L165="",K165="obligatoire"),AF165/SUMIF(G159:G170,G165,O159:O170),AF165/(SUMIF(G159:G170,G165,O159:O170)/L165)))))</f>
        <v>0</v>
      </c>
      <c r="AF165" s="23">
        <f t="shared" si="23"/>
        <v>0</v>
      </c>
    </row>
    <row r="166" spans="1:32" hidden="1" x14ac:dyDescent="0.25">
      <c r="A166" s="430"/>
      <c r="B166" s="400"/>
      <c r="C166" s="380"/>
      <c r="D166" s="381"/>
      <c r="E166" s="373"/>
      <c r="F166" s="373"/>
      <c r="G166" s="233"/>
      <c r="H166" s="48"/>
      <c r="I166" s="175"/>
      <c r="J166" s="68"/>
      <c r="K166" s="67"/>
      <c r="L166" s="49"/>
      <c r="M166" s="50"/>
      <c r="N166" s="61"/>
      <c r="O166" s="60"/>
      <c r="P166" s="66"/>
      <c r="Q166" s="51"/>
      <c r="R166" s="388"/>
      <c r="S166" s="389"/>
      <c r="T166" s="390"/>
      <c r="U166" s="113">
        <f>IF(OR(P166="",M166=Paramétrage!$C$10,M166=Paramétrage!$C$13,M166=Paramétrage!$C$17,M166=Paramétrage!$C$20,M166=Paramétrage!$C$24,M166=Paramétrage!$C$27,AND(M166&lt;&gt;Paramétrage!$C$9,Q166="Mut+ext")),0,ROUNDUP(O166/P166,0))</f>
        <v>0</v>
      </c>
      <c r="V166" s="115">
        <f>IF(OR(M166="",Q166="Mut+ext"),0,IF(VLOOKUP(M166,Paramétrage!$C$6:$E$29,2,0)=0,0,IF(P166="","saisir capacité",N166*U166*VLOOKUP(M166,Paramétrage!$C$6:$E$29,2,0))))</f>
        <v>0</v>
      </c>
      <c r="W166" s="52"/>
      <c r="X166" s="112">
        <f t="shared" si="22"/>
        <v>0</v>
      </c>
      <c r="Y166" s="114">
        <f>IF(OR(M166="",Q166="Mut+ext"),0,IF(ISERROR(W166+V166*VLOOKUP(M166,Paramétrage!$C$6:$E$29,3,0))=TRUE,X166,W166+V166*VLOOKUP(M166,Paramétrage!$C$6:$E$29,3,0)))</f>
        <v>0</v>
      </c>
      <c r="Z166" s="424"/>
      <c r="AA166" s="389"/>
      <c r="AB166" s="425"/>
      <c r="AC166" s="69"/>
      <c r="AD166" s="53"/>
      <c r="AE166" s="81">
        <f>IF(G166="",0,IF(K166="",0,IF(SUMIF(G159:G170,G166,O159:O170)=0,0,IF(OR(L166="",K166="obligatoire"),AF166/SUMIF(G159:G170,G166,O159:O170),AF166/(SUMIF(G159:G170,G166,O159:O170)/L166)))))</f>
        <v>0</v>
      </c>
      <c r="AF166" s="23">
        <f t="shared" si="23"/>
        <v>0</v>
      </c>
    </row>
    <row r="167" spans="1:32" hidden="1" x14ac:dyDescent="0.25">
      <c r="A167" s="430"/>
      <c r="B167" s="400"/>
      <c r="C167" s="380"/>
      <c r="D167" s="381"/>
      <c r="E167" s="373"/>
      <c r="F167" s="373"/>
      <c r="G167" s="171"/>
      <c r="H167" s="73"/>
      <c r="I167" s="175"/>
      <c r="J167" s="68"/>
      <c r="K167" s="67"/>
      <c r="L167" s="49"/>
      <c r="M167" s="50"/>
      <c r="N167" s="61"/>
      <c r="O167" s="59"/>
      <c r="P167" s="66"/>
      <c r="Q167" s="51"/>
      <c r="R167" s="388"/>
      <c r="S167" s="389"/>
      <c r="T167" s="390"/>
      <c r="U167" s="113">
        <f>IF(OR(P167="",M167=Paramétrage!$C$10,M167=Paramétrage!$C$13,M167=Paramétrage!$C$17,M167=Paramétrage!$C$20,M167=Paramétrage!$C$24,M167=Paramétrage!$C$27,AND(M167&lt;&gt;Paramétrage!$C$9,Q167="Mut+ext")),0,ROUNDUP(O167/P167,0))</f>
        <v>0</v>
      </c>
      <c r="V167" s="115">
        <f>IF(OR(M167="",Q167="Mut+ext"),0,IF(VLOOKUP(M167,Paramétrage!$C$6:$E$29,2,0)=0,0,IF(P167="","saisir capacité",N167*U167*VLOOKUP(M167,Paramétrage!$C$6:$E$29,2,0))))</f>
        <v>0</v>
      </c>
      <c r="W167" s="52"/>
      <c r="X167" s="112">
        <f t="shared" si="22"/>
        <v>0</v>
      </c>
      <c r="Y167" s="114">
        <f>IF(OR(M167="",Q167="Mut+ext"),0,IF(ISERROR(W167+V167*VLOOKUP(M167,Paramétrage!$C$6:$E$29,3,0))=TRUE,X167,W167+V167*VLOOKUP(M167,Paramétrage!$C$6:$E$29,3,0)))</f>
        <v>0</v>
      </c>
      <c r="Z167" s="424" t="s">
        <v>347</v>
      </c>
      <c r="AA167" s="389"/>
      <c r="AB167" s="425"/>
      <c r="AC167" s="230"/>
      <c r="AD167" s="53"/>
      <c r="AE167" s="81">
        <f>IF(G167="",0,IF(K167="",0,IF(SUMIF(G159:G170,G167,O159:O170)=0,0,IF(OR(L167="",K167="obligatoire"),AF167/SUMIF(G159:G170,G167,O159:O170),AF167/(SUMIF(G159:G170,G167,O159:O170)/L167)))))</f>
        <v>0</v>
      </c>
      <c r="AF167" s="23">
        <f t="shared" si="23"/>
        <v>0</v>
      </c>
    </row>
    <row r="168" spans="1:32" hidden="1" x14ac:dyDescent="0.25">
      <c r="A168" s="430"/>
      <c r="B168" s="400"/>
      <c r="C168" s="380"/>
      <c r="D168" s="381"/>
      <c r="E168" s="373"/>
      <c r="F168" s="373"/>
      <c r="G168" s="171"/>
      <c r="H168" s="73"/>
      <c r="I168" s="175"/>
      <c r="J168" s="68"/>
      <c r="K168" s="67"/>
      <c r="L168" s="49"/>
      <c r="M168" s="50"/>
      <c r="N168" s="61"/>
      <c r="O168" s="60"/>
      <c r="P168" s="66"/>
      <c r="Q168" s="51"/>
      <c r="R168" s="388"/>
      <c r="S168" s="389"/>
      <c r="T168" s="390"/>
      <c r="U168" s="113">
        <f>IF(OR(P168="",M168=Paramétrage!$C$10,M168=Paramétrage!$C$13,M168=Paramétrage!$C$17,M168=Paramétrage!$C$20,M168=Paramétrage!$C$24,M168=Paramétrage!$C$27,AND(M168&lt;&gt;Paramétrage!$C$9,Q168="Mut+ext")),0,ROUNDUP(O168/P168,0))</f>
        <v>0</v>
      </c>
      <c r="V168" s="115">
        <f>IF(OR(M168="",Q168="Mut+ext"),0,IF(VLOOKUP(M168,Paramétrage!$C$6:$E$29,2,0)=0,0,IF(P168="","saisir capacité",N168*U168*VLOOKUP(M168,Paramétrage!$C$6:$E$29,2,0))))</f>
        <v>0</v>
      </c>
      <c r="W168" s="52"/>
      <c r="X168" s="112">
        <f t="shared" si="22"/>
        <v>0</v>
      </c>
      <c r="Y168" s="114">
        <f>IF(OR(M168="",Q168="Mut+ext"),0,IF(ISERROR(W168+V168*VLOOKUP(M168,Paramétrage!$C$6:$E$29,3,0))=TRUE,X168,W168+V168*VLOOKUP(M168,Paramétrage!$C$6:$E$29,3,0)))</f>
        <v>0</v>
      </c>
      <c r="Z168" s="424"/>
      <c r="AA168" s="389"/>
      <c r="AB168" s="425"/>
      <c r="AC168" s="230"/>
      <c r="AD168" s="53"/>
      <c r="AE168" s="81">
        <f>IF(G168="",0,IF(K168="",0,IF(SUMIF(G159:G170,G168,O159:O170)=0,0,IF(OR(L168="",K168="obligatoire"),AF168/SUMIF(G159:G170,G168,O159:O170),AF168/(SUMIF(G159:G170,G168,O159:O170)/L168)))))</f>
        <v>0</v>
      </c>
      <c r="AF168" s="23">
        <f t="shared" si="23"/>
        <v>0</v>
      </c>
    </row>
    <row r="169" spans="1:32" hidden="1" x14ac:dyDescent="0.25">
      <c r="A169" s="430"/>
      <c r="B169" s="400"/>
      <c r="C169" s="380"/>
      <c r="D169" s="381"/>
      <c r="E169" s="373"/>
      <c r="F169" s="373"/>
      <c r="G169" s="171"/>
      <c r="H169" s="73"/>
      <c r="I169" s="175"/>
      <c r="J169" s="68"/>
      <c r="K169" s="67"/>
      <c r="L169" s="49"/>
      <c r="M169" s="50"/>
      <c r="N169" s="61"/>
      <c r="O169" s="59"/>
      <c r="P169" s="66"/>
      <c r="Q169" s="51"/>
      <c r="R169" s="388"/>
      <c r="S169" s="389"/>
      <c r="T169" s="390"/>
      <c r="U169" s="113">
        <f>IF(OR(P169="",M169=Paramétrage!$C$10,M169=Paramétrage!$C$13,M169=Paramétrage!$C$17,M169=Paramétrage!$C$20,M169=Paramétrage!$C$24,M169=Paramétrage!$C$27,AND(M169&lt;&gt;Paramétrage!$C$9,Q169="Mut+ext")),0,ROUNDUP(O169/P169,0))</f>
        <v>0</v>
      </c>
      <c r="V169" s="115">
        <f>IF(OR(M169="",Q169="Mut+ext"),0,IF(VLOOKUP(M169,Paramétrage!$C$6:$E$29,2,0)=0,0,IF(P169="","saisir capacité",N169*U169*VLOOKUP(M169,Paramétrage!$C$6:$E$29,2,0))))</f>
        <v>0</v>
      </c>
      <c r="W169" s="52"/>
      <c r="X169" s="112">
        <f t="shared" si="22"/>
        <v>0</v>
      </c>
      <c r="Y169" s="114">
        <f>IF(OR(M169="",Q169="Mut+ext"),0,IF(ISERROR(W169+V169*VLOOKUP(M169,Paramétrage!$C$6:$E$29,3,0))=TRUE,X169,W169+V169*VLOOKUP(M169,Paramétrage!$C$6:$E$29,3,0)))</f>
        <v>0</v>
      </c>
      <c r="Z169" s="424"/>
      <c r="AA169" s="389"/>
      <c r="AB169" s="425"/>
      <c r="AC169" s="230"/>
      <c r="AD169" s="53"/>
      <c r="AE169" s="81">
        <f>IF(G169="",0,IF(K169="",0,IF(SUMIF(G159:G170,G169,O159:O170)=0,0,IF(OR(L169="",K169="obligatoire"),AF169/SUMIF(G159:G170,G169,O159:O170),AF169/(SUMIF(G159:G170,G169,O159:O170)/L169)))))</f>
        <v>0</v>
      </c>
      <c r="AF169" s="23">
        <f t="shared" si="23"/>
        <v>0</v>
      </c>
    </row>
    <row r="170" spans="1:32" hidden="1" x14ac:dyDescent="0.25">
      <c r="A170" s="430"/>
      <c r="B170" s="400"/>
      <c r="C170" s="382"/>
      <c r="D170" s="383"/>
      <c r="E170" s="374"/>
      <c r="F170" s="374"/>
      <c r="G170" s="171"/>
      <c r="H170" s="73"/>
      <c r="I170" s="175"/>
      <c r="J170" s="68"/>
      <c r="K170" s="67"/>
      <c r="L170" s="49"/>
      <c r="M170" s="50"/>
      <c r="N170" s="61"/>
      <c r="O170" s="58"/>
      <c r="P170" s="66"/>
      <c r="Q170" s="51"/>
      <c r="R170" s="388"/>
      <c r="S170" s="389"/>
      <c r="T170" s="390"/>
      <c r="U170" s="113">
        <f>IF(OR(P170="",M170=Paramétrage!$C$10,M170=Paramétrage!$C$13,M170=Paramétrage!$C$17,M170=Paramétrage!$C$20,M170=Paramétrage!$C$24,M170=Paramétrage!$C$27,AND(M170&lt;&gt;Paramétrage!$C$9,Q170="Mut+ext")),0,ROUNDUP(O170/P170,0))</f>
        <v>0</v>
      </c>
      <c r="V170" s="115">
        <f>IF(OR(M170="",Q170="Mut+ext"),0,IF(VLOOKUP(M170,Paramétrage!$C$6:$E$29,2,0)=0,0,IF(P170="","saisir capacité",N170*U170*VLOOKUP(M170,Paramétrage!$C$6:$E$29,2,0))))</f>
        <v>0</v>
      </c>
      <c r="W170" s="52"/>
      <c r="X170" s="112">
        <f t="shared" si="22"/>
        <v>0</v>
      </c>
      <c r="Y170" s="114">
        <f>IF(OR(M170="",Q170="Mut+ext"),0,IF(ISERROR(W170+V170*VLOOKUP(M170,Paramétrage!$C$6:$E$29,3,0))=TRUE,X170,W170+V170*VLOOKUP(M170,Paramétrage!$C$6:$E$29,3,0)))</f>
        <v>0</v>
      </c>
      <c r="Z170" s="424"/>
      <c r="AA170" s="389"/>
      <c r="AB170" s="425"/>
      <c r="AC170" s="230"/>
      <c r="AD170" s="53"/>
      <c r="AE170" s="81">
        <f>IF(G170="",0,IF(K170="",0,IF(SUMIF(G159:G170,G170,O159:O170)=0,0,IF(OR(L170="",K170="obligatoire"),AF170/SUMIF(G159:G170,G170,O159:O170),AF170/(SUMIF(G159:G170,G170,O159:O170)/L170)))))</f>
        <v>0</v>
      </c>
      <c r="AF170" s="23">
        <f t="shared" si="23"/>
        <v>0</v>
      </c>
    </row>
    <row r="171" spans="1:32" ht="16.2" hidden="1" thickBot="1" x14ac:dyDescent="0.3">
      <c r="A171" s="430"/>
      <c r="B171" s="400"/>
      <c r="C171" s="182"/>
      <c r="D171" s="183"/>
      <c r="E171" s="83"/>
      <c r="F171" s="83"/>
      <c r="G171" s="83"/>
      <c r="H171" s="178"/>
      <c r="I171" s="176"/>
      <c r="J171" s="136"/>
      <c r="K171" s="84"/>
      <c r="L171" s="85"/>
      <c r="M171" s="137"/>
      <c r="N171" s="86">
        <f>AE171</f>
        <v>0</v>
      </c>
      <c r="O171" s="87"/>
      <c r="P171" s="87"/>
      <c r="Q171" s="90"/>
      <c r="R171" s="88"/>
      <c r="S171" s="88"/>
      <c r="T171" s="89"/>
      <c r="U171" s="138"/>
      <c r="V171" s="91">
        <f>SUM(V159:V170)</f>
        <v>0</v>
      </c>
      <c r="W171" s="92">
        <f>SUM(W159:W170)</f>
        <v>0</v>
      </c>
      <c r="X171" s="93">
        <f>SUM(X159:X170)</f>
        <v>0</v>
      </c>
      <c r="Y171" s="94">
        <f>SUM(Y159:Y170)</f>
        <v>0</v>
      </c>
      <c r="Z171" s="139"/>
      <c r="AA171" s="140"/>
      <c r="AB171" s="141"/>
      <c r="AC171" s="142"/>
      <c r="AD171" s="143"/>
      <c r="AE171" s="144">
        <f>SUM(AE159:AE170)</f>
        <v>0</v>
      </c>
      <c r="AF171" s="145">
        <f>SUM(AF159:AF170)</f>
        <v>0</v>
      </c>
    </row>
    <row r="172" spans="1:32" ht="18" customHeight="1" thickBot="1" x14ac:dyDescent="0.3">
      <c r="A172" s="431"/>
      <c r="B172" s="118"/>
      <c r="C172" s="118"/>
      <c r="D172" s="118"/>
      <c r="E172" s="146">
        <f>E12+E48+E68+E81+E94+E107</f>
        <v>30</v>
      </c>
      <c r="F172" s="146"/>
      <c r="G172" s="119"/>
      <c r="H172" s="150"/>
      <c r="I172" s="150"/>
      <c r="J172" s="147"/>
      <c r="K172" s="118"/>
      <c r="L172" s="118"/>
      <c r="M172" s="120"/>
      <c r="N172" s="121">
        <f>N119+N106+N93+N80+N67+N47+N132+N145+N158+N171</f>
        <v>97.499563699825472</v>
      </c>
      <c r="O172" s="122"/>
      <c r="P172" s="118"/>
      <c r="Q172" s="148"/>
      <c r="R172" s="122"/>
      <c r="S172" s="122"/>
      <c r="T172" s="123"/>
      <c r="U172" s="147"/>
      <c r="V172" s="124">
        <f>V119+V106+V93+V80+V67+V47+V132+V145+V158+V171</f>
        <v>42</v>
      </c>
      <c r="W172" s="124">
        <f>W119+W106+W93+W80+W67+W47+W132+W145+W158+W171</f>
        <v>0</v>
      </c>
      <c r="X172" s="124">
        <f>X119+X106+X93+X80+X67+X47+X132+X145+X158+X171</f>
        <v>42</v>
      </c>
      <c r="Y172" s="124">
        <f>Y119+Y106+Y93+Y80+Y67+Y47+Y132+Y145+Y158+Y171</f>
        <v>42</v>
      </c>
      <c r="Z172" s="149"/>
      <c r="AA172" s="150"/>
      <c r="AB172" s="125"/>
      <c r="AC172" s="150"/>
      <c r="AD172" s="151"/>
      <c r="AE172" s="152">
        <f>SUM(AE12:AE119)/2</f>
        <v>97.499563699825472</v>
      </c>
      <c r="AF172" s="153">
        <f>SUM(AF12:AF106)</f>
        <v>7760</v>
      </c>
    </row>
    <row r="173" spans="1:32" ht="14.55" customHeight="1" x14ac:dyDescent="0.25">
      <c r="A173" s="432" t="s">
        <v>18</v>
      </c>
      <c r="B173" s="400" t="s">
        <v>126</v>
      </c>
      <c r="C173" s="448" t="s">
        <v>336</v>
      </c>
      <c r="D173" s="428"/>
      <c r="E173" s="373">
        <v>30</v>
      </c>
      <c r="F173" s="373" t="s">
        <v>257</v>
      </c>
      <c r="G173" s="232" t="s">
        <v>201</v>
      </c>
      <c r="H173" s="56" t="s">
        <v>158</v>
      </c>
      <c r="I173" s="74" t="s">
        <v>337</v>
      </c>
      <c r="J173" s="68" t="s">
        <v>81</v>
      </c>
      <c r="K173" s="67" t="s">
        <v>257</v>
      </c>
      <c r="L173" s="49"/>
      <c r="M173" s="50" t="s">
        <v>143</v>
      </c>
      <c r="N173" s="61">
        <v>500</v>
      </c>
      <c r="O173" s="58">
        <v>20</v>
      </c>
      <c r="P173" s="72">
        <v>20</v>
      </c>
      <c r="Q173" s="326"/>
      <c r="R173" s="388"/>
      <c r="S173" s="389"/>
      <c r="T173" s="390"/>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ref="X173:X184" si="24">IF(OR(M173="",Q173="Mut+ext"),0,IF(ISERROR(V173+W173)=TRUE,V173,V173+W173))</f>
        <v>0</v>
      </c>
      <c r="Y173" s="117">
        <f>IF(OR(M173="",Q173="Mut+ext"),0,IF(ISERROR(W173+V173*VLOOKUP(M173,Paramétrage!$C$6:$E$29,3,0))=TRUE,X173,W173+V173*VLOOKUP(M173,Paramétrage!$C$6:$E$29,3,0)))</f>
        <v>0</v>
      </c>
      <c r="Z173" s="424" t="s">
        <v>410</v>
      </c>
      <c r="AA173" s="389"/>
      <c r="AB173" s="425"/>
      <c r="AC173" s="230"/>
      <c r="AD173" s="54"/>
      <c r="AE173" s="81">
        <f>IF(G173="",0,IF(K173="",0,IF(SUMIF(G173:G184,G173,O173:O184)=0,0,IF(OR(L173="",K173="obligatoire"),AF173/SUMIF(G173:G184,G173,O173:O184),AF173/(SUMIF(G173:G184,G173,O173:O184)/L173)))))</f>
        <v>500</v>
      </c>
      <c r="AF173" s="22">
        <f t="shared" ref="AF173:AF184" si="25">N173*O173</f>
        <v>10000</v>
      </c>
    </row>
    <row r="174" spans="1:32" hidden="1" x14ac:dyDescent="0.25">
      <c r="A174" s="433"/>
      <c r="B174" s="400"/>
      <c r="C174" s="380"/>
      <c r="D174" s="381"/>
      <c r="E174" s="373"/>
      <c r="F174" s="373"/>
      <c r="G174" s="171" t="s">
        <v>202</v>
      </c>
      <c r="H174" s="48"/>
      <c r="I174" s="74"/>
      <c r="J174" s="68"/>
      <c r="K174" s="67"/>
      <c r="L174" s="49"/>
      <c r="M174" s="50"/>
      <c r="N174" s="61"/>
      <c r="O174" s="58"/>
      <c r="P174" s="66"/>
      <c r="Q174" s="51"/>
      <c r="R174" s="388"/>
      <c r="S174" s="389"/>
      <c r="T174" s="390"/>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4"/>
        <v>0</v>
      </c>
      <c r="Y174" s="117">
        <f>IF(OR(M174="",Q174="Mut+ext"),0,IF(ISERROR(W174+V174*VLOOKUP(M174,Paramétrage!$C$6:$E$29,3,0))=TRUE,X174,W174+V174*VLOOKUP(M174,Paramétrage!$C$6:$E$29,3,0)))</f>
        <v>0</v>
      </c>
      <c r="Z174" s="424"/>
      <c r="AA174" s="389"/>
      <c r="AB174" s="425"/>
      <c r="AC174" s="230"/>
      <c r="AD174" s="53"/>
      <c r="AE174" s="81">
        <f>IF(G174="",0,IF(K174="",0,IF(SUMIF(G173:G184,G174,O173:O184)=0,0,IF(OR(L174="",K174="obligatoire"),AF174/SUMIF(G173:G184,G174,O173:O184),AF174/(SUMIF(G173:G184,G174,O173:O184)/L174)))))</f>
        <v>0</v>
      </c>
      <c r="AF174" s="23">
        <f t="shared" si="25"/>
        <v>0</v>
      </c>
    </row>
    <row r="175" spans="1:32" hidden="1" x14ac:dyDescent="0.25">
      <c r="A175" s="433"/>
      <c r="B175" s="400"/>
      <c r="C175" s="380"/>
      <c r="D175" s="381"/>
      <c r="E175" s="373"/>
      <c r="F175" s="373"/>
      <c r="G175" s="171" t="s">
        <v>203</v>
      </c>
      <c r="H175" s="48"/>
      <c r="I175" s="74"/>
      <c r="J175" s="68"/>
      <c r="K175" s="67"/>
      <c r="L175" s="49"/>
      <c r="M175" s="50"/>
      <c r="N175" s="61"/>
      <c r="O175" s="58"/>
      <c r="P175" s="66"/>
      <c r="Q175" s="51"/>
      <c r="R175" s="388"/>
      <c r="S175" s="389"/>
      <c r="T175" s="390"/>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4"/>
        <v>0</v>
      </c>
      <c r="Y175" s="117">
        <f>IF(OR(M175="",Q175="Mut+ext"),0,IF(ISERROR(W175+V175*VLOOKUP(M175,Paramétrage!$C$6:$E$29,3,0))=TRUE,X175,W175+V175*VLOOKUP(M175,Paramétrage!$C$6:$E$29,3,0)))</f>
        <v>0</v>
      </c>
      <c r="Z175" s="424"/>
      <c r="AA175" s="389"/>
      <c r="AB175" s="425"/>
      <c r="AC175" s="230"/>
      <c r="AD175" s="53"/>
      <c r="AE175" s="81">
        <f>IF(G175="",0,IF(K175="",0,IF(SUMIF(G173:G184,G175,O173:O184)=0,0,IF(OR(L175="",K175="obligatoire"),AF175/SUMIF(G173:G184,G175,O173:O184),AF175/(SUMIF(G173:G184,G175,O173:O184)/L175)))))</f>
        <v>0</v>
      </c>
      <c r="AF175" s="23">
        <f t="shared" si="25"/>
        <v>0</v>
      </c>
    </row>
    <row r="176" spans="1:32" hidden="1" x14ac:dyDescent="0.25">
      <c r="A176" s="433"/>
      <c r="B176" s="400"/>
      <c r="C176" s="380"/>
      <c r="D176" s="381"/>
      <c r="E176" s="373"/>
      <c r="F176" s="373"/>
      <c r="G176" s="233" t="s">
        <v>204</v>
      </c>
      <c r="H176" s="48"/>
      <c r="I176" s="74"/>
      <c r="J176" s="68"/>
      <c r="K176" s="67"/>
      <c r="L176" s="49"/>
      <c r="M176" s="50"/>
      <c r="N176" s="61"/>
      <c r="O176" s="58"/>
      <c r="P176" s="66"/>
      <c r="Q176" s="51"/>
      <c r="R176" s="388"/>
      <c r="S176" s="389"/>
      <c r="T176" s="390"/>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4"/>
        <v>0</v>
      </c>
      <c r="Y176" s="117">
        <f>IF(OR(M176="",Q176="Mut+ext"),0,IF(ISERROR(W176+V176*VLOOKUP(M176,Paramétrage!$C$6:$E$29,3,0))=TRUE,X176,W176+V176*VLOOKUP(M176,Paramétrage!$C$6:$E$29,3,0)))</f>
        <v>0</v>
      </c>
      <c r="Z176" s="424"/>
      <c r="AA176" s="389"/>
      <c r="AB176" s="425"/>
      <c r="AC176" s="230"/>
      <c r="AD176" s="53"/>
      <c r="AE176" s="81">
        <f>IF(G176="",0,IF(K176="",0,IF(SUMIF(G169:G180,G176,O169:O180)=0,0,IF(OR(L176="",K176="obligatoire"),AF176/SUMIF(G169:G180,G176,O169:O180),AF176/(SUMIF(G169:G180,G176,O169:O180)/L176)))))</f>
        <v>0</v>
      </c>
      <c r="AF176" s="23">
        <f t="shared" si="25"/>
        <v>0</v>
      </c>
    </row>
    <row r="177" spans="1:32" hidden="1" x14ac:dyDescent="0.25">
      <c r="A177" s="433"/>
      <c r="B177" s="400"/>
      <c r="C177" s="380"/>
      <c r="D177" s="381"/>
      <c r="E177" s="373"/>
      <c r="F177" s="373"/>
      <c r="G177" s="171"/>
      <c r="H177" s="73"/>
      <c r="I177" s="74"/>
      <c r="J177" s="68"/>
      <c r="K177" s="67"/>
      <c r="L177" s="49"/>
      <c r="M177" s="50"/>
      <c r="N177" s="61"/>
      <c r="O177" s="58"/>
      <c r="P177" s="66"/>
      <c r="Q177" s="51"/>
      <c r="R177" s="388"/>
      <c r="S177" s="389"/>
      <c r="T177" s="390"/>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4"/>
        <v>0</v>
      </c>
      <c r="Y177" s="117">
        <f>IF(OR(M177="",Q177="Mut+ext"),0,IF(ISERROR(W177+V177*VLOOKUP(M177,Paramétrage!$C$6:$E$29,3,0))=TRUE,X177,W177+V177*VLOOKUP(M177,Paramétrage!$C$6:$E$29,3,0)))</f>
        <v>0</v>
      </c>
      <c r="Z177" s="424"/>
      <c r="AA177" s="389"/>
      <c r="AB177" s="425"/>
      <c r="AC177" s="230"/>
      <c r="AD177" s="53"/>
      <c r="AE177" s="81">
        <f>IF(G177="",0,IF(K177="",0,IF(SUMIF(G169:G180,G177,O169:O180)=0,0,IF(OR(L177="",K177="obligatoire"),AF177/SUMIF(G169:G180,G177,O169:O180),AF177/(SUMIF(G169:G180,G177,O169:O180)/L177)))))</f>
        <v>0</v>
      </c>
      <c r="AF177" s="23">
        <f t="shared" si="25"/>
        <v>0</v>
      </c>
    </row>
    <row r="178" spans="1:32" hidden="1" x14ac:dyDescent="0.25">
      <c r="A178" s="433"/>
      <c r="B178" s="400"/>
      <c r="C178" s="380"/>
      <c r="D178" s="381"/>
      <c r="E178" s="373"/>
      <c r="F178" s="373"/>
      <c r="G178" s="171"/>
      <c r="H178" s="73"/>
      <c r="I178" s="74"/>
      <c r="J178" s="68"/>
      <c r="K178" s="67"/>
      <c r="L178" s="49"/>
      <c r="M178" s="50"/>
      <c r="N178" s="61"/>
      <c r="O178" s="58"/>
      <c r="P178" s="66"/>
      <c r="Q178" s="51"/>
      <c r="R178" s="388"/>
      <c r="S178" s="389"/>
      <c r="T178" s="390"/>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4"/>
        <v>0</v>
      </c>
      <c r="Y178" s="117">
        <f>IF(OR(M178="",Q178="Mut+ext"),0,IF(ISERROR(W178+V178*VLOOKUP(M178,Paramétrage!$C$6:$E$29,3,0))=TRUE,X178,W178+V178*VLOOKUP(M178,Paramétrage!$C$6:$E$29,3,0)))</f>
        <v>0</v>
      </c>
      <c r="Z178" s="424"/>
      <c r="AA178" s="389"/>
      <c r="AB178" s="425"/>
      <c r="AC178" s="230"/>
      <c r="AD178" s="53"/>
      <c r="AE178" s="81">
        <f>IF(G178="",0,IF(K178="",0,IF(SUMIF(G169:G180,G178,O169:O180)=0,0,IF(OR(L178="",K178="obligatoire"),AF178/SUMIF(G169:G180,G178,O169:O180),AF178/(SUMIF(G169:G180,G178,O169:O180)/L178)))))</f>
        <v>0</v>
      </c>
      <c r="AF178" s="23">
        <f t="shared" si="25"/>
        <v>0</v>
      </c>
    </row>
    <row r="179" spans="1:32" hidden="1" x14ac:dyDescent="0.25">
      <c r="A179" s="433"/>
      <c r="B179" s="400"/>
      <c r="C179" s="380"/>
      <c r="D179" s="381"/>
      <c r="E179" s="373"/>
      <c r="F179" s="373"/>
      <c r="G179" s="171"/>
      <c r="H179" s="73"/>
      <c r="I179" s="74"/>
      <c r="J179" s="68"/>
      <c r="K179" s="67"/>
      <c r="L179" s="49"/>
      <c r="M179" s="50"/>
      <c r="N179" s="61"/>
      <c r="O179" s="58"/>
      <c r="P179" s="66"/>
      <c r="Q179" s="51"/>
      <c r="R179" s="388"/>
      <c r="S179" s="389"/>
      <c r="T179" s="390"/>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4"/>
        <v>0</v>
      </c>
      <c r="Y179" s="117">
        <f>IF(OR(M179="",Q179="Mut+ext"),0,IF(ISERROR(W179+V179*VLOOKUP(M179,Paramétrage!$C$6:$E$29,3,0))=TRUE,X179,W179+V179*VLOOKUP(M179,Paramétrage!$C$6:$E$29,3,0)))</f>
        <v>0</v>
      </c>
      <c r="Z179" s="424"/>
      <c r="AA179" s="389"/>
      <c r="AB179" s="425"/>
      <c r="AC179" s="230"/>
      <c r="AD179" s="53"/>
      <c r="AE179" s="81">
        <f>IF(G179="",0,IF(K179="",0,IF(SUMIF(G169:G180,G179,O169:O180)=0,0,IF(OR(L179="",K179="obligatoire"),AF179/SUMIF(G169:G180,G179,O169:O180),AF179/(SUMIF(G169:G180,G179,O169:O180)/L179)))))</f>
        <v>0</v>
      </c>
      <c r="AF179" s="23">
        <f t="shared" si="25"/>
        <v>0</v>
      </c>
    </row>
    <row r="180" spans="1:32" hidden="1" x14ac:dyDescent="0.25">
      <c r="A180" s="433"/>
      <c r="B180" s="400"/>
      <c r="C180" s="380"/>
      <c r="D180" s="381"/>
      <c r="E180" s="373"/>
      <c r="F180" s="373"/>
      <c r="G180" s="233"/>
      <c r="H180" s="73"/>
      <c r="I180" s="74"/>
      <c r="J180" s="68"/>
      <c r="K180" s="67"/>
      <c r="L180" s="49"/>
      <c r="M180" s="50"/>
      <c r="N180" s="61"/>
      <c r="O180" s="58"/>
      <c r="P180" s="66"/>
      <c r="Q180" s="51"/>
      <c r="R180" s="388"/>
      <c r="S180" s="389"/>
      <c r="T180" s="390"/>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4"/>
        <v>0</v>
      </c>
      <c r="Y180" s="117">
        <f>IF(OR(M180="",Q180="Mut+ext"),0,IF(ISERROR(W180+V180*VLOOKUP(M180,Paramétrage!$C$6:$E$29,3,0))=TRUE,X180,W180+V180*VLOOKUP(M180,Paramétrage!$C$6:$E$29,3,0)))</f>
        <v>0</v>
      </c>
      <c r="Z180" s="424"/>
      <c r="AA180" s="389"/>
      <c r="AB180" s="425"/>
      <c r="AC180" s="230"/>
      <c r="AD180" s="53"/>
      <c r="AE180" s="81">
        <f>IF(G180="",0,IF(K180="",0,IF(SUMIF(G173:G184,G180,O173:O184)=0,0,IF(OR(L180="",K180="obligatoire"),AF180/SUMIF(G173:G184,G180,O173:O184),AF180/(SUMIF(G173:G184,G180,O173:O184)/L180)))))</f>
        <v>0</v>
      </c>
      <c r="AF180" s="23">
        <f t="shared" si="25"/>
        <v>0</v>
      </c>
    </row>
    <row r="181" spans="1:32" hidden="1" x14ac:dyDescent="0.25">
      <c r="A181" s="433"/>
      <c r="B181" s="400"/>
      <c r="C181" s="380"/>
      <c r="D181" s="381"/>
      <c r="E181" s="373"/>
      <c r="F181" s="373"/>
      <c r="G181" s="171"/>
      <c r="H181" s="73"/>
      <c r="I181" s="74"/>
      <c r="J181" s="68"/>
      <c r="K181" s="67"/>
      <c r="L181" s="49"/>
      <c r="M181" s="50"/>
      <c r="N181" s="61"/>
      <c r="O181" s="58"/>
      <c r="P181" s="66"/>
      <c r="Q181" s="51"/>
      <c r="R181" s="388"/>
      <c r="S181" s="389"/>
      <c r="T181" s="390"/>
      <c r="U181" s="116">
        <f>IF(OR(P181="",M181=Paramétrage!$C$10,M181=Paramétrage!$C$13,M181=Paramétrage!$C$17,M181=Paramétrage!$C$20,M181=Paramétrage!$C$24,M181=Paramétrage!$C$27,AND(M181&lt;&gt;Paramétrage!$C$9,Q181="Mut+ext")),0,ROUNDUP(O181/P181,0))</f>
        <v>0</v>
      </c>
      <c r="V181" s="110">
        <f>IF(OR(M181="",Q181="Mut+ext"),0,IF(VLOOKUP(M181,Paramétrage!$C$6:$E$29,2,0)=0,0,IF(P181="","saisir capacité",N181*U181*VLOOKUP(M181,Paramétrage!$C$6:$E$29,2,0))))</f>
        <v>0</v>
      </c>
      <c r="W181" s="52"/>
      <c r="X181" s="111">
        <f t="shared" si="24"/>
        <v>0</v>
      </c>
      <c r="Y181" s="117">
        <f>IF(OR(M181="",Q181="Mut+ext"),0,IF(ISERROR(W181+V181*VLOOKUP(M181,Paramétrage!$C$6:$E$29,3,0))=TRUE,X181,W181+V181*VLOOKUP(M181,Paramétrage!$C$6:$E$29,3,0)))</f>
        <v>0</v>
      </c>
      <c r="Z181" s="424"/>
      <c r="AA181" s="389"/>
      <c r="AB181" s="425"/>
      <c r="AC181" s="230"/>
      <c r="AD181" s="53"/>
      <c r="AE181" s="81">
        <f>IF(G181="",0,IF(K181="",0,IF(SUMIF(G173:G184,G181,O173:O184)=0,0,IF(OR(L181="",K181="obligatoire"),AF181/SUMIF(G173:G184,G181,O173:O184),AF181/(SUMIF(G173:G184,G181,O173:O184)/L181)))))</f>
        <v>0</v>
      </c>
      <c r="AF181" s="23">
        <f t="shared" si="25"/>
        <v>0</v>
      </c>
    </row>
    <row r="182" spans="1:32" hidden="1" x14ac:dyDescent="0.25">
      <c r="A182" s="433"/>
      <c r="B182" s="400"/>
      <c r="C182" s="380"/>
      <c r="D182" s="381"/>
      <c r="E182" s="373"/>
      <c r="F182" s="373"/>
      <c r="G182" s="171"/>
      <c r="H182" s="73"/>
      <c r="I182" s="74"/>
      <c r="J182" s="68"/>
      <c r="K182" s="67"/>
      <c r="L182" s="49"/>
      <c r="M182" s="50"/>
      <c r="N182" s="61"/>
      <c r="O182" s="58"/>
      <c r="P182" s="66"/>
      <c r="Q182" s="51"/>
      <c r="R182" s="388"/>
      <c r="S182" s="389"/>
      <c r="T182" s="390"/>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si="24"/>
        <v>0</v>
      </c>
      <c r="Y182" s="117">
        <f>IF(OR(M182="",Q182="Mut+ext"),0,IF(ISERROR(W182+V182*VLOOKUP(M182,Paramétrage!$C$6:$E$29,3,0))=TRUE,X182,W182+V182*VLOOKUP(M182,Paramétrage!$C$6:$E$29,3,0)))</f>
        <v>0</v>
      </c>
      <c r="Z182" s="424"/>
      <c r="AA182" s="389"/>
      <c r="AB182" s="425"/>
      <c r="AC182" s="230"/>
      <c r="AD182" s="53"/>
      <c r="AE182" s="81">
        <f>IF(G182="",0,IF(K182="",0,IF(SUMIF(G173:G184,G182,O173:O184)=0,0,IF(OR(L182="",K182="obligatoire"),AF182/SUMIF(G173:G184,G182,O173:O184),AF182/(SUMIF(G173:G184,G182,O173:O184)/L182)))))</f>
        <v>0</v>
      </c>
      <c r="AF182" s="23">
        <f t="shared" si="25"/>
        <v>0</v>
      </c>
    </row>
    <row r="183" spans="1:32" hidden="1" x14ac:dyDescent="0.25">
      <c r="A183" s="433"/>
      <c r="B183" s="400"/>
      <c r="C183" s="380"/>
      <c r="D183" s="381"/>
      <c r="E183" s="373"/>
      <c r="F183" s="373"/>
      <c r="G183" s="171"/>
      <c r="H183" s="73"/>
      <c r="I183" s="74"/>
      <c r="J183" s="68"/>
      <c r="K183" s="67"/>
      <c r="L183" s="49"/>
      <c r="M183" s="50"/>
      <c r="N183" s="61"/>
      <c r="O183" s="58"/>
      <c r="P183" s="66"/>
      <c r="Q183" s="51"/>
      <c r="R183" s="388"/>
      <c r="S183" s="389"/>
      <c r="T183" s="390"/>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24"/>
        <v>0</v>
      </c>
      <c r="Y183" s="117">
        <f>IF(OR(M183="",Q183="Mut+ext"),0,IF(ISERROR(W183+V183*VLOOKUP(M183,Paramétrage!$C$6:$E$29,3,0))=TRUE,X183,W183+V183*VLOOKUP(M183,Paramétrage!$C$6:$E$29,3,0)))</f>
        <v>0</v>
      </c>
      <c r="Z183" s="424"/>
      <c r="AA183" s="389"/>
      <c r="AB183" s="425"/>
      <c r="AC183" s="230"/>
      <c r="AD183" s="53"/>
      <c r="AE183" s="81">
        <f>IF(G183="",0,IF(K183="",0,IF(SUMIF(G173:G184,G183,O173:O184)=0,0,IF(OR(L183="",K183="obligatoire"),AF183/SUMIF(G173:G184,G183,O173:O184),AF183/(SUMIF(G173:G184,G183,O173:O184)/L183)))))</f>
        <v>0</v>
      </c>
      <c r="AF183" s="23">
        <f t="shared" si="25"/>
        <v>0</v>
      </c>
    </row>
    <row r="184" spans="1:32" x14ac:dyDescent="0.25">
      <c r="A184" s="433"/>
      <c r="B184" s="400"/>
      <c r="C184" s="382"/>
      <c r="D184" s="383"/>
      <c r="E184" s="374"/>
      <c r="F184" s="374"/>
      <c r="G184" s="171"/>
      <c r="H184" s="73"/>
      <c r="I184" s="74"/>
      <c r="J184" s="68"/>
      <c r="K184" s="67"/>
      <c r="L184" s="49"/>
      <c r="M184" s="50"/>
      <c r="N184" s="61"/>
      <c r="O184" s="58"/>
      <c r="P184" s="66"/>
      <c r="Q184" s="51"/>
      <c r="R184" s="388"/>
      <c r="S184" s="389"/>
      <c r="T184" s="390"/>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24"/>
        <v>0</v>
      </c>
      <c r="Y184" s="117">
        <f>IF(OR(M184="",Q184="Mut+ext"),0,IF(ISERROR(W184+V184*VLOOKUP(M184,Paramétrage!$C$6:$E$29,3,0))=TRUE,X184,W184+V184*VLOOKUP(M184,Paramétrage!$C$6:$E$29,3,0)))</f>
        <v>0</v>
      </c>
      <c r="Z184" s="424"/>
      <c r="AA184" s="389"/>
      <c r="AB184" s="425"/>
      <c r="AC184" s="230"/>
      <c r="AD184" s="53"/>
      <c r="AE184" s="81">
        <f>IF(G184="",0,IF(K184="",0,IF(SUMIF(G173:G184,G184,O173:O184)=0,0,IF(OR(L184="",K184="obligatoire"),AF184/SUMIF(G173:G184,G184,O173:O184),AF184/(SUMIF(G173:G184,G184,O173:O184)/L184)))))</f>
        <v>0</v>
      </c>
      <c r="AF184" s="23">
        <f t="shared" si="25"/>
        <v>0</v>
      </c>
    </row>
    <row r="185" spans="1:32" ht="16.2" thickBot="1" x14ac:dyDescent="0.3">
      <c r="A185" s="433"/>
      <c r="B185" s="400"/>
      <c r="C185" s="185"/>
      <c r="D185" s="96"/>
      <c r="E185" s="95"/>
      <c r="F185" s="96"/>
      <c r="G185" s="96"/>
      <c r="H185" s="179"/>
      <c r="I185" s="177"/>
      <c r="J185" s="98"/>
      <c r="K185" s="97"/>
      <c r="L185" s="99"/>
      <c r="M185" s="100"/>
      <c r="N185" s="101">
        <f>AE185</f>
        <v>500</v>
      </c>
      <c r="O185" s="102"/>
      <c r="P185" s="102"/>
      <c r="Q185" s="105"/>
      <c r="R185" s="103"/>
      <c r="S185" s="103"/>
      <c r="T185" s="104"/>
      <c r="U185" s="160"/>
      <c r="V185" s="106">
        <f>SUM(V173:V184)</f>
        <v>0</v>
      </c>
      <c r="W185" s="107">
        <f>SUM(W173:W184)</f>
        <v>0</v>
      </c>
      <c r="X185" s="108">
        <f>SUM(X173:X184)</f>
        <v>0</v>
      </c>
      <c r="Y185" s="109">
        <f>SUM(Y173:Y184)</f>
        <v>0</v>
      </c>
      <c r="Z185" s="161"/>
      <c r="AA185" s="162"/>
      <c r="AB185" s="163"/>
      <c r="AC185" s="164"/>
      <c r="AD185" s="165"/>
      <c r="AE185" s="166">
        <f>SUM(AE173:AE184)</f>
        <v>500</v>
      </c>
      <c r="AF185" s="167">
        <f>SUM(AF173:AF184)</f>
        <v>10000</v>
      </c>
    </row>
    <row r="186" spans="1:32" ht="15.45" hidden="1" customHeight="1" x14ac:dyDescent="0.25">
      <c r="A186" s="433"/>
      <c r="B186" s="400" t="s">
        <v>127</v>
      </c>
      <c r="C186" s="385" t="s">
        <v>163</v>
      </c>
      <c r="D186" s="379"/>
      <c r="E186" s="373">
        <v>0</v>
      </c>
      <c r="F186" s="373" t="s">
        <v>257</v>
      </c>
      <c r="G186" s="232" t="s">
        <v>205</v>
      </c>
      <c r="H186" s="56"/>
      <c r="I186" s="74"/>
      <c r="J186" s="68"/>
      <c r="K186" s="67"/>
      <c r="L186" s="49"/>
      <c r="M186" s="50"/>
      <c r="N186" s="61"/>
      <c r="O186" s="58"/>
      <c r="P186" s="66"/>
      <c r="Q186" s="55"/>
      <c r="R186" s="388"/>
      <c r="S186" s="389"/>
      <c r="T186" s="390"/>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ref="X186:X197" si="26">IF(OR(M186="",Q186="Mut+ext"),0,IF(ISERROR(V186+W186)=TRUE,V186,V186+W186))</f>
        <v>0</v>
      </c>
      <c r="Y186" s="117">
        <f>IF(OR(M186="",Q186="Mut+ext"),0,IF(ISERROR(W186+V186*VLOOKUP(M186,Paramétrage!$C$6:$E$29,3,0))=TRUE,X186,W186+V186*VLOOKUP(M186,Paramétrage!$C$6:$E$29,3,0)))</f>
        <v>0</v>
      </c>
      <c r="Z186" s="424"/>
      <c r="AA186" s="389"/>
      <c r="AB186" s="425"/>
      <c r="AC186" s="230"/>
      <c r="AD186" s="54"/>
      <c r="AE186" s="81">
        <f>IF(G186="",0,IF(K186="",0,IF(SUMIF(G186:G197,G186,O186:O197)=0,0,IF(OR(L186="",K186="obligatoire"),AF186/SUMIF(G186:G197,G186,O186:O197),AF186/(SUMIF(G186:G197,G186,O186:O197)/L186)))))</f>
        <v>0</v>
      </c>
      <c r="AF186" s="22">
        <f t="shared" ref="AF186:AF197" si="27">N186*O186</f>
        <v>0</v>
      </c>
    </row>
    <row r="187" spans="1:32" hidden="1" x14ac:dyDescent="0.25">
      <c r="A187" s="433"/>
      <c r="B187" s="400"/>
      <c r="C187" s="380"/>
      <c r="D187" s="381"/>
      <c r="E187" s="373"/>
      <c r="F187" s="373"/>
      <c r="G187" s="171" t="s">
        <v>206</v>
      </c>
      <c r="H187" s="48"/>
      <c r="I187" s="74"/>
      <c r="J187" s="68"/>
      <c r="K187" s="67"/>
      <c r="L187" s="49"/>
      <c r="M187" s="50"/>
      <c r="N187" s="61"/>
      <c r="O187" s="58"/>
      <c r="P187" s="66"/>
      <c r="Q187" s="51"/>
      <c r="R187" s="388"/>
      <c r="S187" s="389"/>
      <c r="T187" s="390"/>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26"/>
        <v>0</v>
      </c>
      <c r="Y187" s="117">
        <f>IF(OR(M187="",Q187="Mut+ext"),0,IF(ISERROR(W187+V187*VLOOKUP(M187,Paramétrage!$C$6:$E$29,3,0))=TRUE,X187,W187+V187*VLOOKUP(M187,Paramétrage!$C$6:$E$29,3,0)))</f>
        <v>0</v>
      </c>
      <c r="Z187" s="424"/>
      <c r="AA187" s="389"/>
      <c r="AB187" s="425"/>
      <c r="AC187" s="230"/>
      <c r="AD187" s="53"/>
      <c r="AE187" s="81">
        <f>IF(G187="",0,IF(K187="",0,IF(SUMIF(G186:G197,G187,O186:O197)=0,0,IF(OR(L187="",K187="obligatoire"),AF187/SUMIF(G186:G197,G187,O186:O197),AF187/(SUMIF(G186:G197,G187,O186:O197)/L187)))))</f>
        <v>0</v>
      </c>
      <c r="AF187" s="23">
        <f t="shared" si="27"/>
        <v>0</v>
      </c>
    </row>
    <row r="188" spans="1:32" hidden="1" x14ac:dyDescent="0.25">
      <c r="A188" s="433"/>
      <c r="B188" s="400"/>
      <c r="C188" s="380"/>
      <c r="D188" s="381"/>
      <c r="E188" s="373"/>
      <c r="F188" s="373"/>
      <c r="G188" s="171" t="s">
        <v>207</v>
      </c>
      <c r="H188" s="48"/>
      <c r="I188" s="74"/>
      <c r="J188" s="68"/>
      <c r="K188" s="67"/>
      <c r="L188" s="49"/>
      <c r="M188" s="50"/>
      <c r="N188" s="61"/>
      <c r="O188" s="58"/>
      <c r="P188" s="66"/>
      <c r="Q188" s="51"/>
      <c r="R188" s="388"/>
      <c r="S188" s="389"/>
      <c r="T188" s="390"/>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26"/>
        <v>0</v>
      </c>
      <c r="Y188" s="117">
        <f>IF(OR(M188="",Q188="Mut+ext"),0,IF(ISERROR(W188+V188*VLOOKUP(M188,Paramétrage!$C$6:$E$29,3,0))=TRUE,X188,W188+V188*VLOOKUP(M188,Paramétrage!$C$6:$E$29,3,0)))</f>
        <v>0</v>
      </c>
      <c r="Z188" s="424"/>
      <c r="AA188" s="389"/>
      <c r="AB188" s="425"/>
      <c r="AC188" s="230"/>
      <c r="AD188" s="53"/>
      <c r="AE188" s="81">
        <f>IF(G188="",0,IF(K188="",0,IF(SUMIF(G182:G193,G188,O182:O193)=0,0,IF(OR(L188="",K188="obligatoire"),AF188/SUMIF(G182:G193,G188,O182:O193),AF188/(SUMIF(G182:G193,G188,O182:O193)/L188)))))</f>
        <v>0</v>
      </c>
      <c r="AF188" s="23">
        <f t="shared" si="27"/>
        <v>0</v>
      </c>
    </row>
    <row r="189" spans="1:32" hidden="1" x14ac:dyDescent="0.25">
      <c r="A189" s="433"/>
      <c r="B189" s="400"/>
      <c r="C189" s="380"/>
      <c r="D189" s="381"/>
      <c r="E189" s="373"/>
      <c r="F189" s="373"/>
      <c r="G189" s="233" t="s">
        <v>208</v>
      </c>
      <c r="H189" s="48"/>
      <c r="I189" s="74"/>
      <c r="J189" s="68"/>
      <c r="K189" s="67"/>
      <c r="L189" s="49"/>
      <c r="M189" s="50"/>
      <c r="N189" s="61"/>
      <c r="O189" s="58"/>
      <c r="P189" s="66"/>
      <c r="Q189" s="51"/>
      <c r="R189" s="388"/>
      <c r="S189" s="389"/>
      <c r="T189" s="390"/>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26"/>
        <v>0</v>
      </c>
      <c r="Y189" s="117">
        <f>IF(OR(M189="",Q189="Mut+ext"),0,IF(ISERROR(W189+V189*VLOOKUP(M189,Paramétrage!$C$6:$E$29,3,0))=TRUE,X189,W189+V189*VLOOKUP(M189,Paramétrage!$C$6:$E$29,3,0)))</f>
        <v>0</v>
      </c>
      <c r="Z189" s="424"/>
      <c r="AA189" s="389"/>
      <c r="AB189" s="425"/>
      <c r="AC189" s="230"/>
      <c r="AD189" s="53"/>
      <c r="AE189" s="81">
        <f>IF(G189="",0,IF(K189="",0,IF(SUMIF(G182:G193,G189,O182:O193)=0,0,IF(OR(L189="",K189="obligatoire"),AF189/SUMIF(G182:G193,G189,O182:O193),AF189/(SUMIF(G182:G193,G189,O182:O193)/L189)))))</f>
        <v>0</v>
      </c>
      <c r="AF189" s="23">
        <f t="shared" si="27"/>
        <v>0</v>
      </c>
    </row>
    <row r="190" spans="1:32" hidden="1" x14ac:dyDescent="0.25">
      <c r="A190" s="433"/>
      <c r="B190" s="400"/>
      <c r="C190" s="380"/>
      <c r="D190" s="381"/>
      <c r="E190" s="373"/>
      <c r="F190" s="373"/>
      <c r="G190" s="171"/>
      <c r="H190" s="48"/>
      <c r="I190" s="74"/>
      <c r="J190" s="68"/>
      <c r="K190" s="67"/>
      <c r="L190" s="49"/>
      <c r="M190" s="50"/>
      <c r="N190" s="61"/>
      <c r="O190" s="58"/>
      <c r="P190" s="66"/>
      <c r="Q190" s="51"/>
      <c r="R190" s="388"/>
      <c r="S190" s="389"/>
      <c r="T190" s="390"/>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26"/>
        <v>0</v>
      </c>
      <c r="Y190" s="117">
        <f>IF(OR(M190="",Q190="Mut+ext"),0,IF(ISERROR(W190+V190*VLOOKUP(M190,Paramétrage!$C$6:$E$29,3,0))=TRUE,X190,W190+V190*VLOOKUP(M190,Paramétrage!$C$6:$E$29,3,0)))</f>
        <v>0</v>
      </c>
      <c r="Z190" s="424"/>
      <c r="AA190" s="389"/>
      <c r="AB190" s="425"/>
      <c r="AC190" s="230"/>
      <c r="AD190" s="53"/>
      <c r="AE190" s="81">
        <f>IF(G190="",0,IF(K190="",0,IF(SUMIF(G182:G193,G190,O182:O193)=0,0,IF(OR(L190="",K190="obligatoire"),AF190/SUMIF(G182:G193,G190,O182:O193),AF190/(SUMIF(G182:G193,G190,O182:O193)/L190)))))</f>
        <v>0</v>
      </c>
      <c r="AF190" s="23">
        <f t="shared" si="27"/>
        <v>0</v>
      </c>
    </row>
    <row r="191" spans="1:32" hidden="1" x14ac:dyDescent="0.25">
      <c r="A191" s="433"/>
      <c r="B191" s="400"/>
      <c r="C191" s="380"/>
      <c r="D191" s="381"/>
      <c r="E191" s="373"/>
      <c r="F191" s="373"/>
      <c r="G191" s="171"/>
      <c r="H191" s="48"/>
      <c r="I191" s="74"/>
      <c r="J191" s="68"/>
      <c r="K191" s="67"/>
      <c r="L191" s="49"/>
      <c r="M191" s="50"/>
      <c r="N191" s="61"/>
      <c r="O191" s="58"/>
      <c r="P191" s="66"/>
      <c r="Q191" s="51"/>
      <c r="R191" s="388"/>
      <c r="S191" s="389"/>
      <c r="T191" s="390"/>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26"/>
        <v>0</v>
      </c>
      <c r="Y191" s="117">
        <f>IF(OR(M191="",Q191="Mut+ext"),0,IF(ISERROR(W191+V191*VLOOKUP(M191,Paramétrage!$C$6:$E$29,3,0))=TRUE,X191,W191+V191*VLOOKUP(M191,Paramétrage!$C$6:$E$29,3,0)))</f>
        <v>0</v>
      </c>
      <c r="Z191" s="424"/>
      <c r="AA191" s="389"/>
      <c r="AB191" s="425"/>
      <c r="AC191" s="230"/>
      <c r="AD191" s="53"/>
      <c r="AE191" s="81">
        <f>IF(G191="",0,IF(K191="",0,IF(SUMIF(G182:G193,G191,O182:O193)=0,0,IF(OR(L191="",K191="obligatoire"),AF191/SUMIF(G182:G193,G191,O182:O193),AF191/(SUMIF(G182:G193,G191,O182:O193)/L191)))))</f>
        <v>0</v>
      </c>
      <c r="AF191" s="23">
        <f t="shared" si="27"/>
        <v>0</v>
      </c>
    </row>
    <row r="192" spans="1:32" hidden="1" x14ac:dyDescent="0.25">
      <c r="A192" s="433"/>
      <c r="B192" s="400"/>
      <c r="C192" s="380"/>
      <c r="D192" s="381"/>
      <c r="E192" s="373"/>
      <c r="F192" s="373"/>
      <c r="G192" s="171"/>
      <c r="H192" s="48"/>
      <c r="I192" s="74"/>
      <c r="J192" s="68"/>
      <c r="K192" s="67"/>
      <c r="L192" s="49"/>
      <c r="M192" s="50"/>
      <c r="N192" s="61"/>
      <c r="O192" s="58"/>
      <c r="P192" s="66"/>
      <c r="Q192" s="51"/>
      <c r="R192" s="388"/>
      <c r="S192" s="389"/>
      <c r="T192" s="390"/>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26"/>
        <v>0</v>
      </c>
      <c r="Y192" s="117">
        <f>IF(OR(M192="",Q192="Mut+ext"),0,IF(ISERROR(W192+V192*VLOOKUP(M192,Paramétrage!$C$6:$E$29,3,0))=TRUE,X192,W192+V192*VLOOKUP(M192,Paramétrage!$C$6:$E$29,3,0)))</f>
        <v>0</v>
      </c>
      <c r="Z192" s="424"/>
      <c r="AA192" s="389"/>
      <c r="AB192" s="425"/>
      <c r="AC192" s="230"/>
      <c r="AD192" s="53"/>
      <c r="AE192" s="81">
        <f>IF(G192="",0,IF(K192="",0,IF(SUMIF(G186:G197,G192,O186:O197)=0,0,IF(OR(L192="",K192="obligatoire"),AF192/SUMIF(G186:G197,G192,O186:O197),AF192/(SUMIF(G186:G197,G192,O186:O197)/L192)))))</f>
        <v>0</v>
      </c>
      <c r="AF192" s="23">
        <f t="shared" si="27"/>
        <v>0</v>
      </c>
    </row>
    <row r="193" spans="1:32" hidden="1" x14ac:dyDescent="0.25">
      <c r="A193" s="433"/>
      <c r="B193" s="400"/>
      <c r="C193" s="380"/>
      <c r="D193" s="381"/>
      <c r="E193" s="373"/>
      <c r="F193" s="373"/>
      <c r="G193" s="233"/>
      <c r="H193" s="48"/>
      <c r="I193" s="74"/>
      <c r="J193" s="68"/>
      <c r="K193" s="67"/>
      <c r="L193" s="49"/>
      <c r="M193" s="50"/>
      <c r="N193" s="61"/>
      <c r="O193" s="58"/>
      <c r="P193" s="66"/>
      <c r="Q193" s="51"/>
      <c r="R193" s="388"/>
      <c r="S193" s="389"/>
      <c r="T193" s="390"/>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26"/>
        <v>0</v>
      </c>
      <c r="Y193" s="117">
        <f>IF(OR(M193="",Q193="Mut+ext"),0,IF(ISERROR(W193+V193*VLOOKUP(M193,Paramétrage!$C$6:$E$29,3,0))=TRUE,X193,W193+V193*VLOOKUP(M193,Paramétrage!$C$6:$E$29,3,0)))</f>
        <v>0</v>
      </c>
      <c r="Z193" s="424"/>
      <c r="AA193" s="389"/>
      <c r="AB193" s="425"/>
      <c r="AC193" s="230"/>
      <c r="AD193" s="53"/>
      <c r="AE193" s="81">
        <f>IF(G193="",0,IF(K193="",0,IF(SUMIF(G186:G197,G193,O186:O197)=0,0,IF(OR(L193="",K193="obligatoire"),AF193/SUMIF(G186:G197,G193,O186:O197),AF193/(SUMIF(G186:G197,G193,O186:O197)/L193)))))</f>
        <v>0</v>
      </c>
      <c r="AF193" s="23">
        <f t="shared" si="27"/>
        <v>0</v>
      </c>
    </row>
    <row r="194" spans="1:32" hidden="1" x14ac:dyDescent="0.25">
      <c r="A194" s="433"/>
      <c r="B194" s="400"/>
      <c r="C194" s="380"/>
      <c r="D194" s="381"/>
      <c r="E194" s="373"/>
      <c r="F194" s="373"/>
      <c r="G194" s="171"/>
      <c r="H194" s="73"/>
      <c r="I194" s="74"/>
      <c r="J194" s="68"/>
      <c r="K194" s="67"/>
      <c r="L194" s="49"/>
      <c r="M194" s="50"/>
      <c r="N194" s="61"/>
      <c r="O194" s="58"/>
      <c r="P194" s="66"/>
      <c r="Q194" s="51"/>
      <c r="R194" s="388"/>
      <c r="S194" s="389"/>
      <c r="T194" s="390"/>
      <c r="U194" s="116">
        <f>IF(OR(P194="",M194=Paramétrage!$C$10,M194=Paramétrage!$C$13,M194=Paramétrage!$C$17,M194=Paramétrage!$C$20,M194=Paramétrage!$C$24,M194=Paramétrage!$C$27,AND(M194&lt;&gt;Paramétrage!$C$9,Q194="Mut+ext")),0,ROUNDUP(O194/P194,0))</f>
        <v>0</v>
      </c>
      <c r="V194" s="110">
        <f>IF(OR(M194="",Q194="Mut+ext"),0,IF(VLOOKUP(M194,Paramétrage!$C$6:$E$29,2,0)=0,0,IF(P194="","saisir capacité",N194*U194*VLOOKUP(M194,Paramétrage!$C$6:$E$29,2,0))))</f>
        <v>0</v>
      </c>
      <c r="W194" s="52"/>
      <c r="X194" s="111">
        <f t="shared" si="26"/>
        <v>0</v>
      </c>
      <c r="Y194" s="117">
        <f>IF(OR(M194="",Q194="Mut+ext"),0,IF(ISERROR(W194+V194*VLOOKUP(M194,Paramétrage!$C$6:$E$29,3,0))=TRUE,X194,W194+V194*VLOOKUP(M194,Paramétrage!$C$6:$E$29,3,0)))</f>
        <v>0</v>
      </c>
      <c r="Z194" s="424"/>
      <c r="AA194" s="389"/>
      <c r="AB194" s="425"/>
      <c r="AC194" s="230"/>
      <c r="AD194" s="53"/>
      <c r="AE194" s="81">
        <f>IF(G194="",0,IF(K194="",0,IF(SUMIF(G186:G197,G194,O186:O197)=0,0,IF(OR(L194="",K194="obligatoire"),AF194/SUMIF(G186:G197,G194,O186:O197),AF194/(SUMIF(G186:G197,G194,O186:O197)/L194)))))</f>
        <v>0</v>
      </c>
      <c r="AF194" s="23">
        <f t="shared" si="27"/>
        <v>0</v>
      </c>
    </row>
    <row r="195" spans="1:32" hidden="1" x14ac:dyDescent="0.25">
      <c r="A195" s="433"/>
      <c r="B195" s="400"/>
      <c r="C195" s="380"/>
      <c r="D195" s="381"/>
      <c r="E195" s="373"/>
      <c r="F195" s="373"/>
      <c r="G195" s="171"/>
      <c r="H195" s="73"/>
      <c r="I195" s="74"/>
      <c r="J195" s="68"/>
      <c r="K195" s="67"/>
      <c r="L195" s="49"/>
      <c r="M195" s="50"/>
      <c r="N195" s="61"/>
      <c r="O195" s="58"/>
      <c r="P195" s="66"/>
      <c r="Q195" s="51"/>
      <c r="R195" s="388"/>
      <c r="S195" s="389"/>
      <c r="T195" s="390"/>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si="26"/>
        <v>0</v>
      </c>
      <c r="Y195" s="117">
        <f>IF(OR(M195="",Q195="Mut+ext"),0,IF(ISERROR(W195+V195*VLOOKUP(M195,Paramétrage!$C$6:$E$29,3,0))=TRUE,X195,W195+V195*VLOOKUP(M195,Paramétrage!$C$6:$E$29,3,0)))</f>
        <v>0</v>
      </c>
      <c r="Z195" s="424"/>
      <c r="AA195" s="389"/>
      <c r="AB195" s="425"/>
      <c r="AC195" s="230"/>
      <c r="AD195" s="53"/>
      <c r="AE195" s="81">
        <f>IF(G195="",0,IF(K195="",0,IF(SUMIF(G186:G197,G195,O186:O197)=0,0,IF(OR(L195="",K195="obligatoire"),AF195/SUMIF(G186:G197,G195,O186:O197),AF195/(SUMIF(G186:G197,G195,O186:O197)/L195)))))</f>
        <v>0</v>
      </c>
      <c r="AF195" s="23">
        <f t="shared" si="27"/>
        <v>0</v>
      </c>
    </row>
    <row r="196" spans="1:32" hidden="1" x14ac:dyDescent="0.25">
      <c r="A196" s="433"/>
      <c r="B196" s="400"/>
      <c r="C196" s="380"/>
      <c r="D196" s="381"/>
      <c r="E196" s="373"/>
      <c r="F196" s="373"/>
      <c r="G196" s="171"/>
      <c r="H196" s="73"/>
      <c r="I196" s="74"/>
      <c r="J196" s="68"/>
      <c r="K196" s="67"/>
      <c r="L196" s="49"/>
      <c r="M196" s="50"/>
      <c r="N196" s="61"/>
      <c r="O196" s="58"/>
      <c r="P196" s="66"/>
      <c r="Q196" s="51"/>
      <c r="R196" s="388"/>
      <c r="S196" s="389"/>
      <c r="T196" s="390"/>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26"/>
        <v>0</v>
      </c>
      <c r="Y196" s="117">
        <f>IF(OR(M196="",Q196="Mut+ext"),0,IF(ISERROR(W196+V196*VLOOKUP(M196,Paramétrage!$C$6:$E$29,3,0))=TRUE,X196,W196+V196*VLOOKUP(M196,Paramétrage!$C$6:$E$29,3,0)))</f>
        <v>0</v>
      </c>
      <c r="Z196" s="424"/>
      <c r="AA196" s="389"/>
      <c r="AB196" s="425"/>
      <c r="AC196" s="230"/>
      <c r="AD196" s="53"/>
      <c r="AE196" s="81">
        <f>IF(G196="",0,IF(K196="",0,IF(SUMIF(G186:G197,G196,O186:O197)=0,0,IF(OR(L196="",K196="obligatoire"),AF196/SUMIF(G186:G197,G196,O186:O197),AF196/(SUMIF(G186:G197,G196,O186:O197)/L196)))))</f>
        <v>0</v>
      </c>
      <c r="AF196" s="23">
        <f t="shared" si="27"/>
        <v>0</v>
      </c>
    </row>
    <row r="197" spans="1:32" hidden="1" x14ac:dyDescent="0.25">
      <c r="A197" s="433"/>
      <c r="B197" s="400"/>
      <c r="C197" s="382"/>
      <c r="D197" s="383"/>
      <c r="E197" s="374"/>
      <c r="F197" s="374"/>
      <c r="G197" s="171"/>
      <c r="H197" s="73"/>
      <c r="I197" s="74"/>
      <c r="J197" s="68"/>
      <c r="K197" s="67"/>
      <c r="L197" s="49"/>
      <c r="M197" s="50"/>
      <c r="N197" s="61"/>
      <c r="O197" s="58"/>
      <c r="P197" s="66"/>
      <c r="Q197" s="51"/>
      <c r="R197" s="388"/>
      <c r="S197" s="389"/>
      <c r="T197" s="390"/>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26"/>
        <v>0</v>
      </c>
      <c r="Y197" s="117">
        <f>IF(OR(M197="",Q197="Mut+ext"),0,IF(ISERROR(W197+V197*VLOOKUP(M197,Paramétrage!$C$6:$E$29,3,0))=TRUE,X197,W197+V197*VLOOKUP(M197,Paramétrage!$C$6:$E$29,3,0)))</f>
        <v>0</v>
      </c>
      <c r="Z197" s="424"/>
      <c r="AA197" s="389"/>
      <c r="AB197" s="425"/>
      <c r="AC197" s="230"/>
      <c r="AD197" s="53"/>
      <c r="AE197" s="81">
        <f>IF(G197="",0,IF(K197="",0,IF(SUMIF(G186:G197,G197,O186:O197)=0,0,IF(OR(L197="",K197="obligatoire"),AF197/SUMIF(G186:G197,G197,O186:O197),AF197/(SUMIF(G186:G197,G197,O186:O197)/L197)))))</f>
        <v>0</v>
      </c>
      <c r="AF197" s="23">
        <f t="shared" si="27"/>
        <v>0</v>
      </c>
    </row>
    <row r="198" spans="1:32" hidden="1" x14ac:dyDescent="0.25">
      <c r="A198" s="433"/>
      <c r="B198" s="400"/>
      <c r="C198" s="185"/>
      <c r="D198" s="96"/>
      <c r="E198" s="95"/>
      <c r="F198" s="96"/>
      <c r="G198" s="96"/>
      <c r="H198" s="179"/>
      <c r="I198" s="177"/>
      <c r="J198" s="168"/>
      <c r="K198" s="97"/>
      <c r="L198" s="99"/>
      <c r="M198" s="100"/>
      <c r="N198" s="101">
        <f>AE198</f>
        <v>0</v>
      </c>
      <c r="O198" s="102"/>
      <c r="P198" s="102"/>
      <c r="Q198" s="105"/>
      <c r="R198" s="103"/>
      <c r="S198" s="103"/>
      <c r="T198" s="104"/>
      <c r="U198" s="160"/>
      <c r="V198" s="106">
        <f>SUM(V186:V197)</f>
        <v>0</v>
      </c>
      <c r="W198" s="107">
        <f>SUM(W186:W197)</f>
        <v>0</v>
      </c>
      <c r="X198" s="108">
        <f>SUM(X186:X197)</f>
        <v>0</v>
      </c>
      <c r="Y198" s="109">
        <f>SUM(Y186:Y197)</f>
        <v>0</v>
      </c>
      <c r="Z198" s="161"/>
      <c r="AA198" s="162"/>
      <c r="AB198" s="163"/>
      <c r="AC198" s="164"/>
      <c r="AD198" s="165"/>
      <c r="AE198" s="166">
        <f>SUM(AE186:AE197)</f>
        <v>0</v>
      </c>
      <c r="AF198" s="167">
        <f>SUM(AF186:AF197)</f>
        <v>0</v>
      </c>
    </row>
    <row r="199" spans="1:32" ht="15.45" hidden="1" customHeight="1" x14ac:dyDescent="0.25">
      <c r="A199" s="433"/>
      <c r="B199" s="400" t="s">
        <v>128</v>
      </c>
      <c r="C199" s="385" t="s">
        <v>164</v>
      </c>
      <c r="D199" s="379"/>
      <c r="E199" s="373">
        <v>0</v>
      </c>
      <c r="F199" s="373" t="s">
        <v>257</v>
      </c>
      <c r="G199" s="232" t="s">
        <v>209</v>
      </c>
      <c r="H199" s="56"/>
      <c r="I199" s="74"/>
      <c r="J199" s="68"/>
      <c r="K199" s="67"/>
      <c r="L199" s="49"/>
      <c r="M199" s="50"/>
      <c r="N199" s="61"/>
      <c r="O199" s="58"/>
      <c r="P199" s="66"/>
      <c r="Q199" s="55"/>
      <c r="R199" s="388"/>
      <c r="S199" s="389"/>
      <c r="T199" s="390"/>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ref="X199:X210" si="28">IF(OR(M199="",Q199="Mut+ext"),0,IF(ISERROR(V199+W199)=TRUE,V199,V199+W199))</f>
        <v>0</v>
      </c>
      <c r="Y199" s="117">
        <f>IF(OR(M199="",Q199="Mut+ext"),0,IF(ISERROR(W199+V199*VLOOKUP(M199,Paramétrage!$C$6:$E$29,3,0))=TRUE,X199,W199+V199*VLOOKUP(M199,Paramétrage!$C$6:$E$29,3,0)))</f>
        <v>0</v>
      </c>
      <c r="Z199" s="424"/>
      <c r="AA199" s="389"/>
      <c r="AB199" s="425"/>
      <c r="AC199" s="230"/>
      <c r="AD199" s="54"/>
      <c r="AE199" s="81">
        <f>IF(G199="",0,IF(K199="",0,IF(SUMIF(G199:G210,G199,O199:O210)=0,0,IF(OR(L199="",K199="obligatoire"),AF199/SUMIF(G199:G210,G199,O199:O210),AF199/(SUMIF(G199:G210,G199,O199:O210)/L199)))))</f>
        <v>0</v>
      </c>
      <c r="AF199" s="22">
        <f t="shared" ref="AF199:AF210" si="29">N199*O199</f>
        <v>0</v>
      </c>
    </row>
    <row r="200" spans="1:32" hidden="1" x14ac:dyDescent="0.25">
      <c r="A200" s="433"/>
      <c r="B200" s="400"/>
      <c r="C200" s="380"/>
      <c r="D200" s="381"/>
      <c r="E200" s="373"/>
      <c r="F200" s="373"/>
      <c r="G200" s="171" t="s">
        <v>210</v>
      </c>
      <c r="H200" s="48"/>
      <c r="I200" s="74"/>
      <c r="J200" s="68"/>
      <c r="K200" s="67"/>
      <c r="L200" s="49"/>
      <c r="M200" s="50"/>
      <c r="N200" s="61"/>
      <c r="O200" s="58"/>
      <c r="P200" s="66"/>
      <c r="Q200" s="51"/>
      <c r="R200" s="388"/>
      <c r="S200" s="389"/>
      <c r="T200" s="390"/>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28"/>
        <v>0</v>
      </c>
      <c r="Y200" s="117">
        <f>IF(OR(M200="",Q200="Mut+ext"),0,IF(ISERROR(W200+V200*VLOOKUP(M200,Paramétrage!$C$6:$E$29,3,0))=TRUE,X200,W200+V200*VLOOKUP(M200,Paramétrage!$C$6:$E$29,3,0)))</f>
        <v>0</v>
      </c>
      <c r="Z200" s="424"/>
      <c r="AA200" s="389"/>
      <c r="AB200" s="425"/>
      <c r="AC200" s="230"/>
      <c r="AD200" s="53"/>
      <c r="AE200" s="81">
        <f>IF(G200="",0,IF(K200="",0,IF(SUMIF(G199:G210,G200,O199:O210)=0,0,IF(OR(L200="",K200="obligatoire"),AF200/SUMIF(G199:G210,G200,O199:O210),AF200/(SUMIF(G199:G210,G200,O199:O210)/L200)))))</f>
        <v>0</v>
      </c>
      <c r="AF200" s="23">
        <f t="shared" si="29"/>
        <v>0</v>
      </c>
    </row>
    <row r="201" spans="1:32" hidden="1" x14ac:dyDescent="0.25">
      <c r="A201" s="433"/>
      <c r="B201" s="400"/>
      <c r="C201" s="380"/>
      <c r="D201" s="381"/>
      <c r="E201" s="373"/>
      <c r="F201" s="373"/>
      <c r="G201" s="171" t="s">
        <v>211</v>
      </c>
      <c r="H201" s="48"/>
      <c r="I201" s="74"/>
      <c r="J201" s="68"/>
      <c r="K201" s="67"/>
      <c r="L201" s="49"/>
      <c r="M201" s="50"/>
      <c r="N201" s="61"/>
      <c r="O201" s="58"/>
      <c r="P201" s="66"/>
      <c r="Q201" s="51"/>
      <c r="R201" s="388"/>
      <c r="S201" s="389"/>
      <c r="T201" s="390"/>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28"/>
        <v>0</v>
      </c>
      <c r="Y201" s="117">
        <f>IF(OR(M201="",Q201="Mut+ext"),0,IF(ISERROR(W201+V201*VLOOKUP(M201,Paramétrage!$C$6:$E$29,3,0))=TRUE,X201,W201+V201*VLOOKUP(M201,Paramétrage!$C$6:$E$29,3,0)))</f>
        <v>0</v>
      </c>
      <c r="Z201" s="424"/>
      <c r="AA201" s="389"/>
      <c r="AB201" s="425"/>
      <c r="AC201" s="230"/>
      <c r="AD201" s="53"/>
      <c r="AE201" s="81">
        <f>IF(G201="",0,IF(K201="",0,IF(SUMIF(G199:G210,G201,O199:O210)=0,0,IF(OR(L201="",K201="obligatoire"),AF201/SUMIF(G199:G210,G201,O199:O210),AF201/(SUMIF(G199:G210,G201,O199:O210)/L201)))))</f>
        <v>0</v>
      </c>
      <c r="AF201" s="23">
        <f t="shared" si="29"/>
        <v>0</v>
      </c>
    </row>
    <row r="202" spans="1:32" hidden="1" x14ac:dyDescent="0.25">
      <c r="A202" s="433"/>
      <c r="B202" s="400"/>
      <c r="C202" s="380"/>
      <c r="D202" s="381"/>
      <c r="E202" s="373"/>
      <c r="F202" s="373"/>
      <c r="G202" s="233" t="s">
        <v>212</v>
      </c>
      <c r="H202" s="48"/>
      <c r="I202" s="74"/>
      <c r="J202" s="68"/>
      <c r="K202" s="67"/>
      <c r="L202" s="49"/>
      <c r="M202" s="50"/>
      <c r="N202" s="61"/>
      <c r="O202" s="58"/>
      <c r="P202" s="66"/>
      <c r="Q202" s="51"/>
      <c r="R202" s="388"/>
      <c r="S202" s="389"/>
      <c r="T202" s="390"/>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28"/>
        <v>0</v>
      </c>
      <c r="Y202" s="117">
        <f>IF(OR(M202="",Q202="Mut+ext"),0,IF(ISERROR(W202+V202*VLOOKUP(M202,Paramétrage!$C$6:$E$29,3,0))=TRUE,X202,W202+V202*VLOOKUP(M202,Paramétrage!$C$6:$E$29,3,0)))</f>
        <v>0</v>
      </c>
      <c r="Z202" s="424"/>
      <c r="AA202" s="389"/>
      <c r="AB202" s="425"/>
      <c r="AC202" s="230"/>
      <c r="AD202" s="53"/>
      <c r="AE202" s="81">
        <f>IF(G202="",0,IF(K202="",0,IF(SUMIF(G199:G210,G202,O199:O210)=0,0,IF(OR(L202="",K202="obligatoire"),AF202/SUMIF(G199:G210,G202,O199:O210),AF202/(SUMIF(G199:G210,G202,O199:O210)/L202)))))</f>
        <v>0</v>
      </c>
      <c r="AF202" s="23">
        <f t="shared" si="29"/>
        <v>0</v>
      </c>
    </row>
    <row r="203" spans="1:32" hidden="1" x14ac:dyDescent="0.25">
      <c r="A203" s="433"/>
      <c r="B203" s="400"/>
      <c r="C203" s="380"/>
      <c r="D203" s="381"/>
      <c r="E203" s="373"/>
      <c r="F203" s="373"/>
      <c r="G203" s="171"/>
      <c r="H203" s="73"/>
      <c r="I203" s="74"/>
      <c r="J203" s="68"/>
      <c r="K203" s="67"/>
      <c r="L203" s="49"/>
      <c r="M203" s="50"/>
      <c r="N203" s="61"/>
      <c r="O203" s="58"/>
      <c r="P203" s="66"/>
      <c r="Q203" s="51"/>
      <c r="R203" s="388"/>
      <c r="S203" s="389"/>
      <c r="T203" s="390"/>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28"/>
        <v>0</v>
      </c>
      <c r="Y203" s="117">
        <f>IF(OR(M203="",Q203="Mut+ext"),0,IF(ISERROR(W203+V203*VLOOKUP(M203,Paramétrage!$C$6:$E$29,3,0))=TRUE,X203,W203+V203*VLOOKUP(M203,Paramétrage!$C$6:$E$29,3,0)))</f>
        <v>0</v>
      </c>
      <c r="Z203" s="424"/>
      <c r="AA203" s="389"/>
      <c r="AB203" s="425"/>
      <c r="AC203" s="230"/>
      <c r="AD203" s="53"/>
      <c r="AE203" s="81">
        <f>IF(G203="",0,IF(K203="",0,IF(SUMIF(G195:G206,G203,O195:O206)=0,0,IF(OR(L203="",K203="obligatoire"),AF203/SUMIF(G195:G206,G203,O195:O206),AF203/(SUMIF(G195:G206,G203,O195:O206)/L203)))))</f>
        <v>0</v>
      </c>
      <c r="AF203" s="23">
        <f t="shared" si="29"/>
        <v>0</v>
      </c>
    </row>
    <row r="204" spans="1:32" hidden="1" x14ac:dyDescent="0.25">
      <c r="A204" s="433"/>
      <c r="B204" s="400"/>
      <c r="C204" s="380"/>
      <c r="D204" s="381"/>
      <c r="E204" s="373"/>
      <c r="F204" s="373"/>
      <c r="G204" s="171"/>
      <c r="H204" s="73"/>
      <c r="I204" s="74"/>
      <c r="J204" s="68"/>
      <c r="K204" s="67"/>
      <c r="L204" s="49"/>
      <c r="M204" s="50"/>
      <c r="N204" s="61"/>
      <c r="O204" s="58"/>
      <c r="P204" s="66"/>
      <c r="Q204" s="51"/>
      <c r="R204" s="388"/>
      <c r="S204" s="389"/>
      <c r="T204" s="390"/>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28"/>
        <v>0</v>
      </c>
      <c r="Y204" s="117">
        <f>IF(OR(M204="",Q204="Mut+ext"),0,IF(ISERROR(W204+V204*VLOOKUP(M204,Paramétrage!$C$6:$E$29,3,0))=TRUE,X204,W204+V204*VLOOKUP(M204,Paramétrage!$C$6:$E$29,3,0)))</f>
        <v>0</v>
      </c>
      <c r="Z204" s="424"/>
      <c r="AA204" s="389"/>
      <c r="AB204" s="425"/>
      <c r="AC204" s="230"/>
      <c r="AD204" s="53"/>
      <c r="AE204" s="81">
        <f>IF(G204="",0,IF(K204="",0,IF(SUMIF(G195:G206,G204,O195:O206)=0,0,IF(OR(L204="",K204="obligatoire"),AF204/SUMIF(G195:G206,G204,O195:O206),AF204/(SUMIF(G195:G206,G204,O195:O206)/L204)))))</f>
        <v>0</v>
      </c>
      <c r="AF204" s="23">
        <f t="shared" si="29"/>
        <v>0</v>
      </c>
    </row>
    <row r="205" spans="1:32" hidden="1" x14ac:dyDescent="0.25">
      <c r="A205" s="433"/>
      <c r="B205" s="400"/>
      <c r="C205" s="380"/>
      <c r="D205" s="381"/>
      <c r="E205" s="373"/>
      <c r="F205" s="373"/>
      <c r="G205" s="171"/>
      <c r="H205" s="73"/>
      <c r="I205" s="74"/>
      <c r="J205" s="68"/>
      <c r="K205" s="67"/>
      <c r="L205" s="49"/>
      <c r="M205" s="50"/>
      <c r="N205" s="61"/>
      <c r="O205" s="58"/>
      <c r="P205" s="66"/>
      <c r="Q205" s="51"/>
      <c r="R205" s="388"/>
      <c r="S205" s="389"/>
      <c r="T205" s="390"/>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28"/>
        <v>0</v>
      </c>
      <c r="Y205" s="117">
        <f>IF(OR(M205="",Q205="Mut+ext"),0,IF(ISERROR(W205+V205*VLOOKUP(M205,Paramétrage!$C$6:$E$29,3,0))=TRUE,X205,W205+V205*VLOOKUP(M205,Paramétrage!$C$6:$E$29,3,0)))</f>
        <v>0</v>
      </c>
      <c r="Z205" s="424"/>
      <c r="AA205" s="389"/>
      <c r="AB205" s="425"/>
      <c r="AC205" s="230"/>
      <c r="AD205" s="53"/>
      <c r="AE205" s="81">
        <f>IF(G205="",0,IF(K205="",0,IF(SUMIF(G195:G206,G205,O195:O206)=0,0,IF(OR(L205="",K205="obligatoire"),AF205/SUMIF(G195:G206,G205,O195:O206),AF205/(SUMIF(G195:G206,G205,O195:O206)/L205)))))</f>
        <v>0</v>
      </c>
      <c r="AF205" s="23">
        <f t="shared" si="29"/>
        <v>0</v>
      </c>
    </row>
    <row r="206" spans="1:32" hidden="1" x14ac:dyDescent="0.25">
      <c r="A206" s="433"/>
      <c r="B206" s="400"/>
      <c r="C206" s="380"/>
      <c r="D206" s="381"/>
      <c r="E206" s="373"/>
      <c r="F206" s="373"/>
      <c r="G206" s="171"/>
      <c r="H206" s="73"/>
      <c r="I206" s="74"/>
      <c r="J206" s="68"/>
      <c r="K206" s="67"/>
      <c r="L206" s="49"/>
      <c r="M206" s="50"/>
      <c r="N206" s="62"/>
      <c r="O206" s="58"/>
      <c r="P206" s="66"/>
      <c r="Q206" s="51"/>
      <c r="R206" s="388"/>
      <c r="S206" s="389"/>
      <c r="T206" s="390"/>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28"/>
        <v>0</v>
      </c>
      <c r="Y206" s="117">
        <f>IF(OR(M206="",Q206="Mut+ext"),0,IF(ISERROR(W206+V206*VLOOKUP(M206,Paramétrage!$C$6:$E$29,3,0))=TRUE,X206,W206+V206*VLOOKUP(M206,Paramétrage!$C$6:$E$29,3,0)))</f>
        <v>0</v>
      </c>
      <c r="Z206" s="424"/>
      <c r="AA206" s="389"/>
      <c r="AB206" s="425"/>
      <c r="AC206" s="230"/>
      <c r="AD206" s="53"/>
      <c r="AE206" s="81">
        <f>IF(G206="",0,IF(K206="",0,IF(SUMIF(G195:G206,G206,O195:O206)=0,0,IF(OR(L206="",K206="obligatoire"),AF206/SUMIF(G195:G206,G206,O195:O206),AF206/(SUMIF(G195:G206,G206,O195:O206)/L206)))))</f>
        <v>0</v>
      </c>
      <c r="AF206" s="23">
        <f t="shared" si="29"/>
        <v>0</v>
      </c>
    </row>
    <row r="207" spans="1:32" hidden="1" x14ac:dyDescent="0.25">
      <c r="A207" s="433"/>
      <c r="B207" s="400"/>
      <c r="C207" s="380"/>
      <c r="D207" s="381"/>
      <c r="E207" s="373"/>
      <c r="F207" s="373"/>
      <c r="G207" s="171"/>
      <c r="H207" s="73"/>
      <c r="I207" s="74"/>
      <c r="J207" s="68"/>
      <c r="K207" s="67"/>
      <c r="L207" s="49"/>
      <c r="M207" s="50"/>
      <c r="N207" s="61"/>
      <c r="O207" s="58"/>
      <c r="P207" s="66"/>
      <c r="Q207" s="51"/>
      <c r="R207" s="388"/>
      <c r="S207" s="389"/>
      <c r="T207" s="390"/>
      <c r="U207" s="116">
        <f>IF(OR(P207="",M207=Paramétrage!$C$10,M207=Paramétrage!$C$13,M207=Paramétrage!$C$17,M207=Paramétrage!$C$20,M207=Paramétrage!$C$24,M207=Paramétrage!$C$27,AND(M207&lt;&gt;Paramétrage!$C$9,Q207="Mut+ext")),0,ROUNDUP(O207/P207,0))</f>
        <v>0</v>
      </c>
      <c r="V207" s="110">
        <f>IF(OR(M207="",Q207="Mut+ext"),0,IF(VLOOKUP(M207,Paramétrage!$C$6:$E$29,2,0)=0,0,IF(P207="","saisir capacité",N207*U207*VLOOKUP(M207,Paramétrage!$C$6:$E$29,2,0))))</f>
        <v>0</v>
      </c>
      <c r="W207" s="52"/>
      <c r="X207" s="111">
        <f t="shared" si="28"/>
        <v>0</v>
      </c>
      <c r="Y207" s="117">
        <f>IF(OR(M207="",Q207="Mut+ext"),0,IF(ISERROR(W207+V207*VLOOKUP(M207,Paramétrage!$C$6:$E$29,3,0))=TRUE,X207,W207+V207*VLOOKUP(M207,Paramétrage!$C$6:$E$29,3,0)))</f>
        <v>0</v>
      </c>
      <c r="Z207" s="424"/>
      <c r="AA207" s="389"/>
      <c r="AB207" s="425"/>
      <c r="AC207" s="230"/>
      <c r="AD207" s="53"/>
      <c r="AE207" s="81">
        <f>IF(G207="",0,IF(K207="",0,IF(SUMIF(G199:G210,G207,O199:O210)=0,0,IF(OR(L207="",K207="obligatoire"),AF207/SUMIF(G199:G210,G207,O199:O210),AF207/(SUMIF(G199:G210,G207,O199:O210)/L207)))))</f>
        <v>0</v>
      </c>
      <c r="AF207" s="23">
        <f t="shared" si="29"/>
        <v>0</v>
      </c>
    </row>
    <row r="208" spans="1:32" hidden="1" x14ac:dyDescent="0.25">
      <c r="A208" s="433"/>
      <c r="B208" s="400"/>
      <c r="C208" s="380"/>
      <c r="D208" s="381"/>
      <c r="E208" s="373"/>
      <c r="F208" s="373"/>
      <c r="G208" s="171"/>
      <c r="H208" s="73"/>
      <c r="I208" s="74"/>
      <c r="J208" s="68"/>
      <c r="K208" s="67"/>
      <c r="L208" s="49"/>
      <c r="M208" s="50"/>
      <c r="N208" s="61"/>
      <c r="O208" s="58"/>
      <c r="P208" s="66"/>
      <c r="Q208" s="51"/>
      <c r="R208" s="388"/>
      <c r="S208" s="389"/>
      <c r="T208" s="390"/>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si="28"/>
        <v>0</v>
      </c>
      <c r="Y208" s="117">
        <f>IF(OR(M208="",Q208="Mut+ext"),0,IF(ISERROR(W208+V208*VLOOKUP(M208,Paramétrage!$C$6:$E$29,3,0))=TRUE,X208,W208+V208*VLOOKUP(M208,Paramétrage!$C$6:$E$29,3,0)))</f>
        <v>0</v>
      </c>
      <c r="Z208" s="424"/>
      <c r="AA208" s="389"/>
      <c r="AB208" s="425"/>
      <c r="AC208" s="230"/>
      <c r="AD208" s="53"/>
      <c r="AE208" s="81">
        <f>IF(G208="",0,IF(K208="",0,IF(SUMIF(G199:G210,G208,O199:O210)=0,0,IF(OR(L208="",K208="obligatoire"),AF208/SUMIF(G199:G210,G208,O199:O210),AF208/(SUMIF(G199:G210,G208,O199:O210)/L208)))))</f>
        <v>0</v>
      </c>
      <c r="AF208" s="23">
        <f t="shared" si="29"/>
        <v>0</v>
      </c>
    </row>
    <row r="209" spans="1:32" hidden="1" x14ac:dyDescent="0.25">
      <c r="A209" s="433"/>
      <c r="B209" s="400"/>
      <c r="C209" s="380"/>
      <c r="D209" s="381"/>
      <c r="E209" s="373"/>
      <c r="F209" s="373"/>
      <c r="G209" s="171"/>
      <c r="H209" s="73"/>
      <c r="I209" s="74"/>
      <c r="J209" s="68"/>
      <c r="K209" s="67"/>
      <c r="L209" s="49"/>
      <c r="M209" s="50"/>
      <c r="N209" s="61"/>
      <c r="O209" s="58"/>
      <c r="P209" s="66"/>
      <c r="Q209" s="51"/>
      <c r="R209" s="388"/>
      <c r="S209" s="389"/>
      <c r="T209" s="390"/>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28"/>
        <v>0</v>
      </c>
      <c r="Y209" s="117">
        <f>IF(OR(M209="",Q209="Mut+ext"),0,IF(ISERROR(W209+V209*VLOOKUP(M209,Paramétrage!$C$6:$E$29,3,0))=TRUE,X209,W209+V209*VLOOKUP(M209,Paramétrage!$C$6:$E$29,3,0)))</f>
        <v>0</v>
      </c>
      <c r="Z209" s="424"/>
      <c r="AA209" s="389"/>
      <c r="AB209" s="425"/>
      <c r="AC209" s="230"/>
      <c r="AD209" s="53"/>
      <c r="AE209" s="81">
        <f>IF(G209="",0,IF(K209="",0,IF(SUMIF(G199:G210,G209,O199:O210)=0,0,IF(OR(L209="",K209="obligatoire"),AF209/SUMIF(G199:G210,G209,O199:O210),AF209/(SUMIF(G199:G210,G209,O199:O210)/L209)))))</f>
        <v>0</v>
      </c>
      <c r="AF209" s="23">
        <f t="shared" si="29"/>
        <v>0</v>
      </c>
    </row>
    <row r="210" spans="1:32" hidden="1" x14ac:dyDescent="0.25">
      <c r="A210" s="433"/>
      <c r="B210" s="400"/>
      <c r="C210" s="382"/>
      <c r="D210" s="383"/>
      <c r="E210" s="374"/>
      <c r="F210" s="374"/>
      <c r="G210" s="171"/>
      <c r="H210" s="73"/>
      <c r="I210" s="74"/>
      <c r="J210" s="68"/>
      <c r="K210" s="67"/>
      <c r="L210" s="49"/>
      <c r="M210" s="50"/>
      <c r="N210" s="62"/>
      <c r="O210" s="58"/>
      <c r="P210" s="66"/>
      <c r="Q210" s="51"/>
      <c r="R210" s="388"/>
      <c r="S210" s="389"/>
      <c r="T210" s="390"/>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28"/>
        <v>0</v>
      </c>
      <c r="Y210" s="117">
        <f>IF(OR(M210="",Q210="Mut+ext"),0,IF(ISERROR(W210+V210*VLOOKUP(M210,Paramétrage!$C$6:$E$29,3,0))=TRUE,X210,W210+V210*VLOOKUP(M210,Paramétrage!$C$6:$E$29,3,0)))</f>
        <v>0</v>
      </c>
      <c r="Z210" s="424"/>
      <c r="AA210" s="389"/>
      <c r="AB210" s="425"/>
      <c r="AC210" s="230"/>
      <c r="AD210" s="53"/>
      <c r="AE210" s="81">
        <f>IF(G210="",0,IF(K210="",0,IF(SUMIF(G199:G210,G210,O199:O210)=0,0,IF(OR(L210="",K210="obligatoire"),AF210/SUMIF(G199:G210,G210,O199:O210),AF210/(SUMIF(G199:G210,G210,O199:O210)/L210)))))</f>
        <v>0</v>
      </c>
      <c r="AF210" s="23">
        <f t="shared" si="29"/>
        <v>0</v>
      </c>
    </row>
    <row r="211" spans="1:32" hidden="1" x14ac:dyDescent="0.25">
      <c r="A211" s="433"/>
      <c r="B211" s="400"/>
      <c r="C211" s="185"/>
      <c r="D211" s="96"/>
      <c r="E211" s="95"/>
      <c r="F211" s="96"/>
      <c r="G211" s="96"/>
      <c r="H211" s="179"/>
      <c r="I211" s="177"/>
      <c r="J211" s="168"/>
      <c r="K211" s="97"/>
      <c r="L211" s="99"/>
      <c r="M211" s="100"/>
      <c r="N211" s="101">
        <f>AE211</f>
        <v>0</v>
      </c>
      <c r="O211" s="102"/>
      <c r="P211" s="102"/>
      <c r="Q211" s="105"/>
      <c r="R211" s="103"/>
      <c r="S211" s="103"/>
      <c r="T211" s="104"/>
      <c r="U211" s="160"/>
      <c r="V211" s="106">
        <f>SUM(V199:V210)</f>
        <v>0</v>
      </c>
      <c r="W211" s="107">
        <f>SUM(W199:W210)</f>
        <v>0</v>
      </c>
      <c r="X211" s="108">
        <f>SUM(X199:X210)</f>
        <v>0</v>
      </c>
      <c r="Y211" s="109">
        <f>SUM(Y199:Y210)</f>
        <v>0</v>
      </c>
      <c r="Z211" s="161"/>
      <c r="AA211" s="162"/>
      <c r="AB211" s="163"/>
      <c r="AC211" s="164"/>
      <c r="AD211" s="165"/>
      <c r="AE211" s="166">
        <f>SUM(AE199:AE210)</f>
        <v>0</v>
      </c>
      <c r="AF211" s="167">
        <f>SUM(AF199:AF210)</f>
        <v>0</v>
      </c>
    </row>
    <row r="212" spans="1:32" ht="15.45" hidden="1" customHeight="1" x14ac:dyDescent="0.25">
      <c r="A212" s="433"/>
      <c r="B212" s="400" t="s">
        <v>130</v>
      </c>
      <c r="C212" s="385" t="s">
        <v>165</v>
      </c>
      <c r="D212" s="379"/>
      <c r="E212" s="373">
        <v>0</v>
      </c>
      <c r="F212" s="373" t="s">
        <v>257</v>
      </c>
      <c r="G212" s="232" t="s">
        <v>213</v>
      </c>
      <c r="H212" s="56"/>
      <c r="I212" s="74"/>
      <c r="J212" s="68"/>
      <c r="K212" s="67"/>
      <c r="L212" s="49"/>
      <c r="M212" s="50"/>
      <c r="N212" s="61"/>
      <c r="O212" s="58"/>
      <c r="P212" s="66"/>
      <c r="Q212" s="55"/>
      <c r="R212" s="388"/>
      <c r="S212" s="389"/>
      <c r="T212" s="390"/>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ref="X212:X223" si="30">IF(OR(M212="",Q212="Mut+ext"),0,IF(ISERROR(V212+W212)=TRUE,V212,V212+W212))</f>
        <v>0</v>
      </c>
      <c r="Y212" s="117">
        <f>IF(OR(M212="",Q212="Mut+ext"),0,IF(ISERROR(W212+V212*VLOOKUP(M212,Paramétrage!$C$6:$E$29,3,0))=TRUE,X212,W212+V212*VLOOKUP(M212,Paramétrage!$C$6:$E$29,3,0)))</f>
        <v>0</v>
      </c>
      <c r="Z212" s="424"/>
      <c r="AA212" s="389"/>
      <c r="AB212" s="425"/>
      <c r="AC212" s="230"/>
      <c r="AD212" s="54"/>
      <c r="AE212" s="81">
        <f>IF(G212="",0,IF(K212="",0,IF(SUMIF(G212:G223,G212,O212:O223)=0,0,IF(OR(L212="",K212="obligatoire"),AF212/SUMIF(G212:G223,G212,O212:O223),AF212/(SUMIF(G212:G223,G212,O212:O223)/L212)))))</f>
        <v>0</v>
      </c>
      <c r="AF212" s="22">
        <f t="shared" ref="AF212:AF223" si="31">N212*O212</f>
        <v>0</v>
      </c>
    </row>
    <row r="213" spans="1:32" hidden="1" x14ac:dyDescent="0.25">
      <c r="A213" s="433"/>
      <c r="B213" s="400"/>
      <c r="C213" s="380"/>
      <c r="D213" s="381"/>
      <c r="E213" s="373"/>
      <c r="F213" s="373"/>
      <c r="G213" s="171" t="s">
        <v>214</v>
      </c>
      <c r="H213" s="48"/>
      <c r="I213" s="74"/>
      <c r="J213" s="68"/>
      <c r="K213" s="67"/>
      <c r="L213" s="49"/>
      <c r="M213" s="50"/>
      <c r="N213" s="61"/>
      <c r="O213" s="58"/>
      <c r="P213" s="66"/>
      <c r="Q213" s="51"/>
      <c r="R213" s="388"/>
      <c r="S213" s="389"/>
      <c r="T213" s="390"/>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0"/>
        <v>0</v>
      </c>
      <c r="Y213" s="117">
        <f>IF(OR(M213="",Q213="Mut+ext"),0,IF(ISERROR(W213+V213*VLOOKUP(M213,Paramétrage!$C$6:$E$29,3,0))=TRUE,X213,W213+V213*VLOOKUP(M213,Paramétrage!$C$6:$E$29,3,0)))</f>
        <v>0</v>
      </c>
      <c r="Z213" s="424"/>
      <c r="AA213" s="389"/>
      <c r="AB213" s="425"/>
      <c r="AC213" s="230"/>
      <c r="AD213" s="53"/>
      <c r="AE213" s="81">
        <f>IF(G213="",0,IF(K213="",0,IF(SUMIF(G212:G223,G213,O212:O223)=0,0,IF(OR(L213="",K213="obligatoire"),AF213/SUMIF(G212:G223,G213,O212:O223),AF213/(SUMIF(G212:G223,G213,O212:O223)/L213)))))</f>
        <v>0</v>
      </c>
      <c r="AF213" s="23">
        <f t="shared" si="31"/>
        <v>0</v>
      </c>
    </row>
    <row r="214" spans="1:32" hidden="1" x14ac:dyDescent="0.25">
      <c r="A214" s="433"/>
      <c r="B214" s="400"/>
      <c r="C214" s="380"/>
      <c r="D214" s="381"/>
      <c r="E214" s="373"/>
      <c r="F214" s="373"/>
      <c r="G214" s="171" t="s">
        <v>215</v>
      </c>
      <c r="H214" s="48"/>
      <c r="I214" s="74"/>
      <c r="J214" s="68"/>
      <c r="K214" s="67"/>
      <c r="L214" s="49"/>
      <c r="M214" s="50"/>
      <c r="N214" s="61"/>
      <c r="O214" s="58"/>
      <c r="P214" s="66"/>
      <c r="Q214" s="51"/>
      <c r="R214" s="388"/>
      <c r="S214" s="389"/>
      <c r="T214" s="390"/>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0"/>
        <v>0</v>
      </c>
      <c r="Y214" s="117">
        <f>IF(OR(M214="",Q214="Mut+ext"),0,IF(ISERROR(W214+V214*VLOOKUP(M214,Paramétrage!$C$6:$E$29,3,0))=TRUE,X214,W214+V214*VLOOKUP(M214,Paramétrage!$C$6:$E$29,3,0)))</f>
        <v>0</v>
      </c>
      <c r="Z214" s="424"/>
      <c r="AA214" s="389"/>
      <c r="AB214" s="425"/>
      <c r="AC214" s="230"/>
      <c r="AD214" s="53"/>
      <c r="AE214" s="81">
        <f>IF(G214="",0,IF(K214="",0,IF(SUMIF(G212:G223,G214,O212:O223)=0,0,IF(OR(L214="",K214="obligatoire"),AF214/SUMIF(G212:G223,G214,O212:O223),AF214/(SUMIF(G212:G223,G214,O212:O223)/L214)))))</f>
        <v>0</v>
      </c>
      <c r="AF214" s="23">
        <f t="shared" si="31"/>
        <v>0</v>
      </c>
    </row>
    <row r="215" spans="1:32" hidden="1" x14ac:dyDescent="0.25">
      <c r="A215" s="433"/>
      <c r="B215" s="400"/>
      <c r="C215" s="380"/>
      <c r="D215" s="381"/>
      <c r="E215" s="373"/>
      <c r="F215" s="373"/>
      <c r="G215" s="233" t="s">
        <v>216</v>
      </c>
      <c r="H215" s="48"/>
      <c r="I215" s="74"/>
      <c r="J215" s="68"/>
      <c r="K215" s="67"/>
      <c r="L215" s="49"/>
      <c r="M215" s="50"/>
      <c r="N215" s="61"/>
      <c r="O215" s="58"/>
      <c r="P215" s="66"/>
      <c r="Q215" s="51"/>
      <c r="R215" s="388"/>
      <c r="S215" s="389"/>
      <c r="T215" s="390"/>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0"/>
        <v>0</v>
      </c>
      <c r="Y215" s="117">
        <f>IF(OR(M215="",Q215="Mut+ext"),0,IF(ISERROR(W215+V215*VLOOKUP(M215,Paramétrage!$C$6:$E$29,3,0))=TRUE,X215,W215+V215*VLOOKUP(M215,Paramétrage!$C$6:$E$29,3,0)))</f>
        <v>0</v>
      </c>
      <c r="Z215" s="424"/>
      <c r="AA215" s="389"/>
      <c r="AB215" s="425"/>
      <c r="AC215" s="230"/>
      <c r="AD215" s="53"/>
      <c r="AE215" s="81">
        <f>IF(G215="",0,IF(K215="",0,IF(SUMIF(G212:G223,G215,O212:O223)=0,0,IF(OR(L215="",K215="obligatoire"),AF215/SUMIF(G212:G223,G215,O212:O223),AF215/(SUMIF(G212:G223,G215,O212:O223)/L215)))))</f>
        <v>0</v>
      </c>
      <c r="AF215" s="23">
        <f t="shared" si="31"/>
        <v>0</v>
      </c>
    </row>
    <row r="216" spans="1:32" hidden="1" x14ac:dyDescent="0.25">
      <c r="A216" s="433"/>
      <c r="B216" s="400"/>
      <c r="C216" s="380"/>
      <c r="D216" s="381"/>
      <c r="E216" s="373"/>
      <c r="F216" s="373"/>
      <c r="G216" s="171"/>
      <c r="H216" s="73"/>
      <c r="I216" s="74"/>
      <c r="J216" s="68"/>
      <c r="K216" s="67"/>
      <c r="L216" s="49"/>
      <c r="M216" s="50"/>
      <c r="N216" s="61"/>
      <c r="O216" s="58"/>
      <c r="P216" s="66"/>
      <c r="Q216" s="51"/>
      <c r="R216" s="388"/>
      <c r="S216" s="389"/>
      <c r="T216" s="390"/>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0"/>
        <v>0</v>
      </c>
      <c r="Y216" s="117">
        <f>IF(OR(M216="",Q216="Mut+ext"),0,IF(ISERROR(W216+V216*VLOOKUP(M216,Paramétrage!$C$6:$E$29,3,0))=TRUE,X216,W216+V216*VLOOKUP(M216,Paramétrage!$C$6:$E$29,3,0)))</f>
        <v>0</v>
      </c>
      <c r="Z216" s="424"/>
      <c r="AA216" s="389"/>
      <c r="AB216" s="425"/>
      <c r="AC216" s="230"/>
      <c r="AD216" s="53"/>
      <c r="AE216" s="81">
        <f>IF(G216="",0,IF(K216="",0,IF(SUMIF(G208:G219,G216,O208:O219)=0,0,IF(OR(L216="",K216="obligatoire"),AF216/SUMIF(G208:G219,G216,O208:O219),AF216/(SUMIF(G208:G219,G216,O208:O219)/L216)))))</f>
        <v>0</v>
      </c>
      <c r="AF216" s="23">
        <f t="shared" si="31"/>
        <v>0</v>
      </c>
    </row>
    <row r="217" spans="1:32" hidden="1" x14ac:dyDescent="0.25">
      <c r="A217" s="433"/>
      <c r="B217" s="400"/>
      <c r="C217" s="380"/>
      <c r="D217" s="381"/>
      <c r="E217" s="373"/>
      <c r="F217" s="373"/>
      <c r="G217" s="171"/>
      <c r="H217" s="73"/>
      <c r="I217" s="74"/>
      <c r="J217" s="68"/>
      <c r="K217" s="67"/>
      <c r="L217" s="49"/>
      <c r="M217" s="50"/>
      <c r="N217" s="61"/>
      <c r="O217" s="58"/>
      <c r="P217" s="66"/>
      <c r="Q217" s="51"/>
      <c r="R217" s="388"/>
      <c r="S217" s="389"/>
      <c r="T217" s="390"/>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0"/>
        <v>0</v>
      </c>
      <c r="Y217" s="117">
        <f>IF(OR(M217="",Q217="Mut+ext"),0,IF(ISERROR(W217+V217*VLOOKUP(M217,Paramétrage!$C$6:$E$29,3,0))=TRUE,X217,W217+V217*VLOOKUP(M217,Paramétrage!$C$6:$E$29,3,0)))</f>
        <v>0</v>
      </c>
      <c r="Z217" s="424"/>
      <c r="AA217" s="389"/>
      <c r="AB217" s="425"/>
      <c r="AC217" s="230"/>
      <c r="AD217" s="53"/>
      <c r="AE217" s="81">
        <f>IF(G217="",0,IF(K217="",0,IF(SUMIF(G208:G219,G217,O208:O219)=0,0,IF(OR(L217="",K217="obligatoire"),AF217/SUMIF(G208:G219,G217,O208:O219),AF217/(SUMIF(G208:G219,G217,O208:O219)/L217)))))</f>
        <v>0</v>
      </c>
      <c r="AF217" s="23">
        <f t="shared" si="31"/>
        <v>0</v>
      </c>
    </row>
    <row r="218" spans="1:32" hidden="1" x14ac:dyDescent="0.25">
      <c r="A218" s="433"/>
      <c r="B218" s="400"/>
      <c r="C218" s="380"/>
      <c r="D218" s="381"/>
      <c r="E218" s="373"/>
      <c r="F218" s="373"/>
      <c r="G218" s="171"/>
      <c r="H218" s="73"/>
      <c r="I218" s="74"/>
      <c r="J218" s="68"/>
      <c r="K218" s="67"/>
      <c r="L218" s="49"/>
      <c r="M218" s="50"/>
      <c r="N218" s="61"/>
      <c r="O218" s="58"/>
      <c r="P218" s="66"/>
      <c r="Q218" s="51"/>
      <c r="R218" s="388"/>
      <c r="S218" s="389"/>
      <c r="T218" s="390"/>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0"/>
        <v>0</v>
      </c>
      <c r="Y218" s="117">
        <f>IF(OR(M218="",Q218="Mut+ext"),0,IF(ISERROR(W218+V218*VLOOKUP(M218,Paramétrage!$C$6:$E$29,3,0))=TRUE,X218,W218+V218*VLOOKUP(M218,Paramétrage!$C$6:$E$29,3,0)))</f>
        <v>0</v>
      </c>
      <c r="Z218" s="424"/>
      <c r="AA218" s="389"/>
      <c r="AB218" s="425"/>
      <c r="AC218" s="230"/>
      <c r="AD218" s="53"/>
      <c r="AE218" s="81">
        <f>IF(G218="",0,IF(K218="",0,IF(SUMIF(G208:G219,G218,O208:O219)=0,0,IF(OR(L218="",K218="obligatoire"),AF218/SUMIF(G208:G219,G218,O208:O219),AF218/(SUMIF(G208:G219,G218,O208:O219)/L218)))))</f>
        <v>0</v>
      </c>
      <c r="AF218" s="23">
        <f t="shared" si="31"/>
        <v>0</v>
      </c>
    </row>
    <row r="219" spans="1:32" hidden="1" x14ac:dyDescent="0.25">
      <c r="A219" s="433"/>
      <c r="B219" s="400"/>
      <c r="C219" s="380"/>
      <c r="D219" s="381"/>
      <c r="E219" s="373"/>
      <c r="F219" s="373"/>
      <c r="G219" s="171"/>
      <c r="H219" s="73"/>
      <c r="I219" s="74"/>
      <c r="J219" s="68"/>
      <c r="K219" s="67"/>
      <c r="L219" s="49"/>
      <c r="M219" s="50"/>
      <c r="N219" s="62"/>
      <c r="O219" s="58"/>
      <c r="P219" s="66"/>
      <c r="Q219" s="51"/>
      <c r="R219" s="388"/>
      <c r="S219" s="389"/>
      <c r="T219" s="390"/>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0"/>
        <v>0</v>
      </c>
      <c r="Y219" s="117">
        <f>IF(OR(M219="",Q219="Mut+ext"),0,IF(ISERROR(W219+V219*VLOOKUP(M219,Paramétrage!$C$6:$E$29,3,0))=TRUE,X219,W219+V219*VLOOKUP(M219,Paramétrage!$C$6:$E$29,3,0)))</f>
        <v>0</v>
      </c>
      <c r="Z219" s="424"/>
      <c r="AA219" s="389"/>
      <c r="AB219" s="425"/>
      <c r="AC219" s="230"/>
      <c r="AD219" s="53"/>
      <c r="AE219" s="81">
        <f>IF(G219="",0,IF(K219="",0,IF(SUMIF(G208:G219,G219,O208:O219)=0,0,IF(OR(L219="",K219="obligatoire"),AF219/SUMIF(G208:G219,G219,O208:O219),AF219/(SUMIF(G208:G219,G219,O208:O219)/L219)))))</f>
        <v>0</v>
      </c>
      <c r="AF219" s="23">
        <f t="shared" si="31"/>
        <v>0</v>
      </c>
    </row>
    <row r="220" spans="1:32" hidden="1" x14ac:dyDescent="0.25">
      <c r="A220" s="433"/>
      <c r="B220" s="400"/>
      <c r="C220" s="380"/>
      <c r="D220" s="381"/>
      <c r="E220" s="373"/>
      <c r="F220" s="373"/>
      <c r="G220" s="171"/>
      <c r="H220" s="73"/>
      <c r="I220" s="74"/>
      <c r="J220" s="68"/>
      <c r="K220" s="67"/>
      <c r="L220" s="49"/>
      <c r="M220" s="50"/>
      <c r="N220" s="61"/>
      <c r="O220" s="58"/>
      <c r="P220" s="66"/>
      <c r="Q220" s="51"/>
      <c r="R220" s="388"/>
      <c r="S220" s="389"/>
      <c r="T220" s="390"/>
      <c r="U220" s="116">
        <f>IF(OR(P220="",M220=Paramétrage!$C$10,M220=Paramétrage!$C$13,M220=Paramétrage!$C$17,M220=Paramétrage!$C$20,M220=Paramétrage!$C$24,M220=Paramétrage!$C$27,AND(M220&lt;&gt;Paramétrage!$C$9,Q220="Mut+ext")),0,ROUNDUP(O220/P220,0))</f>
        <v>0</v>
      </c>
      <c r="V220" s="110">
        <f>IF(OR(M220="",Q220="Mut+ext"),0,IF(VLOOKUP(M220,Paramétrage!$C$6:$E$29,2,0)=0,0,IF(P220="","saisir capacité",N220*U220*VLOOKUP(M220,Paramétrage!$C$6:$E$29,2,0))))</f>
        <v>0</v>
      </c>
      <c r="W220" s="52"/>
      <c r="X220" s="111">
        <f t="shared" si="30"/>
        <v>0</v>
      </c>
      <c r="Y220" s="117">
        <f>IF(OR(M220="",Q220="Mut+ext"),0,IF(ISERROR(W220+V220*VLOOKUP(M220,Paramétrage!$C$6:$E$29,3,0))=TRUE,X220,W220+V220*VLOOKUP(M220,Paramétrage!$C$6:$E$29,3,0)))</f>
        <v>0</v>
      </c>
      <c r="Z220" s="424"/>
      <c r="AA220" s="389"/>
      <c r="AB220" s="425"/>
      <c r="AC220" s="230"/>
      <c r="AD220" s="53"/>
      <c r="AE220" s="81">
        <f>IF(G220="",0,IF(K220="",0,IF(SUMIF(G212:G223,G220,O212:O223)=0,0,IF(OR(L220="",K220="obligatoire"),AF220/SUMIF(G212:G223,G220,O212:O223),AF220/(SUMIF(G212:G223,G220,O212:O223)/L220)))))</f>
        <v>0</v>
      </c>
      <c r="AF220" s="23">
        <f t="shared" si="31"/>
        <v>0</v>
      </c>
    </row>
    <row r="221" spans="1:32" hidden="1" x14ac:dyDescent="0.25">
      <c r="A221" s="433"/>
      <c r="B221" s="400"/>
      <c r="C221" s="380"/>
      <c r="D221" s="381"/>
      <c r="E221" s="373"/>
      <c r="F221" s="373"/>
      <c r="G221" s="171"/>
      <c r="H221" s="73"/>
      <c r="I221" s="74"/>
      <c r="J221" s="68"/>
      <c r="K221" s="67"/>
      <c r="L221" s="49"/>
      <c r="M221" s="50"/>
      <c r="N221" s="61"/>
      <c r="O221" s="58"/>
      <c r="P221" s="66"/>
      <c r="Q221" s="51"/>
      <c r="R221" s="388"/>
      <c r="S221" s="389"/>
      <c r="T221" s="390"/>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si="30"/>
        <v>0</v>
      </c>
      <c r="Y221" s="117">
        <f>IF(OR(M221="",Q221="Mut+ext"),0,IF(ISERROR(W221+V221*VLOOKUP(M221,Paramétrage!$C$6:$E$29,3,0))=TRUE,X221,W221+V221*VLOOKUP(M221,Paramétrage!$C$6:$E$29,3,0)))</f>
        <v>0</v>
      </c>
      <c r="Z221" s="424"/>
      <c r="AA221" s="389"/>
      <c r="AB221" s="425"/>
      <c r="AC221" s="230"/>
      <c r="AD221" s="53"/>
      <c r="AE221" s="81">
        <f>IF(G221="",0,IF(K221="",0,IF(SUMIF(G212:G223,G221,O212:O223)=0,0,IF(OR(L221="",K221="obligatoire"),AF221/SUMIF(G212:G223,G221,O212:O223),AF221/(SUMIF(G212:G223,G221,O212:O223)/L221)))))</f>
        <v>0</v>
      </c>
      <c r="AF221" s="23">
        <f t="shared" si="31"/>
        <v>0</v>
      </c>
    </row>
    <row r="222" spans="1:32" hidden="1" x14ac:dyDescent="0.25">
      <c r="A222" s="433"/>
      <c r="B222" s="400"/>
      <c r="C222" s="380"/>
      <c r="D222" s="381"/>
      <c r="E222" s="373"/>
      <c r="F222" s="373"/>
      <c r="G222" s="171"/>
      <c r="H222" s="73"/>
      <c r="I222" s="74"/>
      <c r="J222" s="68"/>
      <c r="K222" s="67"/>
      <c r="L222" s="49"/>
      <c r="M222" s="50"/>
      <c r="N222" s="61"/>
      <c r="O222" s="58"/>
      <c r="P222" s="66"/>
      <c r="Q222" s="51"/>
      <c r="R222" s="388"/>
      <c r="S222" s="389"/>
      <c r="T222" s="390"/>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0"/>
        <v>0</v>
      </c>
      <c r="Y222" s="117">
        <f>IF(OR(M222="",Q222="Mut+ext"),0,IF(ISERROR(W222+V222*VLOOKUP(M222,Paramétrage!$C$6:$E$29,3,0))=TRUE,X222,W222+V222*VLOOKUP(M222,Paramétrage!$C$6:$E$29,3,0)))</f>
        <v>0</v>
      </c>
      <c r="Z222" s="424"/>
      <c r="AA222" s="389"/>
      <c r="AB222" s="425"/>
      <c r="AC222" s="230"/>
      <c r="AD222" s="53"/>
      <c r="AE222" s="81">
        <f>IF(G222="",0,IF(K222="",0,IF(SUMIF(G212:G223,G222,O212:O223)=0,0,IF(OR(L222="",K222="obligatoire"),AF222/SUMIF(G212:G223,G222,O212:O223),AF222/(SUMIF(G212:G223,G222,O212:O223)/L222)))))</f>
        <v>0</v>
      </c>
      <c r="AF222" s="23">
        <f t="shared" si="31"/>
        <v>0</v>
      </c>
    </row>
    <row r="223" spans="1:32" hidden="1" x14ac:dyDescent="0.25">
      <c r="A223" s="433"/>
      <c r="B223" s="400"/>
      <c r="C223" s="382"/>
      <c r="D223" s="383"/>
      <c r="E223" s="374"/>
      <c r="F223" s="374"/>
      <c r="G223" s="171"/>
      <c r="H223" s="73"/>
      <c r="I223" s="74"/>
      <c r="J223" s="68"/>
      <c r="K223" s="67"/>
      <c r="L223" s="49"/>
      <c r="M223" s="50"/>
      <c r="N223" s="62"/>
      <c r="O223" s="58"/>
      <c r="P223" s="66"/>
      <c r="Q223" s="51"/>
      <c r="R223" s="388"/>
      <c r="S223" s="389"/>
      <c r="T223" s="390"/>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0"/>
        <v>0</v>
      </c>
      <c r="Y223" s="117">
        <f>IF(OR(M223="",Q223="Mut+ext"),0,IF(ISERROR(W223+V223*VLOOKUP(M223,Paramétrage!$C$6:$E$29,3,0))=TRUE,X223,W223+V223*VLOOKUP(M223,Paramétrage!$C$6:$E$29,3,0)))</f>
        <v>0</v>
      </c>
      <c r="Z223" s="424"/>
      <c r="AA223" s="389"/>
      <c r="AB223" s="425"/>
      <c r="AC223" s="230"/>
      <c r="AD223" s="53"/>
      <c r="AE223" s="81">
        <f>IF(G223="",0,IF(K223="",0,IF(SUMIF(G212:G223,G223,O212:O223)=0,0,IF(OR(L223="",K223="obligatoire"),AF223/SUMIF(G212:G223,G223,O212:O223),AF223/(SUMIF(G212:G223,G223,O212:O223)/L223)))))</f>
        <v>0</v>
      </c>
      <c r="AF223" s="23">
        <f t="shared" si="31"/>
        <v>0</v>
      </c>
    </row>
    <row r="224" spans="1:32" hidden="1" x14ac:dyDescent="0.25">
      <c r="A224" s="433"/>
      <c r="B224" s="400"/>
      <c r="C224" s="185"/>
      <c r="D224" s="96"/>
      <c r="E224" s="95"/>
      <c r="F224" s="96"/>
      <c r="G224" s="96"/>
      <c r="H224" s="179"/>
      <c r="I224" s="177"/>
      <c r="J224" s="168"/>
      <c r="K224" s="97"/>
      <c r="L224" s="99"/>
      <c r="M224" s="100"/>
      <c r="N224" s="101">
        <f>AE224</f>
        <v>0</v>
      </c>
      <c r="O224" s="102"/>
      <c r="P224" s="102"/>
      <c r="Q224" s="105"/>
      <c r="R224" s="103"/>
      <c r="S224" s="103"/>
      <c r="T224" s="104"/>
      <c r="U224" s="160"/>
      <c r="V224" s="106">
        <f>SUM(V212:V223)</f>
        <v>0</v>
      </c>
      <c r="W224" s="107">
        <f>SUM(W212:W223)</f>
        <v>0</v>
      </c>
      <c r="X224" s="108">
        <f>SUM(X212:X223)</f>
        <v>0</v>
      </c>
      <c r="Y224" s="109">
        <f>SUM(Y212:Y223)</f>
        <v>0</v>
      </c>
      <c r="Z224" s="161"/>
      <c r="AA224" s="162"/>
      <c r="AB224" s="163"/>
      <c r="AC224" s="164"/>
      <c r="AD224" s="165"/>
      <c r="AE224" s="166">
        <f>SUM(AE212:AE223)</f>
        <v>0</v>
      </c>
      <c r="AF224" s="167">
        <f>SUM(AF212:AF223)</f>
        <v>0</v>
      </c>
    </row>
    <row r="225" spans="1:32" ht="15.45" hidden="1" customHeight="1" x14ac:dyDescent="0.25">
      <c r="A225" s="433"/>
      <c r="B225" s="400" t="s">
        <v>131</v>
      </c>
      <c r="C225" s="385" t="s">
        <v>166</v>
      </c>
      <c r="D225" s="379"/>
      <c r="E225" s="373">
        <v>0</v>
      </c>
      <c r="F225" s="373" t="s">
        <v>257</v>
      </c>
      <c r="G225" s="232" t="s">
        <v>225</v>
      </c>
      <c r="H225" s="56"/>
      <c r="I225" s="74"/>
      <c r="J225" s="68"/>
      <c r="K225" s="67"/>
      <c r="L225" s="49"/>
      <c r="M225" s="50"/>
      <c r="N225" s="61"/>
      <c r="O225" s="58"/>
      <c r="P225" s="66"/>
      <c r="Q225" s="55"/>
      <c r="R225" s="388"/>
      <c r="S225" s="389"/>
      <c r="T225" s="390"/>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ref="X225:X236" si="32">IF(OR(M225="",Q225="Mut+ext"),0,IF(ISERROR(V225+W225)=TRUE,V225,V225+W225))</f>
        <v>0</v>
      </c>
      <c r="Y225" s="117">
        <f>IF(OR(M225="",Q225="Mut+ext"),0,IF(ISERROR(W225+V225*VLOOKUP(M225,Paramétrage!$C$6:$E$29,3,0))=TRUE,X225,W225+V225*VLOOKUP(M225,Paramétrage!$C$6:$E$29,3,0)))</f>
        <v>0</v>
      </c>
      <c r="Z225" s="424"/>
      <c r="AA225" s="389"/>
      <c r="AB225" s="425"/>
      <c r="AC225" s="230"/>
      <c r="AD225" s="54"/>
      <c r="AE225" s="81">
        <f>IF(G225="",0,IF(K225="",0,IF(SUMIF(G225:G236,G225,O225:O236)=0,0,IF(OR(L225="",K225="obligatoire"),AF225/SUMIF(G225:G236,G225,O225:O236),AF225/(SUMIF(G225:G236,G225,O225:O236)/L225)))))</f>
        <v>0</v>
      </c>
      <c r="AF225" s="22">
        <f t="shared" ref="AF225:AF236" si="33">N225*O225</f>
        <v>0</v>
      </c>
    </row>
    <row r="226" spans="1:32" hidden="1" x14ac:dyDescent="0.25">
      <c r="A226" s="433"/>
      <c r="B226" s="400"/>
      <c r="C226" s="380"/>
      <c r="D226" s="381"/>
      <c r="E226" s="373"/>
      <c r="F226" s="373"/>
      <c r="G226" s="171" t="s">
        <v>226</v>
      </c>
      <c r="H226" s="48"/>
      <c r="I226" s="74"/>
      <c r="J226" s="68"/>
      <c r="K226" s="67"/>
      <c r="L226" s="49"/>
      <c r="M226" s="50"/>
      <c r="N226" s="61"/>
      <c r="O226" s="58"/>
      <c r="P226" s="66"/>
      <c r="Q226" s="51"/>
      <c r="R226" s="388"/>
      <c r="S226" s="389"/>
      <c r="T226" s="390"/>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2"/>
        <v>0</v>
      </c>
      <c r="Y226" s="117">
        <f>IF(OR(M226="",Q226="Mut+ext"),0,IF(ISERROR(W226+V226*VLOOKUP(M226,Paramétrage!$C$6:$E$29,3,0))=TRUE,X226,W226+V226*VLOOKUP(M226,Paramétrage!$C$6:$E$29,3,0)))</f>
        <v>0</v>
      </c>
      <c r="Z226" s="424"/>
      <c r="AA226" s="389"/>
      <c r="AB226" s="425"/>
      <c r="AC226" s="230"/>
      <c r="AD226" s="53"/>
      <c r="AE226" s="81">
        <f>IF(G226="",0,IF(K226="",0,IF(SUMIF(G225:G236,G226,O225:O236)=0,0,IF(OR(L226="",K226="obligatoire"),AF226/SUMIF(G225:G236,G226,O225:O236),AF226/(SUMIF(G225:G236,G226,O225:O236)/L226)))))</f>
        <v>0</v>
      </c>
      <c r="AF226" s="23">
        <f t="shared" si="33"/>
        <v>0</v>
      </c>
    </row>
    <row r="227" spans="1:32" hidden="1" x14ac:dyDescent="0.25">
      <c r="A227" s="433"/>
      <c r="B227" s="400"/>
      <c r="C227" s="380"/>
      <c r="D227" s="381"/>
      <c r="E227" s="373"/>
      <c r="F227" s="373"/>
      <c r="G227" s="171" t="s">
        <v>227</v>
      </c>
      <c r="H227" s="48"/>
      <c r="I227" s="74"/>
      <c r="J227" s="68"/>
      <c r="K227" s="67"/>
      <c r="L227" s="49"/>
      <c r="M227" s="50"/>
      <c r="N227" s="61"/>
      <c r="O227" s="58"/>
      <c r="P227" s="66"/>
      <c r="Q227" s="51"/>
      <c r="R227" s="388"/>
      <c r="S227" s="389"/>
      <c r="T227" s="390"/>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2"/>
        <v>0</v>
      </c>
      <c r="Y227" s="117">
        <f>IF(OR(M227="",Q227="Mut+ext"),0,IF(ISERROR(W227+V227*VLOOKUP(M227,Paramétrage!$C$6:$E$29,3,0))=TRUE,X227,W227+V227*VLOOKUP(M227,Paramétrage!$C$6:$E$29,3,0)))</f>
        <v>0</v>
      </c>
      <c r="Z227" s="424"/>
      <c r="AA227" s="389"/>
      <c r="AB227" s="425"/>
      <c r="AC227" s="230"/>
      <c r="AD227" s="53"/>
      <c r="AE227" s="81">
        <f>IF(G227="",0,IF(K227="",0,IF(SUMIF(G225:G236,G227,O225:O236)=0,0,IF(OR(L227="",K227="obligatoire"),AF227/SUMIF(G225:G236,G227,O225:O236),AF227/(SUMIF(G225:G236,G227,O225:O236)/L227)))))</f>
        <v>0</v>
      </c>
      <c r="AF227" s="23">
        <f t="shared" si="33"/>
        <v>0</v>
      </c>
    </row>
    <row r="228" spans="1:32" hidden="1" x14ac:dyDescent="0.25">
      <c r="A228" s="433"/>
      <c r="B228" s="400"/>
      <c r="C228" s="380"/>
      <c r="D228" s="381"/>
      <c r="E228" s="373"/>
      <c r="F228" s="373"/>
      <c r="G228" s="171" t="s">
        <v>228</v>
      </c>
      <c r="H228" s="48"/>
      <c r="I228" s="74"/>
      <c r="J228" s="68"/>
      <c r="K228" s="67"/>
      <c r="L228" s="49"/>
      <c r="M228" s="50"/>
      <c r="N228" s="61"/>
      <c r="O228" s="58"/>
      <c r="P228" s="66"/>
      <c r="Q228" s="51"/>
      <c r="R228" s="388"/>
      <c r="S228" s="389"/>
      <c r="T228" s="390"/>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2"/>
        <v>0</v>
      </c>
      <c r="Y228" s="117">
        <f>IF(OR(M228="",Q228="Mut+ext"),0,IF(ISERROR(W228+V228*VLOOKUP(M228,Paramétrage!$C$6:$E$29,3,0))=TRUE,X228,W228+V228*VLOOKUP(M228,Paramétrage!$C$6:$E$29,3,0)))</f>
        <v>0</v>
      </c>
      <c r="Z228" s="424"/>
      <c r="AA228" s="389"/>
      <c r="AB228" s="425"/>
      <c r="AC228" s="230"/>
      <c r="AD228" s="53"/>
      <c r="AE228" s="81">
        <f>IF(G228="",0,IF(K228="",0,IF(SUMIF(G225:G236,G228,O225:O236)=0,0,IF(OR(L228="",K228="obligatoire"),AF228/SUMIF(G225:G236,G228,O225:O236),AF228/(SUMIF(G225:G236,G228,O225:O236)/L228)))))</f>
        <v>0</v>
      </c>
      <c r="AF228" s="23">
        <f t="shared" si="33"/>
        <v>0</v>
      </c>
    </row>
    <row r="229" spans="1:32" hidden="1" x14ac:dyDescent="0.25">
      <c r="A229" s="433"/>
      <c r="B229" s="400"/>
      <c r="C229" s="380"/>
      <c r="D229" s="381"/>
      <c r="E229" s="373"/>
      <c r="F229" s="373"/>
      <c r="G229" s="171"/>
      <c r="H229" s="73"/>
      <c r="I229" s="74"/>
      <c r="J229" s="68"/>
      <c r="K229" s="67"/>
      <c r="L229" s="49"/>
      <c r="M229" s="50"/>
      <c r="N229" s="61"/>
      <c r="O229" s="58"/>
      <c r="P229" s="66"/>
      <c r="Q229" s="51"/>
      <c r="R229" s="388"/>
      <c r="S229" s="389"/>
      <c r="T229" s="390"/>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2"/>
        <v>0</v>
      </c>
      <c r="Y229" s="117">
        <f>IF(OR(M229="",Q229="Mut+ext"),0,IF(ISERROR(W229+V229*VLOOKUP(M229,Paramétrage!$C$6:$E$29,3,0))=TRUE,X229,W229+V229*VLOOKUP(M229,Paramétrage!$C$6:$E$29,3,0)))</f>
        <v>0</v>
      </c>
      <c r="Z229" s="424"/>
      <c r="AA229" s="389"/>
      <c r="AB229" s="425"/>
      <c r="AC229" s="230"/>
      <c r="AD229" s="53"/>
      <c r="AE229" s="81">
        <f>IF(G229="",0,IF(K229="",0,IF(SUMIF(G221:G232,G229,O221:O232)=0,0,IF(OR(L229="",K229="obligatoire"),AF229/SUMIF(G221:G232,G229,O221:O232),AF229/(SUMIF(G221:G232,G229,O221:O232)/L229)))))</f>
        <v>0</v>
      </c>
      <c r="AF229" s="23">
        <f t="shared" si="33"/>
        <v>0</v>
      </c>
    </row>
    <row r="230" spans="1:32" hidden="1" x14ac:dyDescent="0.25">
      <c r="A230" s="433"/>
      <c r="B230" s="400"/>
      <c r="C230" s="380"/>
      <c r="D230" s="381"/>
      <c r="E230" s="373"/>
      <c r="F230" s="373"/>
      <c r="G230" s="171"/>
      <c r="H230" s="73"/>
      <c r="I230" s="74"/>
      <c r="J230" s="68"/>
      <c r="K230" s="67"/>
      <c r="L230" s="49"/>
      <c r="M230" s="50"/>
      <c r="N230" s="61"/>
      <c r="O230" s="58"/>
      <c r="P230" s="66"/>
      <c r="Q230" s="51"/>
      <c r="R230" s="388"/>
      <c r="S230" s="389"/>
      <c r="T230" s="390"/>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2"/>
        <v>0</v>
      </c>
      <c r="Y230" s="117">
        <f>IF(OR(M230="",Q230="Mut+ext"),0,IF(ISERROR(W230+V230*VLOOKUP(M230,Paramétrage!$C$6:$E$29,3,0))=TRUE,X230,W230+V230*VLOOKUP(M230,Paramétrage!$C$6:$E$29,3,0)))</f>
        <v>0</v>
      </c>
      <c r="Z230" s="424"/>
      <c r="AA230" s="389"/>
      <c r="AB230" s="425"/>
      <c r="AC230" s="230"/>
      <c r="AD230" s="53"/>
      <c r="AE230" s="81">
        <f>IF(G230="",0,IF(K230="",0,IF(SUMIF(G221:G232,G230,O221:O232)=0,0,IF(OR(L230="",K230="obligatoire"),AF230/SUMIF(G221:G232,G230,O221:O232),AF230/(SUMIF(G221:G232,G230,O221:O232)/L230)))))</f>
        <v>0</v>
      </c>
      <c r="AF230" s="23">
        <f t="shared" si="33"/>
        <v>0</v>
      </c>
    </row>
    <row r="231" spans="1:32" hidden="1" x14ac:dyDescent="0.25">
      <c r="A231" s="433"/>
      <c r="B231" s="400"/>
      <c r="C231" s="380"/>
      <c r="D231" s="381"/>
      <c r="E231" s="373"/>
      <c r="F231" s="373"/>
      <c r="G231" s="171"/>
      <c r="H231" s="73"/>
      <c r="I231" s="74"/>
      <c r="J231" s="68"/>
      <c r="K231" s="67"/>
      <c r="L231" s="49"/>
      <c r="M231" s="50"/>
      <c r="N231" s="61"/>
      <c r="O231" s="58"/>
      <c r="P231" s="66"/>
      <c r="Q231" s="51"/>
      <c r="R231" s="388"/>
      <c r="S231" s="389"/>
      <c r="T231" s="390"/>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2"/>
        <v>0</v>
      </c>
      <c r="Y231" s="117">
        <f>IF(OR(M231="",Q231="Mut+ext"),0,IF(ISERROR(W231+V231*VLOOKUP(M231,Paramétrage!$C$6:$E$29,3,0))=TRUE,X231,W231+V231*VLOOKUP(M231,Paramétrage!$C$6:$E$29,3,0)))</f>
        <v>0</v>
      </c>
      <c r="Z231" s="424"/>
      <c r="AA231" s="389"/>
      <c r="AB231" s="425"/>
      <c r="AC231" s="230"/>
      <c r="AD231" s="53"/>
      <c r="AE231" s="81">
        <f>IF(G231="",0,IF(K231="",0,IF(SUMIF(G221:G232,G231,O221:O232)=0,0,IF(OR(L231="",K231="obligatoire"),AF231/SUMIF(G221:G232,G231,O221:O232),AF231/(SUMIF(G221:G232,G231,O221:O232)/L231)))))</f>
        <v>0</v>
      </c>
      <c r="AF231" s="23">
        <f t="shared" si="33"/>
        <v>0</v>
      </c>
    </row>
    <row r="232" spans="1:32" hidden="1" x14ac:dyDescent="0.25">
      <c r="A232" s="433"/>
      <c r="B232" s="400"/>
      <c r="C232" s="380"/>
      <c r="D232" s="381"/>
      <c r="E232" s="373"/>
      <c r="F232" s="373"/>
      <c r="G232" s="171"/>
      <c r="H232" s="73"/>
      <c r="I232" s="74"/>
      <c r="J232" s="68"/>
      <c r="K232" s="67"/>
      <c r="L232" s="49"/>
      <c r="M232" s="50"/>
      <c r="N232" s="62"/>
      <c r="O232" s="58"/>
      <c r="P232" s="66"/>
      <c r="Q232" s="51"/>
      <c r="R232" s="388"/>
      <c r="S232" s="389"/>
      <c r="T232" s="390"/>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2"/>
        <v>0</v>
      </c>
      <c r="Y232" s="117">
        <f>IF(OR(M232="",Q232="Mut+ext"),0,IF(ISERROR(W232+V232*VLOOKUP(M232,Paramétrage!$C$6:$E$29,3,0))=TRUE,X232,W232+V232*VLOOKUP(M232,Paramétrage!$C$6:$E$29,3,0)))</f>
        <v>0</v>
      </c>
      <c r="Z232" s="424"/>
      <c r="AA232" s="389"/>
      <c r="AB232" s="425"/>
      <c r="AC232" s="230"/>
      <c r="AD232" s="53"/>
      <c r="AE232" s="81">
        <f>IF(G232="",0,IF(K232="",0,IF(SUMIF(G221:G232,G232,O221:O232)=0,0,IF(OR(L232="",K232="obligatoire"),AF232/SUMIF(G221:G232,G232,O221:O232),AF232/(SUMIF(G221:G232,G232,O221:O232)/L232)))))</f>
        <v>0</v>
      </c>
      <c r="AF232" s="23">
        <f t="shared" si="33"/>
        <v>0</v>
      </c>
    </row>
    <row r="233" spans="1:32" hidden="1" x14ac:dyDescent="0.25">
      <c r="A233" s="433"/>
      <c r="B233" s="400"/>
      <c r="C233" s="380"/>
      <c r="D233" s="381"/>
      <c r="E233" s="373"/>
      <c r="F233" s="373"/>
      <c r="G233" s="171"/>
      <c r="H233" s="73"/>
      <c r="I233" s="74"/>
      <c r="J233" s="68"/>
      <c r="K233" s="67"/>
      <c r="L233" s="49"/>
      <c r="M233" s="50"/>
      <c r="N233" s="61"/>
      <c r="O233" s="58"/>
      <c r="P233" s="66"/>
      <c r="Q233" s="51"/>
      <c r="R233" s="388"/>
      <c r="S233" s="389"/>
      <c r="T233" s="390"/>
      <c r="U233" s="116">
        <f>IF(OR(P233="",M233=Paramétrage!$C$10,M233=Paramétrage!$C$13,M233=Paramétrage!$C$17,M233=Paramétrage!$C$20,M233=Paramétrage!$C$24,M233=Paramétrage!$C$27,AND(M233&lt;&gt;Paramétrage!$C$9,Q233="Mut+ext")),0,ROUNDUP(O233/P233,0))</f>
        <v>0</v>
      </c>
      <c r="V233" s="110">
        <f>IF(OR(M233="",Q233="Mut+ext"),0,IF(VLOOKUP(M233,Paramétrage!$C$6:$E$29,2,0)=0,0,IF(P233="","saisir capacité",N233*U233*VLOOKUP(M233,Paramétrage!$C$6:$E$29,2,0))))</f>
        <v>0</v>
      </c>
      <c r="W233" s="52"/>
      <c r="X233" s="111">
        <f t="shared" si="32"/>
        <v>0</v>
      </c>
      <c r="Y233" s="117">
        <f>IF(OR(M233="",Q233="Mut+ext"),0,IF(ISERROR(W233+V233*VLOOKUP(M233,Paramétrage!$C$6:$E$29,3,0))=TRUE,X233,W233+V233*VLOOKUP(M233,Paramétrage!$C$6:$E$29,3,0)))</f>
        <v>0</v>
      </c>
      <c r="Z233" s="424"/>
      <c r="AA233" s="389"/>
      <c r="AB233" s="425"/>
      <c r="AC233" s="230"/>
      <c r="AD233" s="53"/>
      <c r="AE233" s="81">
        <f>IF(G233="",0,IF(K233="",0,IF(SUMIF(G225:G236,G233,O225:O236)=0,0,IF(OR(L233="",K233="obligatoire"),AF233/SUMIF(G225:G236,G233,O225:O236),AF233/(SUMIF(G225:G236,G233,O225:O236)/L233)))))</f>
        <v>0</v>
      </c>
      <c r="AF233" s="23">
        <f t="shared" si="33"/>
        <v>0</v>
      </c>
    </row>
    <row r="234" spans="1:32" hidden="1" x14ac:dyDescent="0.25">
      <c r="A234" s="433"/>
      <c r="B234" s="400"/>
      <c r="C234" s="380"/>
      <c r="D234" s="381"/>
      <c r="E234" s="373"/>
      <c r="F234" s="373"/>
      <c r="G234" s="171"/>
      <c r="H234" s="73"/>
      <c r="I234" s="74"/>
      <c r="J234" s="68"/>
      <c r="K234" s="67"/>
      <c r="L234" s="49"/>
      <c r="M234" s="50"/>
      <c r="N234" s="61"/>
      <c r="O234" s="58"/>
      <c r="P234" s="66"/>
      <c r="Q234" s="51"/>
      <c r="R234" s="388"/>
      <c r="S234" s="389"/>
      <c r="T234" s="390"/>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si="32"/>
        <v>0</v>
      </c>
      <c r="Y234" s="117">
        <f>IF(OR(M234="",Q234="Mut+ext"),0,IF(ISERROR(W234+V234*VLOOKUP(M234,Paramétrage!$C$6:$E$29,3,0))=TRUE,X234,W234+V234*VLOOKUP(M234,Paramétrage!$C$6:$E$29,3,0)))</f>
        <v>0</v>
      </c>
      <c r="Z234" s="424"/>
      <c r="AA234" s="389"/>
      <c r="AB234" s="425"/>
      <c r="AC234" s="230"/>
      <c r="AD234" s="53"/>
      <c r="AE234" s="81">
        <f>IF(G234="",0,IF(K234="",0,IF(SUMIF(G225:G236,G234,O225:O236)=0,0,IF(OR(L234="",K234="obligatoire"),AF234/SUMIF(G225:G236,G234,O225:O236),AF234/(SUMIF(G225:G236,G234,O225:O236)/L234)))))</f>
        <v>0</v>
      </c>
      <c r="AF234" s="23">
        <f t="shared" si="33"/>
        <v>0</v>
      </c>
    </row>
    <row r="235" spans="1:32" hidden="1" x14ac:dyDescent="0.25">
      <c r="A235" s="433"/>
      <c r="B235" s="400"/>
      <c r="C235" s="380"/>
      <c r="D235" s="381"/>
      <c r="E235" s="373"/>
      <c r="F235" s="373"/>
      <c r="G235" s="171"/>
      <c r="H235" s="73"/>
      <c r="I235" s="74"/>
      <c r="J235" s="68"/>
      <c r="K235" s="67"/>
      <c r="L235" s="49"/>
      <c r="M235" s="50"/>
      <c r="N235" s="61"/>
      <c r="O235" s="58"/>
      <c r="P235" s="66"/>
      <c r="Q235" s="51"/>
      <c r="R235" s="388"/>
      <c r="S235" s="389"/>
      <c r="T235" s="390"/>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2"/>
        <v>0</v>
      </c>
      <c r="Y235" s="117">
        <f>IF(OR(M235="",Q235="Mut+ext"),0,IF(ISERROR(W235+V235*VLOOKUP(M235,Paramétrage!$C$6:$E$29,3,0))=TRUE,X235,W235+V235*VLOOKUP(M235,Paramétrage!$C$6:$E$29,3,0)))</f>
        <v>0</v>
      </c>
      <c r="Z235" s="424"/>
      <c r="AA235" s="389"/>
      <c r="AB235" s="425"/>
      <c r="AC235" s="230"/>
      <c r="AD235" s="53"/>
      <c r="AE235" s="81">
        <f>IF(G235="",0,IF(K235="",0,IF(SUMIF(G225:G236,G235,O225:O236)=0,0,IF(OR(L235="",K235="obligatoire"),AF235/SUMIF(G225:G236,G235,O225:O236),AF235/(SUMIF(G225:G236,G235,O225:O236)/L235)))))</f>
        <v>0</v>
      </c>
      <c r="AF235" s="23">
        <f t="shared" si="33"/>
        <v>0</v>
      </c>
    </row>
    <row r="236" spans="1:32" hidden="1" x14ac:dyDescent="0.25">
      <c r="A236" s="433"/>
      <c r="B236" s="400"/>
      <c r="C236" s="382"/>
      <c r="D236" s="383"/>
      <c r="E236" s="374"/>
      <c r="F236" s="374"/>
      <c r="G236" s="171"/>
      <c r="H236" s="73"/>
      <c r="I236" s="74"/>
      <c r="J236" s="68"/>
      <c r="K236" s="67"/>
      <c r="L236" s="49"/>
      <c r="M236" s="50"/>
      <c r="N236" s="62"/>
      <c r="O236" s="58"/>
      <c r="P236" s="66"/>
      <c r="Q236" s="51"/>
      <c r="R236" s="388"/>
      <c r="S236" s="389"/>
      <c r="T236" s="390"/>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2"/>
        <v>0</v>
      </c>
      <c r="Y236" s="117">
        <f>IF(OR(M236="",Q236="Mut+ext"),0,IF(ISERROR(W236+V236*VLOOKUP(M236,Paramétrage!$C$6:$E$29,3,0))=TRUE,X236,W236+V236*VLOOKUP(M236,Paramétrage!$C$6:$E$29,3,0)))</f>
        <v>0</v>
      </c>
      <c r="Z236" s="424"/>
      <c r="AA236" s="389"/>
      <c r="AB236" s="425"/>
      <c r="AC236" s="230"/>
      <c r="AD236" s="53"/>
      <c r="AE236" s="81">
        <f>IF(G236="",0,IF(K236="",0,IF(SUMIF(G225:G236,G236,O225:O236)=0,0,IF(OR(L236="",K236="obligatoire"),AF236/SUMIF(G225:G236,G236,O225:O236),AF236/(SUMIF(G225:G236,G236,O225:O236)/L236)))))</f>
        <v>0</v>
      </c>
      <c r="AF236" s="23">
        <f t="shared" si="33"/>
        <v>0</v>
      </c>
    </row>
    <row r="237" spans="1:32" hidden="1" x14ac:dyDescent="0.25">
      <c r="A237" s="433"/>
      <c r="B237" s="400"/>
      <c r="C237" s="185"/>
      <c r="D237" s="96"/>
      <c r="E237" s="95"/>
      <c r="F237" s="96"/>
      <c r="G237" s="96"/>
      <c r="H237" s="179"/>
      <c r="I237" s="177"/>
      <c r="J237" s="168"/>
      <c r="K237" s="97"/>
      <c r="L237" s="99"/>
      <c r="M237" s="100"/>
      <c r="N237" s="101">
        <f>AE237</f>
        <v>0</v>
      </c>
      <c r="O237" s="102"/>
      <c r="P237" s="102"/>
      <c r="Q237" s="105"/>
      <c r="R237" s="103"/>
      <c r="S237" s="103"/>
      <c r="T237" s="104"/>
      <c r="U237" s="160"/>
      <c r="V237" s="106">
        <f>SUM(V225:V236)</f>
        <v>0</v>
      </c>
      <c r="W237" s="107">
        <f>SUM(W225:W236)</f>
        <v>0</v>
      </c>
      <c r="X237" s="108">
        <f>SUM(X225:X236)</f>
        <v>0</v>
      </c>
      <c r="Y237" s="109">
        <f>SUM(Y225:Y236)</f>
        <v>0</v>
      </c>
      <c r="Z237" s="161"/>
      <c r="AA237" s="162"/>
      <c r="AB237" s="163"/>
      <c r="AC237" s="164"/>
      <c r="AD237" s="165"/>
      <c r="AE237" s="166">
        <f>SUM(AE225:AE236)</f>
        <v>0</v>
      </c>
      <c r="AF237" s="167">
        <f>SUM(AF225:AF236)</f>
        <v>0</v>
      </c>
    </row>
    <row r="238" spans="1:32" ht="15.45" hidden="1" customHeight="1" x14ac:dyDescent="0.25">
      <c r="A238" s="433"/>
      <c r="B238" s="400" t="s">
        <v>129</v>
      </c>
      <c r="C238" s="385" t="s">
        <v>167</v>
      </c>
      <c r="D238" s="379"/>
      <c r="E238" s="373">
        <v>0</v>
      </c>
      <c r="F238" s="373" t="s">
        <v>257</v>
      </c>
      <c r="G238" s="232" t="s">
        <v>217</v>
      </c>
      <c r="H238" s="56"/>
      <c r="I238" s="74"/>
      <c r="J238" s="68"/>
      <c r="K238" s="67"/>
      <c r="L238" s="49"/>
      <c r="M238" s="50"/>
      <c r="N238" s="61"/>
      <c r="O238" s="58"/>
      <c r="P238" s="66"/>
      <c r="Q238" s="55"/>
      <c r="R238" s="388"/>
      <c r="S238" s="389"/>
      <c r="T238" s="390"/>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ref="X238:X249" si="34">IF(OR(M238="",Q238="Mut+ext"),0,IF(ISERROR(V238+W238)=TRUE,V238,V238+W238))</f>
        <v>0</v>
      </c>
      <c r="Y238" s="117">
        <f>IF(OR(M238="",Q238="Mut+ext"),0,IF(ISERROR(W238+V238*VLOOKUP(M238,Paramétrage!$C$6:$E$29,3,0))=TRUE,X238,W238+V238*VLOOKUP(M238,Paramétrage!$C$6:$E$29,3,0)))</f>
        <v>0</v>
      </c>
      <c r="Z238" s="424"/>
      <c r="AA238" s="389"/>
      <c r="AB238" s="425"/>
      <c r="AC238" s="230"/>
      <c r="AD238" s="54"/>
      <c r="AE238" s="81">
        <f>IF(G238="",0,IF(K238="",0,IF(SUMIF(G238:G249,G238,O238:O249)=0,0,IF(OR(L238="",K238="obligatoire"),AF238/SUMIF(G238:G249,G238,O238:O249),AF238/(SUMIF(G238:G249,G238,O238:O249)/L238)))))</f>
        <v>0</v>
      </c>
      <c r="AF238" s="22">
        <f>N238*O238</f>
        <v>0</v>
      </c>
    </row>
    <row r="239" spans="1:32" hidden="1" x14ac:dyDescent="0.25">
      <c r="A239" s="433"/>
      <c r="B239" s="400"/>
      <c r="C239" s="380"/>
      <c r="D239" s="381"/>
      <c r="E239" s="373"/>
      <c r="F239" s="373"/>
      <c r="G239" s="171" t="s">
        <v>218</v>
      </c>
      <c r="H239" s="48"/>
      <c r="I239" s="74"/>
      <c r="J239" s="68"/>
      <c r="K239" s="67"/>
      <c r="L239" s="49"/>
      <c r="M239" s="50"/>
      <c r="N239" s="61"/>
      <c r="O239" s="58"/>
      <c r="P239" s="66"/>
      <c r="Q239" s="51"/>
      <c r="R239" s="388"/>
      <c r="S239" s="389"/>
      <c r="T239" s="390"/>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4"/>
        <v>0</v>
      </c>
      <c r="Y239" s="117">
        <f>IF(OR(M239="",Q239="Mut+ext"),0,IF(ISERROR(W239+V239*VLOOKUP(M239,Paramétrage!$C$6:$E$29,3,0))=TRUE,X239,W239+V239*VLOOKUP(M239,Paramétrage!$C$6:$E$29,3,0)))</f>
        <v>0</v>
      </c>
      <c r="Z239" s="424"/>
      <c r="AA239" s="389"/>
      <c r="AB239" s="425"/>
      <c r="AC239" s="230"/>
      <c r="AD239" s="53"/>
      <c r="AE239" s="81">
        <f>IF(G239="",0,IF(K239="",0,IF(SUMIF(G238:G249,G239,O238:O249)=0,0,IF(OR(L239="",K239="obligatoire"),AF239/SUMIF(G238:G249,G239,O238:O249),AF239/(SUMIF(G238:G249,G239,O238:O249)/L239)))))</f>
        <v>0</v>
      </c>
      <c r="AF239" s="22">
        <f t="shared" ref="AF239:AF249" si="35">N239*O239</f>
        <v>0</v>
      </c>
    </row>
    <row r="240" spans="1:32" hidden="1" x14ac:dyDescent="0.25">
      <c r="A240" s="433"/>
      <c r="B240" s="400"/>
      <c r="C240" s="380"/>
      <c r="D240" s="381"/>
      <c r="E240" s="373"/>
      <c r="F240" s="373"/>
      <c r="G240" s="171" t="s">
        <v>219</v>
      </c>
      <c r="H240" s="48"/>
      <c r="I240" s="74"/>
      <c r="J240" s="68"/>
      <c r="K240" s="67"/>
      <c r="L240" s="49"/>
      <c r="M240" s="50"/>
      <c r="N240" s="61"/>
      <c r="O240" s="58"/>
      <c r="P240" s="66"/>
      <c r="Q240" s="51"/>
      <c r="R240" s="388"/>
      <c r="S240" s="389"/>
      <c r="T240" s="390"/>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4"/>
        <v>0</v>
      </c>
      <c r="Y240" s="117">
        <f>IF(OR(M240="",Q240="Mut+ext"),0,IF(ISERROR(W240+V240*VLOOKUP(M240,Paramétrage!$C$6:$E$29,3,0))=TRUE,X240,W240+V240*VLOOKUP(M240,Paramétrage!$C$6:$E$29,3,0)))</f>
        <v>0</v>
      </c>
      <c r="Z240" s="424"/>
      <c r="AA240" s="389"/>
      <c r="AB240" s="425"/>
      <c r="AC240" s="230"/>
      <c r="AD240" s="53"/>
      <c r="AE240" s="81">
        <f>IF(G240="",0,IF(K240="",0,IF(SUMIF(G238:G249,G240,O238:O249)=0,0,IF(OR(L240="",K240="obligatoire"),AF240/SUMIF(G238:G249,G240,O238:O249),AF240/(SUMIF(G238:G249,G240,O238:O249)/L240)))))</f>
        <v>0</v>
      </c>
      <c r="AF240" s="22">
        <f t="shared" si="35"/>
        <v>0</v>
      </c>
    </row>
    <row r="241" spans="1:32" hidden="1" x14ac:dyDescent="0.25">
      <c r="A241" s="433"/>
      <c r="B241" s="400"/>
      <c r="C241" s="380"/>
      <c r="D241" s="381"/>
      <c r="E241" s="373"/>
      <c r="F241" s="373"/>
      <c r="G241" s="171" t="s">
        <v>220</v>
      </c>
      <c r="H241" s="48"/>
      <c r="I241" s="74"/>
      <c r="J241" s="68"/>
      <c r="K241" s="67"/>
      <c r="L241" s="49"/>
      <c r="M241" s="50"/>
      <c r="N241" s="61"/>
      <c r="O241" s="58"/>
      <c r="P241" s="66"/>
      <c r="Q241" s="51"/>
      <c r="R241" s="388"/>
      <c r="S241" s="389"/>
      <c r="T241" s="390"/>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4"/>
        <v>0</v>
      </c>
      <c r="Y241" s="117">
        <f>IF(OR(M241="",Q241="Mut+ext"),0,IF(ISERROR(W241+V241*VLOOKUP(M241,Paramétrage!$C$6:$E$29,3,0))=TRUE,X241,W241+V241*VLOOKUP(M241,Paramétrage!$C$6:$E$29,3,0)))</f>
        <v>0</v>
      </c>
      <c r="Z241" s="424"/>
      <c r="AA241" s="389"/>
      <c r="AB241" s="425"/>
      <c r="AC241" s="230"/>
      <c r="AD241" s="53"/>
      <c r="AE241" s="81">
        <f>IF(G241="",0,IF(K241="",0,IF(SUMIF(G238:G249,G241,O238:O249)=0,0,IF(OR(L241="",K241="obligatoire"),AF241/SUMIF(G238:G249,G241,O238:O249),AF241/(SUMIF(G238:G249,G241,O238:O249)/L241)))))</f>
        <v>0</v>
      </c>
      <c r="AF241" s="22">
        <f t="shared" si="35"/>
        <v>0</v>
      </c>
    </row>
    <row r="242" spans="1:32" hidden="1" x14ac:dyDescent="0.25">
      <c r="A242" s="433"/>
      <c r="B242" s="400"/>
      <c r="C242" s="380"/>
      <c r="D242" s="381"/>
      <c r="E242" s="373"/>
      <c r="F242" s="373"/>
      <c r="G242" s="171"/>
      <c r="H242" s="73"/>
      <c r="I242" s="74"/>
      <c r="J242" s="68"/>
      <c r="K242" s="67"/>
      <c r="L242" s="49"/>
      <c r="M242" s="50"/>
      <c r="N242" s="61"/>
      <c r="O242" s="58"/>
      <c r="P242" s="66"/>
      <c r="Q242" s="51"/>
      <c r="R242" s="388"/>
      <c r="S242" s="389"/>
      <c r="T242" s="390"/>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4"/>
        <v>0</v>
      </c>
      <c r="Y242" s="117">
        <f>IF(OR(M242="",Q242="Mut+ext"),0,IF(ISERROR(W242+V242*VLOOKUP(M242,Paramétrage!$C$6:$E$29,3,0))=TRUE,X242,W242+V242*VLOOKUP(M242,Paramétrage!$C$6:$E$29,3,0)))</f>
        <v>0</v>
      </c>
      <c r="Z242" s="424"/>
      <c r="AA242" s="389"/>
      <c r="AB242" s="425"/>
      <c r="AC242" s="230"/>
      <c r="AD242" s="53"/>
      <c r="AE242" s="81">
        <f>IF(G242="",0,IF(K242="",0,IF(SUMIF(G234:G245,G242,O234:O245)=0,0,IF(OR(L242="",K242="obligatoire"),AF242/SUMIF(G234:G245,G242,O234:O245),AF242/(SUMIF(G234:G245,G242,O234:O245)/L242)))))</f>
        <v>0</v>
      </c>
      <c r="AF242" s="22">
        <f t="shared" si="35"/>
        <v>0</v>
      </c>
    </row>
    <row r="243" spans="1:32" hidden="1" x14ac:dyDescent="0.25">
      <c r="A243" s="433"/>
      <c r="B243" s="400"/>
      <c r="C243" s="380"/>
      <c r="D243" s="381"/>
      <c r="E243" s="373"/>
      <c r="F243" s="373"/>
      <c r="G243" s="171"/>
      <c r="H243" s="73"/>
      <c r="I243" s="74"/>
      <c r="J243" s="68"/>
      <c r="K243" s="67"/>
      <c r="L243" s="49"/>
      <c r="M243" s="50"/>
      <c r="N243" s="61"/>
      <c r="O243" s="58"/>
      <c r="P243" s="66"/>
      <c r="Q243" s="51"/>
      <c r="R243" s="388"/>
      <c r="S243" s="389"/>
      <c r="T243" s="390"/>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4"/>
        <v>0</v>
      </c>
      <c r="Y243" s="117">
        <f>IF(OR(M243="",Q243="Mut+ext"),0,IF(ISERROR(W243+V243*VLOOKUP(M243,Paramétrage!$C$6:$E$29,3,0))=TRUE,X243,W243+V243*VLOOKUP(M243,Paramétrage!$C$6:$E$29,3,0)))</f>
        <v>0</v>
      </c>
      <c r="Z243" s="424"/>
      <c r="AA243" s="389"/>
      <c r="AB243" s="425"/>
      <c r="AC243" s="230"/>
      <c r="AD243" s="53"/>
      <c r="AE243" s="81">
        <f>IF(G243="",0,IF(K243="",0,IF(SUMIF(G234:G245,G243,O234:O245)=0,0,IF(OR(L243="",K243="obligatoire"),AF243/SUMIF(G234:G245,G243,O234:O245),AF243/(SUMIF(G234:G245,G243,O234:O245)/L243)))))</f>
        <v>0</v>
      </c>
      <c r="AF243" s="22">
        <f t="shared" si="35"/>
        <v>0</v>
      </c>
    </row>
    <row r="244" spans="1:32" hidden="1" x14ac:dyDescent="0.25">
      <c r="A244" s="433"/>
      <c r="B244" s="400"/>
      <c r="C244" s="380"/>
      <c r="D244" s="381"/>
      <c r="E244" s="373"/>
      <c r="F244" s="373"/>
      <c r="G244" s="171"/>
      <c r="H244" s="73"/>
      <c r="I244" s="74"/>
      <c r="J244" s="68"/>
      <c r="K244" s="67"/>
      <c r="L244" s="49"/>
      <c r="M244" s="50"/>
      <c r="N244" s="61"/>
      <c r="O244" s="58"/>
      <c r="P244" s="66"/>
      <c r="Q244" s="51"/>
      <c r="R244" s="388"/>
      <c r="S244" s="389"/>
      <c r="T244" s="390"/>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4"/>
        <v>0</v>
      </c>
      <c r="Y244" s="117">
        <f>IF(OR(M244="",Q244="Mut+ext"),0,IF(ISERROR(W244+V244*VLOOKUP(M244,Paramétrage!$C$6:$E$29,3,0))=TRUE,X244,W244+V244*VLOOKUP(M244,Paramétrage!$C$6:$E$29,3,0)))</f>
        <v>0</v>
      </c>
      <c r="Z244" s="424"/>
      <c r="AA244" s="389"/>
      <c r="AB244" s="425"/>
      <c r="AC244" s="230"/>
      <c r="AD244" s="53"/>
      <c r="AE244" s="81">
        <f>IF(G244="",0,IF(K244="",0,IF(SUMIF(G234:G245,G244,O234:O245)=0,0,IF(OR(L244="",K244="obligatoire"),AF244/SUMIF(G234:G245,G244,O234:O245),AF244/(SUMIF(G234:G245,G244,O234:O245)/L244)))))</f>
        <v>0</v>
      </c>
      <c r="AF244" s="22">
        <f t="shared" si="35"/>
        <v>0</v>
      </c>
    </row>
    <row r="245" spans="1:32" hidden="1" x14ac:dyDescent="0.25">
      <c r="A245" s="433"/>
      <c r="B245" s="400"/>
      <c r="C245" s="380"/>
      <c r="D245" s="381"/>
      <c r="E245" s="373"/>
      <c r="F245" s="373"/>
      <c r="G245" s="171"/>
      <c r="H245" s="73"/>
      <c r="I245" s="74"/>
      <c r="J245" s="68"/>
      <c r="K245" s="67"/>
      <c r="L245" s="49"/>
      <c r="M245" s="50"/>
      <c r="N245" s="62"/>
      <c r="O245" s="58"/>
      <c r="P245" s="66"/>
      <c r="Q245" s="51"/>
      <c r="R245" s="388"/>
      <c r="S245" s="389"/>
      <c r="T245" s="390"/>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4"/>
        <v>0</v>
      </c>
      <c r="Y245" s="117">
        <f>IF(OR(M245="",Q245="Mut+ext"),0,IF(ISERROR(W245+V245*VLOOKUP(M245,Paramétrage!$C$6:$E$29,3,0))=TRUE,X245,W245+V245*VLOOKUP(M245,Paramétrage!$C$6:$E$29,3,0)))</f>
        <v>0</v>
      </c>
      <c r="Z245" s="424"/>
      <c r="AA245" s="389"/>
      <c r="AB245" s="425"/>
      <c r="AC245" s="230"/>
      <c r="AD245" s="53"/>
      <c r="AE245" s="81">
        <f>IF(G245="",0,IF(K245="",0,IF(SUMIF(G234:G245,G245,O234:O245)=0,0,IF(OR(L245="",K245="obligatoire"),AF245/SUMIF(G234:G245,G245,O234:O245),AF245/(SUMIF(G234:G245,G245,O234:O245)/L245)))))</f>
        <v>0</v>
      </c>
      <c r="AF245" s="22">
        <f t="shared" si="35"/>
        <v>0</v>
      </c>
    </row>
    <row r="246" spans="1:32" hidden="1" x14ac:dyDescent="0.25">
      <c r="A246" s="433"/>
      <c r="B246" s="400"/>
      <c r="C246" s="380"/>
      <c r="D246" s="381"/>
      <c r="E246" s="373"/>
      <c r="F246" s="373"/>
      <c r="G246" s="171"/>
      <c r="H246" s="73"/>
      <c r="I246" s="74"/>
      <c r="J246" s="68"/>
      <c r="K246" s="67"/>
      <c r="L246" s="49"/>
      <c r="M246" s="50"/>
      <c r="N246" s="61"/>
      <c r="O246" s="58"/>
      <c r="P246" s="66"/>
      <c r="Q246" s="51"/>
      <c r="R246" s="388"/>
      <c r="S246" s="389"/>
      <c r="T246" s="390"/>
      <c r="U246" s="116">
        <f>IF(OR(P246="",M246=Paramétrage!$C$10,M246=Paramétrage!$C$13,M246=Paramétrage!$C$17,M246=Paramétrage!$C$20,M246=Paramétrage!$C$24,M246=Paramétrage!$C$27,AND(M246&lt;&gt;Paramétrage!$C$9,Q246="Mut+ext")),0,ROUNDUP(O246/P246,0))</f>
        <v>0</v>
      </c>
      <c r="V246" s="110">
        <f>IF(OR(M246="",Q246="Mut+ext"),0,IF(VLOOKUP(M246,Paramétrage!$C$6:$E$29,2,0)=0,0,IF(P246="","saisir capacité",N246*U246*VLOOKUP(M246,Paramétrage!$C$6:$E$29,2,0))))</f>
        <v>0</v>
      </c>
      <c r="W246" s="52"/>
      <c r="X246" s="111">
        <f t="shared" si="34"/>
        <v>0</v>
      </c>
      <c r="Y246" s="117">
        <f>IF(OR(M246="",Q246="Mut+ext"),0,IF(ISERROR(W246+V246*VLOOKUP(M246,Paramétrage!$C$6:$E$29,3,0))=TRUE,X246,W246+V246*VLOOKUP(M246,Paramétrage!$C$6:$E$29,3,0)))</f>
        <v>0</v>
      </c>
      <c r="Z246" s="424"/>
      <c r="AA246" s="389"/>
      <c r="AB246" s="425"/>
      <c r="AC246" s="230"/>
      <c r="AD246" s="53"/>
      <c r="AE246" s="81">
        <f>IF(G246="",0,IF(K246="",0,IF(SUMIF(G238:G249,G246,O238:O249)=0,0,IF(OR(L246="",K246="obligatoire"),AF246/SUMIF(G238:G249,G246,O238:O249),AF246/(SUMIF(G238:G249,G246,O238:O249)/L246)))))</f>
        <v>0</v>
      </c>
      <c r="AF246" s="22">
        <f t="shared" si="35"/>
        <v>0</v>
      </c>
    </row>
    <row r="247" spans="1:32" hidden="1" x14ac:dyDescent="0.25">
      <c r="A247" s="433"/>
      <c r="B247" s="400"/>
      <c r="C247" s="380"/>
      <c r="D247" s="381"/>
      <c r="E247" s="373"/>
      <c r="F247" s="373"/>
      <c r="G247" s="171"/>
      <c r="H247" s="73"/>
      <c r="I247" s="74"/>
      <c r="J247" s="68"/>
      <c r="K247" s="67"/>
      <c r="L247" s="49"/>
      <c r="M247" s="50"/>
      <c r="N247" s="61"/>
      <c r="O247" s="58"/>
      <c r="P247" s="66"/>
      <c r="Q247" s="51"/>
      <c r="R247" s="388"/>
      <c r="S247" s="389"/>
      <c r="T247" s="390"/>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si="34"/>
        <v>0</v>
      </c>
      <c r="Y247" s="117">
        <f>IF(OR(M247="",Q247="Mut+ext"),0,IF(ISERROR(W247+V247*VLOOKUP(M247,Paramétrage!$C$6:$E$29,3,0))=TRUE,X247,W247+V247*VLOOKUP(M247,Paramétrage!$C$6:$E$29,3,0)))</f>
        <v>0</v>
      </c>
      <c r="Z247" s="424"/>
      <c r="AA247" s="389"/>
      <c r="AB247" s="425"/>
      <c r="AC247" s="230"/>
      <c r="AD247" s="53"/>
      <c r="AE247" s="81">
        <f>IF(G247="",0,IF(K247="",0,IF(SUMIF(G238:G249,G247,O238:O249)=0,0,IF(OR(L247="",K247="obligatoire"),AF247/SUMIF(G238:G249,G247,O238:O249),AF247/(SUMIF(G238:G249,G247,O238:O249)/L247)))))</f>
        <v>0</v>
      </c>
      <c r="AF247" s="22">
        <f t="shared" si="35"/>
        <v>0</v>
      </c>
    </row>
    <row r="248" spans="1:32" hidden="1" x14ac:dyDescent="0.25">
      <c r="A248" s="433"/>
      <c r="B248" s="400"/>
      <c r="C248" s="380"/>
      <c r="D248" s="381"/>
      <c r="E248" s="373"/>
      <c r="F248" s="373"/>
      <c r="G248" s="171"/>
      <c r="H248" s="73"/>
      <c r="I248" s="74"/>
      <c r="J248" s="68"/>
      <c r="K248" s="67"/>
      <c r="L248" s="49"/>
      <c r="M248" s="50"/>
      <c r="N248" s="61"/>
      <c r="O248" s="58"/>
      <c r="P248" s="66"/>
      <c r="Q248" s="51"/>
      <c r="R248" s="388"/>
      <c r="S248" s="389"/>
      <c r="T248" s="390"/>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34"/>
        <v>0</v>
      </c>
      <c r="Y248" s="117">
        <f>IF(OR(M248="",Q248="Mut+ext"),0,IF(ISERROR(W248+V248*VLOOKUP(M248,Paramétrage!$C$6:$E$29,3,0))=TRUE,X248,W248+V248*VLOOKUP(M248,Paramétrage!$C$6:$E$29,3,0)))</f>
        <v>0</v>
      </c>
      <c r="Z248" s="424"/>
      <c r="AA248" s="389"/>
      <c r="AB248" s="425"/>
      <c r="AC248" s="230"/>
      <c r="AD248" s="53"/>
      <c r="AE248" s="81">
        <f>IF(G248="",0,IF(K248="",0,IF(SUMIF(G238:G249,G248,O238:O249)=0,0,IF(OR(L248="",K248="obligatoire"),AF248/SUMIF(G238:G249,G248,O238:O249),AF248/(SUMIF(G238:G249,G248,O238:O249)/L248)))))</f>
        <v>0</v>
      </c>
      <c r="AF248" s="22">
        <f t="shared" si="35"/>
        <v>0</v>
      </c>
    </row>
    <row r="249" spans="1:32" hidden="1" x14ac:dyDescent="0.25">
      <c r="A249" s="433"/>
      <c r="B249" s="400"/>
      <c r="C249" s="382"/>
      <c r="D249" s="383"/>
      <c r="E249" s="374"/>
      <c r="F249" s="374"/>
      <c r="G249" s="171"/>
      <c r="H249" s="73"/>
      <c r="I249" s="74"/>
      <c r="J249" s="68"/>
      <c r="K249" s="67"/>
      <c r="L249" s="49"/>
      <c r="M249" s="50"/>
      <c r="N249" s="62"/>
      <c r="O249" s="58"/>
      <c r="P249" s="66"/>
      <c r="Q249" s="51"/>
      <c r="R249" s="388"/>
      <c r="S249" s="389"/>
      <c r="T249" s="390"/>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34"/>
        <v>0</v>
      </c>
      <c r="Y249" s="117">
        <f>IF(OR(M249="",Q249="Mut+ext"),0,IF(ISERROR(W249+V249*VLOOKUP(M249,Paramétrage!$C$6:$E$29,3,0))=TRUE,X249,W249+V249*VLOOKUP(M249,Paramétrage!$C$6:$E$29,3,0)))</f>
        <v>0</v>
      </c>
      <c r="Z249" s="424"/>
      <c r="AA249" s="389"/>
      <c r="AB249" s="425"/>
      <c r="AC249" s="230"/>
      <c r="AD249" s="53"/>
      <c r="AE249" s="81">
        <f>IF(G249="",0,IF(K249="",0,IF(SUMIF(G238:G249,G249,O238:O249)=0,0,IF(OR(L249="",K249="obligatoire"),AF249/SUMIF(G238:G249,G249,O238:O249),AF249/(SUMIF(G238:G249,G249,O238:O249)/L249)))))</f>
        <v>0</v>
      </c>
      <c r="AF249" s="22">
        <f t="shared" si="35"/>
        <v>0</v>
      </c>
    </row>
    <row r="250" spans="1:32" hidden="1" x14ac:dyDescent="0.25">
      <c r="A250" s="433"/>
      <c r="B250" s="400"/>
      <c r="C250" s="185"/>
      <c r="D250" s="96"/>
      <c r="E250" s="95"/>
      <c r="F250" s="96"/>
      <c r="G250" s="96"/>
      <c r="H250" s="179"/>
      <c r="I250" s="177"/>
      <c r="J250" s="168"/>
      <c r="K250" s="97"/>
      <c r="L250" s="99"/>
      <c r="M250" s="100"/>
      <c r="N250" s="101">
        <f>AE250</f>
        <v>0</v>
      </c>
      <c r="O250" s="102"/>
      <c r="P250" s="102"/>
      <c r="Q250" s="105"/>
      <c r="R250" s="103"/>
      <c r="S250" s="103"/>
      <c r="T250" s="104"/>
      <c r="U250" s="160"/>
      <c r="V250" s="106">
        <f>SUM(V238:V249)</f>
        <v>0</v>
      </c>
      <c r="W250" s="107">
        <f>SUM(W238:W249)</f>
        <v>0</v>
      </c>
      <c r="X250" s="108">
        <f>SUM(X238:X249)</f>
        <v>0</v>
      </c>
      <c r="Y250" s="109">
        <f>SUM(Y238:Y249)</f>
        <v>0</v>
      </c>
      <c r="Z250" s="161"/>
      <c r="AA250" s="162"/>
      <c r="AB250" s="163"/>
      <c r="AC250" s="164"/>
      <c r="AD250" s="165"/>
      <c r="AE250" s="166">
        <f>SUM(AE238:AE249)</f>
        <v>0</v>
      </c>
      <c r="AF250" s="167">
        <f>SUM(AF238:AF249)</f>
        <v>0</v>
      </c>
    </row>
    <row r="251" spans="1:32" ht="15.45" hidden="1" customHeight="1" x14ac:dyDescent="0.25">
      <c r="A251" s="433"/>
      <c r="B251" s="400" t="s">
        <v>132</v>
      </c>
      <c r="C251" s="385" t="s">
        <v>168</v>
      </c>
      <c r="D251" s="379"/>
      <c r="E251" s="373">
        <v>0</v>
      </c>
      <c r="F251" s="373" t="s">
        <v>257</v>
      </c>
      <c r="G251" s="232" t="s">
        <v>221</v>
      </c>
      <c r="H251" s="56"/>
      <c r="I251" s="74"/>
      <c r="J251" s="68"/>
      <c r="K251" s="67"/>
      <c r="L251" s="49"/>
      <c r="M251" s="50"/>
      <c r="N251" s="61"/>
      <c r="O251" s="58"/>
      <c r="P251" s="66"/>
      <c r="Q251" s="55"/>
      <c r="R251" s="388"/>
      <c r="S251" s="389"/>
      <c r="T251" s="390"/>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ref="X251:X262" si="36">IF(OR(M251="",Q251="Mut+ext"),0,IF(ISERROR(V251+W251)=TRUE,V251,V251+W251))</f>
        <v>0</v>
      </c>
      <c r="Y251" s="117">
        <f>IF(OR(M251="",Q251="Mut+ext"),0,IF(ISERROR(W251+V251*VLOOKUP(M251,Paramétrage!$C$6:$E$29,3,0))=TRUE,X251,W251+V251*VLOOKUP(M251,Paramétrage!$C$6:$E$29,3,0)))</f>
        <v>0</v>
      </c>
      <c r="Z251" s="424"/>
      <c r="AA251" s="389"/>
      <c r="AB251" s="425"/>
      <c r="AC251" s="230"/>
      <c r="AD251" s="54"/>
      <c r="AE251" s="81">
        <f>IF(G251="",0,IF(K251="",0,IF(SUMIF(G251:G262,G251,O251:O262)=0,0,IF(OR(L251="",K251="obligatoire"),AF251/SUMIF(G251:G262,G251,O251:O262),AF251/(SUMIF(G251:G262,G251,O251:O262)/L251)))))</f>
        <v>0</v>
      </c>
      <c r="AF251" s="22">
        <f t="shared" ref="AF251:AF262" si="37">N251*O251</f>
        <v>0</v>
      </c>
    </row>
    <row r="252" spans="1:32" hidden="1" x14ac:dyDescent="0.25">
      <c r="A252" s="433"/>
      <c r="B252" s="400"/>
      <c r="C252" s="380"/>
      <c r="D252" s="381"/>
      <c r="E252" s="373"/>
      <c r="F252" s="373"/>
      <c r="G252" s="171"/>
      <c r="H252" s="48"/>
      <c r="I252" s="74"/>
      <c r="J252" s="68"/>
      <c r="K252" s="67"/>
      <c r="L252" s="49"/>
      <c r="M252" s="50"/>
      <c r="N252" s="61"/>
      <c r="O252" s="58"/>
      <c r="P252" s="66"/>
      <c r="Q252" s="51"/>
      <c r="R252" s="388"/>
      <c r="S252" s="389"/>
      <c r="T252" s="390"/>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36"/>
        <v>0</v>
      </c>
      <c r="Y252" s="117">
        <f>IF(OR(M252="",Q252="Mut+ext"),0,IF(ISERROR(W252+V252*VLOOKUP(M252,Paramétrage!$C$6:$E$29,3,0))=TRUE,X252,W252+V252*VLOOKUP(M252,Paramétrage!$C$6:$E$29,3,0)))</f>
        <v>0</v>
      </c>
      <c r="Z252" s="424"/>
      <c r="AA252" s="389"/>
      <c r="AB252" s="425"/>
      <c r="AC252" s="230"/>
      <c r="AD252" s="53"/>
      <c r="AE252" s="81">
        <f>IF(G252="",0,IF(K252="",0,IF(SUMIF(G251:G262,G252,O251:O262)=0,0,IF(OR(L252="",K252="obligatoire"),AF252/SUMIF(G251:G262,G252,O251:O262),AF252/(SUMIF(G251:G262,G252,O251:O262)/L252)))))</f>
        <v>0</v>
      </c>
      <c r="AF252" s="23">
        <f t="shared" si="37"/>
        <v>0</v>
      </c>
    </row>
    <row r="253" spans="1:32" hidden="1" x14ac:dyDescent="0.25">
      <c r="A253" s="433"/>
      <c r="B253" s="400"/>
      <c r="C253" s="380"/>
      <c r="D253" s="381"/>
      <c r="E253" s="373"/>
      <c r="F253" s="373"/>
      <c r="G253" s="171"/>
      <c r="H253" s="48"/>
      <c r="I253" s="74"/>
      <c r="J253" s="68"/>
      <c r="K253" s="67"/>
      <c r="L253" s="49"/>
      <c r="M253" s="50"/>
      <c r="N253" s="61"/>
      <c r="O253" s="58"/>
      <c r="P253" s="66"/>
      <c r="Q253" s="51"/>
      <c r="R253" s="388"/>
      <c r="S253" s="389"/>
      <c r="T253" s="390"/>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36"/>
        <v>0</v>
      </c>
      <c r="Y253" s="117">
        <f>IF(OR(M253="",Q253="Mut+ext"),0,IF(ISERROR(W253+V253*VLOOKUP(M253,Paramétrage!$C$6:$E$29,3,0))=TRUE,X253,W253+V253*VLOOKUP(M253,Paramétrage!$C$6:$E$29,3,0)))</f>
        <v>0</v>
      </c>
      <c r="Z253" s="424"/>
      <c r="AA253" s="389"/>
      <c r="AB253" s="425"/>
      <c r="AC253" s="230"/>
      <c r="AD253" s="53"/>
      <c r="AE253" s="81">
        <f>IF(G253="",0,IF(K253="",0,IF(SUMIF(G251:G262,G253,O251:O262)=0,0,IF(OR(L253="",K253="obligatoire"),AF253/SUMIF(G251:G262,G253,O251:O262),AF253/(SUMIF(G251:G262,G253,O251:O262)/L253)))))</f>
        <v>0</v>
      </c>
      <c r="AF253" s="23">
        <f t="shared" si="37"/>
        <v>0</v>
      </c>
    </row>
    <row r="254" spans="1:32" hidden="1" x14ac:dyDescent="0.25">
      <c r="A254" s="433"/>
      <c r="B254" s="400"/>
      <c r="C254" s="380"/>
      <c r="D254" s="381"/>
      <c r="E254" s="373"/>
      <c r="F254" s="373"/>
      <c r="G254" s="233"/>
      <c r="H254" s="48"/>
      <c r="I254" s="74"/>
      <c r="J254" s="68"/>
      <c r="K254" s="67"/>
      <c r="L254" s="49"/>
      <c r="M254" s="50"/>
      <c r="N254" s="61"/>
      <c r="O254" s="58"/>
      <c r="P254" s="66"/>
      <c r="Q254" s="51"/>
      <c r="R254" s="388"/>
      <c r="S254" s="389"/>
      <c r="T254" s="390"/>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36"/>
        <v>0</v>
      </c>
      <c r="Y254" s="117">
        <f>IF(OR(M254="",Q254="Mut+ext"),0,IF(ISERROR(W254+V254*VLOOKUP(M254,Paramétrage!$C$6:$E$29,3,0))=TRUE,X254,W254+V254*VLOOKUP(M254,Paramétrage!$C$6:$E$29,3,0)))</f>
        <v>0</v>
      </c>
      <c r="Z254" s="424"/>
      <c r="AA254" s="389"/>
      <c r="AB254" s="425"/>
      <c r="AC254" s="230"/>
      <c r="AD254" s="53"/>
      <c r="AE254" s="81">
        <f>IF(G254="",0,IF(K254="",0,IF(SUMIF(G251:G262,G254,O251:O262)=0,0,IF(OR(L254="",K254="obligatoire"),AF254/SUMIF(G251:G262,G254,O251:O262),AF254/(SUMIF(G251:G262,G254,O251:O262)/L254)))))</f>
        <v>0</v>
      </c>
      <c r="AF254" s="23">
        <f t="shared" si="37"/>
        <v>0</v>
      </c>
    </row>
    <row r="255" spans="1:32" hidden="1" x14ac:dyDescent="0.25">
      <c r="A255" s="433"/>
      <c r="B255" s="400"/>
      <c r="C255" s="380"/>
      <c r="D255" s="381"/>
      <c r="E255" s="373"/>
      <c r="F255" s="373"/>
      <c r="G255" s="171"/>
      <c r="H255" s="73"/>
      <c r="I255" s="74"/>
      <c r="J255" s="68"/>
      <c r="K255" s="67"/>
      <c r="L255" s="49"/>
      <c r="M255" s="50"/>
      <c r="N255" s="61"/>
      <c r="O255" s="58"/>
      <c r="P255" s="66"/>
      <c r="Q255" s="51"/>
      <c r="R255" s="388"/>
      <c r="S255" s="389"/>
      <c r="T255" s="390"/>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36"/>
        <v>0</v>
      </c>
      <c r="Y255" s="117">
        <f>IF(OR(M255="",Q255="Mut+ext"),0,IF(ISERROR(W255+V255*VLOOKUP(M255,Paramétrage!$C$6:$E$29,3,0))=TRUE,X255,W255+V255*VLOOKUP(M255,Paramétrage!$C$6:$E$29,3,0)))</f>
        <v>0</v>
      </c>
      <c r="Z255" s="424"/>
      <c r="AA255" s="389"/>
      <c r="AB255" s="425"/>
      <c r="AC255" s="230"/>
      <c r="AD255" s="53"/>
      <c r="AE255" s="81">
        <f>IF(G255="",0,IF(K255="",0,IF(SUMIF(G247:G258,G255,O247:O258)=0,0,IF(OR(L255="",K255="obligatoire"),AF255/SUMIF(G247:G258,G255,O247:O258),AF255/(SUMIF(G247:G258,G255,O247:O258)/L255)))))</f>
        <v>0</v>
      </c>
      <c r="AF255" s="23">
        <f t="shared" si="37"/>
        <v>0</v>
      </c>
    </row>
    <row r="256" spans="1:32" hidden="1" x14ac:dyDescent="0.25">
      <c r="A256" s="433"/>
      <c r="B256" s="400"/>
      <c r="C256" s="380"/>
      <c r="D256" s="381"/>
      <c r="E256" s="373"/>
      <c r="F256" s="373"/>
      <c r="G256" s="171"/>
      <c r="H256" s="73"/>
      <c r="I256" s="74"/>
      <c r="J256" s="68"/>
      <c r="K256" s="67"/>
      <c r="L256" s="49"/>
      <c r="M256" s="50"/>
      <c r="N256" s="61"/>
      <c r="O256" s="58"/>
      <c r="P256" s="66"/>
      <c r="Q256" s="51"/>
      <c r="R256" s="388"/>
      <c r="S256" s="389"/>
      <c r="T256" s="390"/>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36"/>
        <v>0</v>
      </c>
      <c r="Y256" s="117">
        <f>IF(OR(M256="",Q256="Mut+ext"),0,IF(ISERROR(W256+V256*VLOOKUP(M256,Paramétrage!$C$6:$E$29,3,0))=TRUE,X256,W256+V256*VLOOKUP(M256,Paramétrage!$C$6:$E$29,3,0)))</f>
        <v>0</v>
      </c>
      <c r="Z256" s="424"/>
      <c r="AA256" s="389"/>
      <c r="AB256" s="425"/>
      <c r="AC256" s="230"/>
      <c r="AD256" s="53"/>
      <c r="AE256" s="81">
        <f>IF(G256="",0,IF(K256="",0,IF(SUMIF(G247:G258,G256,O247:O258)=0,0,IF(OR(L256="",K256="obligatoire"),AF256/SUMIF(G247:G258,G256,O247:O258),AF256/(SUMIF(G247:G258,G256,O247:O258)/L256)))))</f>
        <v>0</v>
      </c>
      <c r="AF256" s="23">
        <f t="shared" si="37"/>
        <v>0</v>
      </c>
    </row>
    <row r="257" spans="1:32" hidden="1" x14ac:dyDescent="0.25">
      <c r="A257" s="433"/>
      <c r="B257" s="400"/>
      <c r="C257" s="380"/>
      <c r="D257" s="381"/>
      <c r="E257" s="373"/>
      <c r="F257" s="373"/>
      <c r="G257" s="171"/>
      <c r="H257" s="73"/>
      <c r="I257" s="74"/>
      <c r="J257" s="68"/>
      <c r="K257" s="67"/>
      <c r="L257" s="49"/>
      <c r="M257" s="50"/>
      <c r="N257" s="61"/>
      <c r="O257" s="58"/>
      <c r="P257" s="66"/>
      <c r="Q257" s="51"/>
      <c r="R257" s="388"/>
      <c r="S257" s="389"/>
      <c r="T257" s="390"/>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36"/>
        <v>0</v>
      </c>
      <c r="Y257" s="117">
        <f>IF(OR(M257="",Q257="Mut+ext"),0,IF(ISERROR(W257+V257*VLOOKUP(M257,Paramétrage!$C$6:$E$29,3,0))=TRUE,X257,W257+V257*VLOOKUP(M257,Paramétrage!$C$6:$E$29,3,0)))</f>
        <v>0</v>
      </c>
      <c r="Z257" s="424"/>
      <c r="AA257" s="389"/>
      <c r="AB257" s="425"/>
      <c r="AC257" s="230"/>
      <c r="AD257" s="53"/>
      <c r="AE257" s="81">
        <f>IF(G257="",0,IF(K257="",0,IF(SUMIF(G247:G258,G257,O247:O258)=0,0,IF(OR(L257="",K257="obligatoire"),AF257/SUMIF(G247:G258,G257,O247:O258),AF257/(SUMIF(G247:G258,G257,O247:O258)/L257)))))</f>
        <v>0</v>
      </c>
      <c r="AF257" s="23">
        <f t="shared" si="37"/>
        <v>0</v>
      </c>
    </row>
    <row r="258" spans="1:32" hidden="1" x14ac:dyDescent="0.25">
      <c r="A258" s="433"/>
      <c r="B258" s="400"/>
      <c r="C258" s="380"/>
      <c r="D258" s="381"/>
      <c r="E258" s="373"/>
      <c r="F258" s="373"/>
      <c r="G258" s="171"/>
      <c r="H258" s="73"/>
      <c r="I258" s="74"/>
      <c r="J258" s="68"/>
      <c r="K258" s="67"/>
      <c r="L258" s="49"/>
      <c r="M258" s="50"/>
      <c r="N258" s="62"/>
      <c r="O258" s="58"/>
      <c r="P258" s="66"/>
      <c r="Q258" s="51"/>
      <c r="R258" s="388"/>
      <c r="S258" s="389"/>
      <c r="T258" s="390"/>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36"/>
        <v>0</v>
      </c>
      <c r="Y258" s="117">
        <f>IF(OR(M258="",Q258="Mut+ext"),0,IF(ISERROR(W258+V258*VLOOKUP(M258,Paramétrage!$C$6:$E$29,3,0))=TRUE,X258,W258+V258*VLOOKUP(M258,Paramétrage!$C$6:$E$29,3,0)))</f>
        <v>0</v>
      </c>
      <c r="Z258" s="424"/>
      <c r="AA258" s="389"/>
      <c r="AB258" s="425"/>
      <c r="AC258" s="230"/>
      <c r="AD258" s="53"/>
      <c r="AE258" s="81">
        <f>IF(G258="",0,IF(K258="",0,IF(SUMIF(G247:G258,G258,O247:O258)=0,0,IF(OR(L258="",K258="obligatoire"),AF258/SUMIF(G247:G258,G258,O247:O258),AF258/(SUMIF(G247:G258,G258,O247:O258)/L258)))))</f>
        <v>0</v>
      </c>
      <c r="AF258" s="23">
        <f t="shared" si="37"/>
        <v>0</v>
      </c>
    </row>
    <row r="259" spans="1:32" hidden="1" x14ac:dyDescent="0.25">
      <c r="A259" s="433"/>
      <c r="B259" s="400"/>
      <c r="C259" s="380"/>
      <c r="D259" s="381"/>
      <c r="E259" s="373"/>
      <c r="F259" s="373"/>
      <c r="G259" s="171"/>
      <c r="H259" s="73"/>
      <c r="I259" s="74"/>
      <c r="J259" s="68"/>
      <c r="K259" s="67"/>
      <c r="L259" s="49"/>
      <c r="M259" s="50"/>
      <c r="N259" s="61"/>
      <c r="O259" s="58"/>
      <c r="P259" s="66"/>
      <c r="Q259" s="51"/>
      <c r="R259" s="388"/>
      <c r="S259" s="389"/>
      <c r="T259" s="390"/>
      <c r="U259" s="116">
        <f>IF(OR(P259="",M259=Paramétrage!$C$10,M259=Paramétrage!$C$13,M259=Paramétrage!$C$17,M259=Paramétrage!$C$20,M259=Paramétrage!$C$24,M259=Paramétrage!$C$27,AND(M259&lt;&gt;Paramétrage!$C$9,Q259="Mut+ext")),0,ROUNDUP(O259/P259,0))</f>
        <v>0</v>
      </c>
      <c r="V259" s="110">
        <f>IF(OR(M259="",Q259="Mut+ext"),0,IF(VLOOKUP(M259,Paramétrage!$C$6:$E$29,2,0)=0,0,IF(P259="","saisir capacité",N259*U259*VLOOKUP(M259,Paramétrage!$C$6:$E$29,2,0))))</f>
        <v>0</v>
      </c>
      <c r="W259" s="52"/>
      <c r="X259" s="111">
        <f t="shared" si="36"/>
        <v>0</v>
      </c>
      <c r="Y259" s="117">
        <f>IF(OR(M259="",Q259="Mut+ext"),0,IF(ISERROR(W259+V259*VLOOKUP(M259,Paramétrage!$C$6:$E$29,3,0))=TRUE,X259,W259+V259*VLOOKUP(M259,Paramétrage!$C$6:$E$29,3,0)))</f>
        <v>0</v>
      </c>
      <c r="Z259" s="424"/>
      <c r="AA259" s="389"/>
      <c r="AB259" s="425"/>
      <c r="AC259" s="230"/>
      <c r="AD259" s="53"/>
      <c r="AE259" s="81">
        <f>IF(G259="",0,IF(K259="",0,IF(SUMIF(G251:G262,G259,O251:O262)=0,0,IF(OR(L259="",K259="obligatoire"),AF259/SUMIF(G251:G262,G259,O251:O262),AF259/(SUMIF(G251:G262,G259,O251:O262)/L259)))))</f>
        <v>0</v>
      </c>
      <c r="AF259" s="23">
        <f t="shared" si="37"/>
        <v>0</v>
      </c>
    </row>
    <row r="260" spans="1:32" hidden="1" x14ac:dyDescent="0.25">
      <c r="A260" s="433"/>
      <c r="B260" s="400"/>
      <c r="C260" s="380"/>
      <c r="D260" s="381"/>
      <c r="E260" s="373"/>
      <c r="F260" s="373"/>
      <c r="G260" s="171"/>
      <c r="H260" s="73"/>
      <c r="I260" s="74"/>
      <c r="J260" s="68"/>
      <c r="K260" s="67"/>
      <c r="L260" s="49"/>
      <c r="M260" s="50"/>
      <c r="N260" s="61"/>
      <c r="O260" s="58"/>
      <c r="P260" s="66"/>
      <c r="Q260" s="51"/>
      <c r="R260" s="388"/>
      <c r="S260" s="389"/>
      <c r="T260" s="390"/>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si="36"/>
        <v>0</v>
      </c>
      <c r="Y260" s="117">
        <f>IF(OR(M260="",Q260="Mut+ext"),0,IF(ISERROR(W260+V260*VLOOKUP(M260,Paramétrage!$C$6:$E$29,3,0))=TRUE,X260,W260+V260*VLOOKUP(M260,Paramétrage!$C$6:$E$29,3,0)))</f>
        <v>0</v>
      </c>
      <c r="Z260" s="424"/>
      <c r="AA260" s="389"/>
      <c r="AB260" s="425"/>
      <c r="AC260" s="230"/>
      <c r="AD260" s="53"/>
      <c r="AE260" s="81">
        <f>IF(G260="",0,IF(K260="",0,IF(SUMIF(G251:G262,G260,O251:O262)=0,0,IF(OR(L260="",K260="obligatoire"),AF260/SUMIF(G251:G262,G260,O251:O262),AF260/(SUMIF(G251:G262,G260,O251:O262)/L260)))))</f>
        <v>0</v>
      </c>
      <c r="AF260" s="23">
        <f t="shared" si="37"/>
        <v>0</v>
      </c>
    </row>
    <row r="261" spans="1:32" hidden="1" x14ac:dyDescent="0.25">
      <c r="A261" s="433"/>
      <c r="B261" s="400"/>
      <c r="C261" s="380"/>
      <c r="D261" s="381"/>
      <c r="E261" s="373"/>
      <c r="F261" s="373"/>
      <c r="G261" s="171"/>
      <c r="H261" s="73"/>
      <c r="I261" s="74"/>
      <c r="J261" s="68"/>
      <c r="K261" s="67"/>
      <c r="L261" s="49"/>
      <c r="M261" s="50"/>
      <c r="N261" s="61"/>
      <c r="O261" s="58"/>
      <c r="P261" s="66"/>
      <c r="Q261" s="51"/>
      <c r="R261" s="388"/>
      <c r="S261" s="389"/>
      <c r="T261" s="390"/>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36"/>
        <v>0</v>
      </c>
      <c r="Y261" s="117">
        <f>IF(OR(M261="",Q261="Mut+ext"),0,IF(ISERROR(W261+V261*VLOOKUP(M261,Paramétrage!$C$6:$E$29,3,0))=TRUE,X261,W261+V261*VLOOKUP(M261,Paramétrage!$C$6:$E$29,3,0)))</f>
        <v>0</v>
      </c>
      <c r="Z261" s="424"/>
      <c r="AA261" s="389"/>
      <c r="AB261" s="425"/>
      <c r="AC261" s="230"/>
      <c r="AD261" s="53"/>
      <c r="AE261" s="81">
        <f>IF(G261="",0,IF(K261="",0,IF(SUMIF(G251:G262,G261,O251:O262)=0,0,IF(OR(L261="",K261="obligatoire"),AF261/SUMIF(G251:G262,G261,O251:O262),AF261/(SUMIF(G251:G262,G261,O251:O262)/L261)))))</f>
        <v>0</v>
      </c>
      <c r="AF261" s="23">
        <f t="shared" si="37"/>
        <v>0</v>
      </c>
    </row>
    <row r="262" spans="1:32" hidden="1" x14ac:dyDescent="0.25">
      <c r="A262" s="433"/>
      <c r="B262" s="400"/>
      <c r="C262" s="382"/>
      <c r="D262" s="383"/>
      <c r="E262" s="374"/>
      <c r="F262" s="374"/>
      <c r="G262" s="171"/>
      <c r="H262" s="73"/>
      <c r="I262" s="74"/>
      <c r="J262" s="68"/>
      <c r="K262" s="67"/>
      <c r="L262" s="49"/>
      <c r="M262" s="50"/>
      <c r="N262" s="62"/>
      <c r="O262" s="58"/>
      <c r="P262" s="66"/>
      <c r="Q262" s="51"/>
      <c r="R262" s="388"/>
      <c r="S262" s="389"/>
      <c r="T262" s="390"/>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36"/>
        <v>0</v>
      </c>
      <c r="Y262" s="117">
        <f>IF(OR(M262="",Q262="Mut+ext"),0,IF(ISERROR(W262+V262*VLOOKUP(M262,Paramétrage!$C$6:$E$29,3,0))=TRUE,X262,W262+V262*VLOOKUP(M262,Paramétrage!$C$6:$E$29,3,0)))</f>
        <v>0</v>
      </c>
      <c r="Z262" s="424"/>
      <c r="AA262" s="389"/>
      <c r="AB262" s="425"/>
      <c r="AC262" s="230"/>
      <c r="AD262" s="53"/>
      <c r="AE262" s="81">
        <f>IF(G262="",0,IF(K262="",0,IF(SUMIF(G251:G262,G262,O251:O262)=0,0,IF(OR(L262="",K262="obligatoire"),AF262/SUMIF(G251:G262,G262,O251:O262),AF262/(SUMIF(G251:G262,G262,O251:O262)/L262)))))</f>
        <v>0</v>
      </c>
      <c r="AF262" s="23">
        <f t="shared" si="37"/>
        <v>0</v>
      </c>
    </row>
    <row r="263" spans="1:32" hidden="1" x14ac:dyDescent="0.25">
      <c r="A263" s="433"/>
      <c r="B263" s="400"/>
      <c r="C263" s="185"/>
      <c r="D263" s="96"/>
      <c r="E263" s="95"/>
      <c r="F263" s="96"/>
      <c r="G263" s="96"/>
      <c r="H263" s="179"/>
      <c r="I263" s="177"/>
      <c r="J263" s="168"/>
      <c r="K263" s="97"/>
      <c r="L263" s="99"/>
      <c r="M263" s="100"/>
      <c r="N263" s="101">
        <f>AE263</f>
        <v>0</v>
      </c>
      <c r="O263" s="102"/>
      <c r="P263" s="102"/>
      <c r="Q263" s="105"/>
      <c r="R263" s="103"/>
      <c r="S263" s="103"/>
      <c r="T263" s="104"/>
      <c r="U263" s="160"/>
      <c r="V263" s="106">
        <f>SUM(V251:V262)</f>
        <v>0</v>
      </c>
      <c r="W263" s="107">
        <f>SUM(W251:W262)</f>
        <v>0</v>
      </c>
      <c r="X263" s="108">
        <f>SUM(X251:X262)</f>
        <v>0</v>
      </c>
      <c r="Y263" s="109">
        <f>SUM(Y251:Y262)</f>
        <v>0</v>
      </c>
      <c r="Z263" s="161"/>
      <c r="AA263" s="162"/>
      <c r="AB263" s="163"/>
      <c r="AC263" s="164"/>
      <c r="AD263" s="165"/>
      <c r="AE263" s="166">
        <f>SUM(AE251:AE262)</f>
        <v>0</v>
      </c>
      <c r="AF263" s="167">
        <f>SUM(AF251:AF262)</f>
        <v>0</v>
      </c>
    </row>
    <row r="264" spans="1:32" ht="15.45" hidden="1" customHeight="1" x14ac:dyDescent="0.25">
      <c r="A264" s="433"/>
      <c r="B264" s="400" t="s">
        <v>133</v>
      </c>
      <c r="C264" s="385" t="s">
        <v>169</v>
      </c>
      <c r="D264" s="379"/>
      <c r="E264" s="373">
        <v>0</v>
      </c>
      <c r="F264" s="373" t="s">
        <v>257</v>
      </c>
      <c r="G264" s="232" t="s">
        <v>222</v>
      </c>
      <c r="H264" s="56"/>
      <c r="I264" s="74"/>
      <c r="J264" s="68"/>
      <c r="K264" s="67"/>
      <c r="L264" s="49"/>
      <c r="M264" s="50"/>
      <c r="N264" s="61"/>
      <c r="O264" s="58"/>
      <c r="P264" s="66"/>
      <c r="Q264" s="55"/>
      <c r="R264" s="388"/>
      <c r="S264" s="389"/>
      <c r="T264" s="390"/>
      <c r="U264" s="116">
        <f>IF(OR(P264="",M264=Paramétrage!$C$10,M264=Paramétrage!$C$13,M264=Paramétrage!$C$17,M264=Paramétrage!$C$20,M264=Paramétrage!$C$24,M264=Paramétrage!$C$27,AND(M264&lt;&gt;Paramétrage!$C$9,Q264="Mut+ext")),0,ROUNDUP(O264/P264,0))</f>
        <v>0</v>
      </c>
      <c r="V264" s="110">
        <f>IF(OR(M264="",Q264="Mut+ext"),0,IF(VLOOKUP(M264,Paramétrage!$C$6:$E$29,2,0)=0,0,IF(P264="","saisir capacité",N264*U264*VLOOKUP(M264,Paramétrage!$C$6:$E$29,2,0))))</f>
        <v>0</v>
      </c>
      <c r="W264" s="52"/>
      <c r="X264" s="111">
        <f t="shared" ref="X264:X275" si="38">IF(OR(M264="",Q264="Mut+ext"),0,IF(ISERROR(V264+W264)=TRUE,V264,V264+W264))</f>
        <v>0</v>
      </c>
      <c r="Y264" s="117">
        <f>IF(OR(M264="",Q264="Mut+ext"),0,IF(ISERROR(W264+V264*VLOOKUP(M264,Paramétrage!$C$6:$E$29,3,0))=TRUE,X264,W264+V264*VLOOKUP(M264,Paramétrage!$C$6:$E$29,3,0)))</f>
        <v>0</v>
      </c>
      <c r="Z264" s="424"/>
      <c r="AA264" s="389"/>
      <c r="AB264" s="425"/>
      <c r="AC264" s="230"/>
      <c r="AD264" s="54"/>
      <c r="AE264" s="81">
        <f>IF(G264="",0,IF(K264="",0,IF(SUMIF(G264:G275,G264,O264:O275)=0,0,IF(OR(L264="",K264="obligatoire"),AF264/SUMIF(G264:G275,G264,O264:O275),AF264/(SUMIF(G264:G275,G264,O264:O275)/L264)))))</f>
        <v>0</v>
      </c>
      <c r="AF264" s="22">
        <f t="shared" ref="AF264:AF275" si="39">N264*O264</f>
        <v>0</v>
      </c>
    </row>
    <row r="265" spans="1:32" hidden="1" x14ac:dyDescent="0.25">
      <c r="A265" s="433"/>
      <c r="B265" s="400"/>
      <c r="C265" s="380"/>
      <c r="D265" s="381"/>
      <c r="E265" s="373"/>
      <c r="F265" s="373"/>
      <c r="G265" s="171"/>
      <c r="H265" s="48"/>
      <c r="I265" s="74"/>
      <c r="J265" s="68"/>
      <c r="K265" s="67"/>
      <c r="L265" s="49"/>
      <c r="M265" s="50"/>
      <c r="N265" s="61"/>
      <c r="O265" s="58"/>
      <c r="P265" s="66"/>
      <c r="Q265" s="51"/>
      <c r="R265" s="388"/>
      <c r="S265" s="389"/>
      <c r="T265" s="390"/>
      <c r="U265" s="116">
        <f>IF(OR(P265="",M265=Paramétrage!$C$10,M265=Paramétrage!$C$13,M265=Paramétrage!$C$17,M265=Paramétrage!$C$20,M265=Paramétrage!$C$24,M265=Paramétrage!$C$27,AND(M265&lt;&gt;Paramétrage!$C$9,Q265="Mut+ext")),0,ROUNDUP(O265/P265,0))</f>
        <v>0</v>
      </c>
      <c r="V265" s="110">
        <f>IF(OR(M265="",Q265="Mut+ext"),0,IF(VLOOKUP(M265,Paramétrage!$C$6:$E$29,2,0)=0,0,IF(P265="","saisir capacité",N265*U265*VLOOKUP(M265,Paramétrage!$C$6:$E$29,2,0))))</f>
        <v>0</v>
      </c>
      <c r="W265" s="52"/>
      <c r="X265" s="111">
        <f t="shared" si="38"/>
        <v>0</v>
      </c>
      <c r="Y265" s="117">
        <f>IF(OR(M265="",Q265="Mut+ext"),0,IF(ISERROR(W265+V265*VLOOKUP(M265,Paramétrage!$C$6:$E$29,3,0))=TRUE,X265,W265+V265*VLOOKUP(M265,Paramétrage!$C$6:$E$29,3,0)))</f>
        <v>0</v>
      </c>
      <c r="Z265" s="424"/>
      <c r="AA265" s="389"/>
      <c r="AB265" s="425"/>
      <c r="AC265" s="230"/>
      <c r="AD265" s="53"/>
      <c r="AE265" s="81">
        <f>IF(G265="",0,IF(K265="",0,IF(SUMIF(G264:G275,G265,O264:O275)=0,0,IF(OR(L265="",K265="obligatoire"),AF265/SUMIF(G264:G275,G265,O264:O275),AF265/(SUMIF(G264:G275,G265,O264:O275)/L265)))))</f>
        <v>0</v>
      </c>
      <c r="AF265" s="23">
        <f t="shared" si="39"/>
        <v>0</v>
      </c>
    </row>
    <row r="266" spans="1:32" hidden="1" x14ac:dyDescent="0.25">
      <c r="A266" s="433"/>
      <c r="B266" s="400"/>
      <c r="C266" s="380"/>
      <c r="D266" s="381"/>
      <c r="E266" s="373"/>
      <c r="F266" s="373"/>
      <c r="G266" s="171"/>
      <c r="H266" s="48"/>
      <c r="I266" s="74"/>
      <c r="J266" s="68"/>
      <c r="K266" s="67"/>
      <c r="L266" s="49"/>
      <c r="M266" s="50"/>
      <c r="N266" s="61"/>
      <c r="O266" s="58"/>
      <c r="P266" s="66"/>
      <c r="Q266" s="51"/>
      <c r="R266" s="388"/>
      <c r="S266" s="389"/>
      <c r="T266" s="390"/>
      <c r="U266" s="116">
        <f>IF(OR(P266="",M266=Paramétrage!$C$10,M266=Paramétrage!$C$13,M266=Paramétrage!$C$17,M266=Paramétrage!$C$20,M266=Paramétrage!$C$24,M266=Paramétrage!$C$27,AND(M266&lt;&gt;Paramétrage!$C$9,Q266="Mut+ext")),0,ROUNDUP(O266/P266,0))</f>
        <v>0</v>
      </c>
      <c r="V266" s="110">
        <f>IF(OR(M266="",Q266="Mut+ext"),0,IF(VLOOKUP(M266,Paramétrage!$C$6:$E$29,2,0)=0,0,IF(P266="","saisir capacité",N266*U266*VLOOKUP(M266,Paramétrage!$C$6:$E$29,2,0))))</f>
        <v>0</v>
      </c>
      <c r="W266" s="52"/>
      <c r="X266" s="111">
        <f t="shared" si="38"/>
        <v>0</v>
      </c>
      <c r="Y266" s="117">
        <f>IF(OR(M266="",Q266="Mut+ext"),0,IF(ISERROR(W266+V266*VLOOKUP(M266,Paramétrage!$C$6:$E$29,3,0))=TRUE,X266,W266+V266*VLOOKUP(M266,Paramétrage!$C$6:$E$29,3,0)))</f>
        <v>0</v>
      </c>
      <c r="Z266" s="424"/>
      <c r="AA266" s="389"/>
      <c r="AB266" s="425"/>
      <c r="AC266" s="230"/>
      <c r="AD266" s="53"/>
      <c r="AE266" s="81">
        <f>IF(G266="",0,IF(K266="",0,IF(SUMIF(G264:G275,G266,O264:O275)=0,0,IF(OR(L266="",K266="obligatoire"),AF266/SUMIF(G264:G275,G266,O264:O275),AF266/(SUMIF(G264:G275,G266,O264:O275)/L266)))))</f>
        <v>0</v>
      </c>
      <c r="AF266" s="23">
        <f t="shared" si="39"/>
        <v>0</v>
      </c>
    </row>
    <row r="267" spans="1:32" hidden="1" x14ac:dyDescent="0.25">
      <c r="A267" s="433"/>
      <c r="B267" s="400"/>
      <c r="C267" s="380"/>
      <c r="D267" s="381"/>
      <c r="E267" s="373"/>
      <c r="F267" s="373"/>
      <c r="G267" s="233"/>
      <c r="H267" s="48"/>
      <c r="I267" s="74"/>
      <c r="J267" s="68"/>
      <c r="K267" s="67"/>
      <c r="L267" s="49"/>
      <c r="M267" s="50"/>
      <c r="N267" s="61"/>
      <c r="O267" s="58"/>
      <c r="P267" s="66"/>
      <c r="Q267" s="51"/>
      <c r="R267" s="388"/>
      <c r="S267" s="389"/>
      <c r="T267" s="390"/>
      <c r="U267" s="116">
        <f>IF(OR(P267="",M267=Paramétrage!$C$10,M267=Paramétrage!$C$13,M267=Paramétrage!$C$17,M267=Paramétrage!$C$20,M267=Paramétrage!$C$24,M267=Paramétrage!$C$27,AND(M267&lt;&gt;Paramétrage!$C$9,Q267="Mut+ext")),0,ROUNDUP(O267/P267,0))</f>
        <v>0</v>
      </c>
      <c r="V267" s="110">
        <f>IF(OR(M267="",Q267="Mut+ext"),0,IF(VLOOKUP(M267,Paramétrage!$C$6:$E$29,2,0)=0,0,IF(P267="","saisir capacité",N267*U267*VLOOKUP(M267,Paramétrage!$C$6:$E$29,2,0))))</f>
        <v>0</v>
      </c>
      <c r="W267" s="52"/>
      <c r="X267" s="111">
        <f t="shared" si="38"/>
        <v>0</v>
      </c>
      <c r="Y267" s="117">
        <f>IF(OR(M267="",Q267="Mut+ext"),0,IF(ISERROR(W267+V267*VLOOKUP(M267,Paramétrage!$C$6:$E$29,3,0))=TRUE,X267,W267+V267*VLOOKUP(M267,Paramétrage!$C$6:$E$29,3,0)))</f>
        <v>0</v>
      </c>
      <c r="Z267" s="424"/>
      <c r="AA267" s="389"/>
      <c r="AB267" s="425"/>
      <c r="AC267" s="230"/>
      <c r="AD267" s="53"/>
      <c r="AE267" s="81">
        <f>IF(G267="",0,IF(K267="",0,IF(SUMIF(G260:G271,G267,O260:O271)=0,0,IF(OR(L267="",K267="obligatoire"),AF267/SUMIF(G260:G271,G267,O260:O271),AF267/(SUMIF(G260:G271,G267,O260:O271)/L267)))))</f>
        <v>0</v>
      </c>
      <c r="AF267" s="23">
        <f t="shared" si="39"/>
        <v>0</v>
      </c>
    </row>
    <row r="268" spans="1:32" hidden="1" x14ac:dyDescent="0.25">
      <c r="A268" s="433"/>
      <c r="B268" s="400"/>
      <c r="C268" s="380"/>
      <c r="D268" s="381"/>
      <c r="E268" s="373"/>
      <c r="F268" s="373"/>
      <c r="G268" s="171"/>
      <c r="H268" s="73"/>
      <c r="I268" s="74"/>
      <c r="J268" s="68"/>
      <c r="K268" s="67"/>
      <c r="L268" s="49"/>
      <c r="M268" s="50"/>
      <c r="N268" s="61"/>
      <c r="O268" s="58"/>
      <c r="P268" s="66"/>
      <c r="Q268" s="51"/>
      <c r="R268" s="388"/>
      <c r="S268" s="389"/>
      <c r="T268" s="390"/>
      <c r="U268" s="116">
        <f>IF(OR(P268="",M268=Paramétrage!$C$10,M268=Paramétrage!$C$13,M268=Paramétrage!$C$17,M268=Paramétrage!$C$20,M268=Paramétrage!$C$24,M268=Paramétrage!$C$27,AND(M268&lt;&gt;Paramétrage!$C$9,Q268="Mut+ext")),0,ROUNDUP(O268/P268,0))</f>
        <v>0</v>
      </c>
      <c r="V268" s="110">
        <f>IF(OR(M268="",Q268="Mut+ext"),0,IF(VLOOKUP(M268,Paramétrage!$C$6:$E$29,2,0)=0,0,IF(P268="","saisir capacité",N268*U268*VLOOKUP(M268,Paramétrage!$C$6:$E$29,2,0))))</f>
        <v>0</v>
      </c>
      <c r="W268" s="52"/>
      <c r="X268" s="111">
        <f t="shared" si="38"/>
        <v>0</v>
      </c>
      <c r="Y268" s="117">
        <f>IF(OR(M268="",Q268="Mut+ext"),0,IF(ISERROR(W268+V268*VLOOKUP(M268,Paramétrage!$C$6:$E$29,3,0))=TRUE,X268,W268+V268*VLOOKUP(M268,Paramétrage!$C$6:$E$29,3,0)))</f>
        <v>0</v>
      </c>
      <c r="Z268" s="424"/>
      <c r="AA268" s="389"/>
      <c r="AB268" s="425"/>
      <c r="AC268" s="230"/>
      <c r="AD268" s="53"/>
      <c r="AE268" s="81">
        <f>IF(G268="",0,IF(K268="",0,IF(SUMIF(G260:G271,G268,O260:O271)=0,0,IF(OR(L268="",K268="obligatoire"),AF268/SUMIF(G260:G271,G268,O260:O271),AF268/(SUMIF(G260:G271,G268,O260:O271)/L268)))))</f>
        <v>0</v>
      </c>
      <c r="AF268" s="23">
        <f t="shared" si="39"/>
        <v>0</v>
      </c>
    </row>
    <row r="269" spans="1:32" hidden="1" x14ac:dyDescent="0.25">
      <c r="A269" s="433"/>
      <c r="B269" s="400"/>
      <c r="C269" s="380"/>
      <c r="D269" s="381"/>
      <c r="E269" s="373"/>
      <c r="F269" s="373"/>
      <c r="G269" s="171"/>
      <c r="H269" s="73"/>
      <c r="I269" s="74"/>
      <c r="J269" s="68"/>
      <c r="K269" s="67"/>
      <c r="L269" s="49"/>
      <c r="M269" s="50"/>
      <c r="N269" s="61"/>
      <c r="O269" s="58"/>
      <c r="P269" s="66"/>
      <c r="Q269" s="51"/>
      <c r="R269" s="388"/>
      <c r="S269" s="389"/>
      <c r="T269" s="390"/>
      <c r="U269" s="116">
        <f>IF(OR(P269="",M269=Paramétrage!$C$10,M269=Paramétrage!$C$13,M269=Paramétrage!$C$17,M269=Paramétrage!$C$20,M269=Paramétrage!$C$24,M269=Paramétrage!$C$27,AND(M269&lt;&gt;Paramétrage!$C$9,Q269="Mut+ext")),0,ROUNDUP(O269/P269,0))</f>
        <v>0</v>
      </c>
      <c r="V269" s="110">
        <f>IF(OR(M269="",Q269="Mut+ext"),0,IF(VLOOKUP(M269,Paramétrage!$C$6:$E$29,2,0)=0,0,IF(P269="","saisir capacité",N269*U269*VLOOKUP(M269,Paramétrage!$C$6:$E$29,2,0))))</f>
        <v>0</v>
      </c>
      <c r="W269" s="52"/>
      <c r="X269" s="111">
        <f t="shared" si="38"/>
        <v>0</v>
      </c>
      <c r="Y269" s="117">
        <f>IF(OR(M269="",Q269="Mut+ext"),0,IF(ISERROR(W269+V269*VLOOKUP(M269,Paramétrage!$C$6:$E$29,3,0))=TRUE,X269,W269+V269*VLOOKUP(M269,Paramétrage!$C$6:$E$29,3,0)))</f>
        <v>0</v>
      </c>
      <c r="Z269" s="424"/>
      <c r="AA269" s="389"/>
      <c r="AB269" s="425"/>
      <c r="AC269" s="230"/>
      <c r="AD269" s="53"/>
      <c r="AE269" s="81">
        <f>IF(G269="",0,IF(K269="",0,IF(SUMIF(G260:G271,G269,O260:O271)=0,0,IF(OR(L269="",K269="obligatoire"),AF269/SUMIF(G260:G271,G269,O260:O271),AF269/(SUMIF(G260:G271,G269,O260:O271)/L269)))))</f>
        <v>0</v>
      </c>
      <c r="AF269" s="23">
        <f t="shared" si="39"/>
        <v>0</v>
      </c>
    </row>
    <row r="270" spans="1:32" hidden="1" x14ac:dyDescent="0.25">
      <c r="A270" s="433"/>
      <c r="B270" s="400"/>
      <c r="C270" s="380"/>
      <c r="D270" s="381"/>
      <c r="E270" s="373"/>
      <c r="F270" s="373"/>
      <c r="G270" s="171"/>
      <c r="H270" s="73"/>
      <c r="I270" s="74"/>
      <c r="J270" s="68"/>
      <c r="K270" s="67"/>
      <c r="L270" s="49"/>
      <c r="M270" s="50"/>
      <c r="N270" s="61"/>
      <c r="O270" s="58"/>
      <c r="P270" s="66"/>
      <c r="Q270" s="51"/>
      <c r="R270" s="388"/>
      <c r="S270" s="389"/>
      <c r="T270" s="390"/>
      <c r="U270" s="116">
        <f>IF(OR(P270="",M270=Paramétrage!$C$10,M270=Paramétrage!$C$13,M270=Paramétrage!$C$17,M270=Paramétrage!$C$20,M270=Paramétrage!$C$24,M270=Paramétrage!$C$27,AND(M270&lt;&gt;Paramétrage!$C$9,Q270="Mut+ext")),0,ROUNDUP(O270/P270,0))</f>
        <v>0</v>
      </c>
      <c r="V270" s="110">
        <f>IF(OR(M270="",Q270="Mut+ext"),0,IF(VLOOKUP(M270,Paramétrage!$C$6:$E$29,2,0)=0,0,IF(P270="","saisir capacité",N270*U270*VLOOKUP(M270,Paramétrage!$C$6:$E$29,2,0))))</f>
        <v>0</v>
      </c>
      <c r="W270" s="52"/>
      <c r="X270" s="111">
        <f t="shared" si="38"/>
        <v>0</v>
      </c>
      <c r="Y270" s="117">
        <f>IF(OR(M270="",Q270="Mut+ext"),0,IF(ISERROR(W270+V270*VLOOKUP(M270,Paramétrage!$C$6:$E$29,3,0))=TRUE,X270,W270+V270*VLOOKUP(M270,Paramétrage!$C$6:$E$29,3,0)))</f>
        <v>0</v>
      </c>
      <c r="Z270" s="424"/>
      <c r="AA270" s="389"/>
      <c r="AB270" s="425"/>
      <c r="AC270" s="230"/>
      <c r="AD270" s="53"/>
      <c r="AE270" s="81">
        <f>IF(G270="",0,IF(K270="",0,IF(SUMIF(G260:G271,G270,O260:O271)=0,0,IF(OR(L270="",K270="obligatoire"),AF270/SUMIF(G260:G271,G270,O260:O271),AF270/(SUMIF(G260:G271,G270,O260:O271)/L270)))))</f>
        <v>0</v>
      </c>
      <c r="AF270" s="23">
        <f t="shared" si="39"/>
        <v>0</v>
      </c>
    </row>
    <row r="271" spans="1:32" hidden="1" x14ac:dyDescent="0.25">
      <c r="A271" s="433"/>
      <c r="B271" s="400"/>
      <c r="C271" s="380"/>
      <c r="D271" s="381"/>
      <c r="E271" s="373"/>
      <c r="F271" s="373"/>
      <c r="G271" s="233"/>
      <c r="H271" s="73"/>
      <c r="I271" s="74"/>
      <c r="J271" s="68"/>
      <c r="K271" s="67"/>
      <c r="L271" s="49"/>
      <c r="M271" s="50"/>
      <c r="N271" s="61"/>
      <c r="O271" s="58"/>
      <c r="P271" s="66"/>
      <c r="Q271" s="51"/>
      <c r="R271" s="388"/>
      <c r="S271" s="389"/>
      <c r="T271" s="390"/>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38"/>
        <v>0</v>
      </c>
      <c r="Y271" s="117">
        <f>IF(OR(M271="",Q271="Mut+ext"),0,IF(ISERROR(W271+V271*VLOOKUP(M271,Paramétrage!$C$6:$E$29,3,0))=TRUE,X271,W271+V271*VLOOKUP(M271,Paramétrage!$C$6:$E$29,3,0)))</f>
        <v>0</v>
      </c>
      <c r="Z271" s="424"/>
      <c r="AA271" s="389"/>
      <c r="AB271" s="425"/>
      <c r="AC271" s="230"/>
      <c r="AD271" s="53"/>
      <c r="AE271" s="81">
        <f>IF(G271="",0,IF(K271="",0,IF(SUMIF(G264:G275,G271,O264:O275)=0,0,IF(OR(L271="",K271="obligatoire"),AF271/SUMIF(G264:G275,G271,O264:O275),AF271/(SUMIF(G264:G275,G271,O264:O275)/L271)))))</f>
        <v>0</v>
      </c>
      <c r="AF271" s="23">
        <f t="shared" si="39"/>
        <v>0</v>
      </c>
    </row>
    <row r="272" spans="1:32" hidden="1" x14ac:dyDescent="0.25">
      <c r="A272" s="433"/>
      <c r="B272" s="400"/>
      <c r="C272" s="380"/>
      <c r="D272" s="381"/>
      <c r="E272" s="373"/>
      <c r="F272" s="373"/>
      <c r="G272" s="171"/>
      <c r="H272" s="73"/>
      <c r="I272" s="74"/>
      <c r="J272" s="68"/>
      <c r="K272" s="67"/>
      <c r="L272" s="49"/>
      <c r="M272" s="50"/>
      <c r="N272" s="61"/>
      <c r="O272" s="58"/>
      <c r="P272" s="66"/>
      <c r="Q272" s="51"/>
      <c r="R272" s="388"/>
      <c r="S272" s="389"/>
      <c r="T272" s="390"/>
      <c r="U272" s="116">
        <f>IF(OR(P272="",M272=Paramétrage!$C$10,M272=Paramétrage!$C$13,M272=Paramétrage!$C$17,M272=Paramétrage!$C$20,M272=Paramétrage!$C$24,M272=Paramétrage!$C$27,AND(M272&lt;&gt;Paramétrage!$C$9,Q272="Mut+ext")),0,ROUNDUP(O272/P272,0))</f>
        <v>0</v>
      </c>
      <c r="V272" s="110">
        <f>IF(OR(M272="",Q272="Mut+ext"),0,IF(VLOOKUP(M272,Paramétrage!$C$6:$E$29,2,0)=0,0,IF(P272="","saisir capacité",N272*U272*VLOOKUP(M272,Paramétrage!$C$6:$E$29,2,0))))</f>
        <v>0</v>
      </c>
      <c r="W272" s="52"/>
      <c r="X272" s="111">
        <f t="shared" si="38"/>
        <v>0</v>
      </c>
      <c r="Y272" s="117">
        <f>IF(OR(M272="",Q272="Mut+ext"),0,IF(ISERROR(W272+V272*VLOOKUP(M272,Paramétrage!$C$6:$E$29,3,0))=TRUE,X272,W272+V272*VLOOKUP(M272,Paramétrage!$C$6:$E$29,3,0)))</f>
        <v>0</v>
      </c>
      <c r="Z272" s="424"/>
      <c r="AA272" s="389"/>
      <c r="AB272" s="425"/>
      <c r="AC272" s="230"/>
      <c r="AD272" s="53"/>
      <c r="AE272" s="81">
        <f>IF(G272="",0,IF(K272="",0,IF(SUMIF(G264:G275,G272,O264:O275)=0,0,IF(OR(L272="",K272="obligatoire"),AF272/SUMIF(G264:G275,G272,O264:O275),AF272/(SUMIF(G264:G275,G272,O264:O275)/L272)))))</f>
        <v>0</v>
      </c>
      <c r="AF272" s="23">
        <f t="shared" si="39"/>
        <v>0</v>
      </c>
    </row>
    <row r="273" spans="1:32" hidden="1" x14ac:dyDescent="0.25">
      <c r="A273" s="433"/>
      <c r="B273" s="400"/>
      <c r="C273" s="380"/>
      <c r="D273" s="381"/>
      <c r="E273" s="373"/>
      <c r="F273" s="373"/>
      <c r="G273" s="171"/>
      <c r="H273" s="73"/>
      <c r="I273" s="74"/>
      <c r="J273" s="68"/>
      <c r="K273" s="67"/>
      <c r="L273" s="49"/>
      <c r="M273" s="50"/>
      <c r="N273" s="61"/>
      <c r="O273" s="58"/>
      <c r="P273" s="66"/>
      <c r="Q273" s="51"/>
      <c r="R273" s="388"/>
      <c r="S273" s="389"/>
      <c r="T273" s="390"/>
      <c r="U273" s="116">
        <f>IF(OR(P273="",M273=Paramétrage!$C$10,M273=Paramétrage!$C$13,M273=Paramétrage!$C$17,M273=Paramétrage!$C$20,M273=Paramétrage!$C$24,M273=Paramétrage!$C$27,AND(M273&lt;&gt;Paramétrage!$C$9,Q273="Mut+ext")),0,ROUNDUP(O273/P273,0))</f>
        <v>0</v>
      </c>
      <c r="V273" s="110">
        <f>IF(OR(M273="",Q273="Mut+ext"),0,IF(VLOOKUP(M273,Paramétrage!$C$6:$E$29,2,0)=0,0,IF(P273="","saisir capacité",N273*U273*VLOOKUP(M273,Paramétrage!$C$6:$E$29,2,0))))</f>
        <v>0</v>
      </c>
      <c r="W273" s="52"/>
      <c r="X273" s="111">
        <f t="shared" si="38"/>
        <v>0</v>
      </c>
      <c r="Y273" s="117">
        <f>IF(OR(M273="",Q273="Mut+ext"),0,IF(ISERROR(W273+V273*VLOOKUP(M273,Paramétrage!$C$6:$E$29,3,0))=TRUE,X273,W273+V273*VLOOKUP(M273,Paramétrage!$C$6:$E$29,3,0)))</f>
        <v>0</v>
      </c>
      <c r="Z273" s="424"/>
      <c r="AA273" s="389"/>
      <c r="AB273" s="425"/>
      <c r="AC273" s="230"/>
      <c r="AD273" s="53"/>
      <c r="AE273" s="81">
        <f>IF(G273="",0,IF(K273="",0,IF(SUMIF(G264:G275,G273,O264:O275)=0,0,IF(OR(L273="",K273="obligatoire"),AF273/SUMIF(G264:G275,G273,O264:O275),AF273/(SUMIF(G264:G275,G273,O264:O275)/L273)))))</f>
        <v>0</v>
      </c>
      <c r="AF273" s="23">
        <f t="shared" si="39"/>
        <v>0</v>
      </c>
    </row>
    <row r="274" spans="1:32" hidden="1" x14ac:dyDescent="0.25">
      <c r="A274" s="433"/>
      <c r="B274" s="400"/>
      <c r="C274" s="380"/>
      <c r="D274" s="381"/>
      <c r="E274" s="373"/>
      <c r="F274" s="373"/>
      <c r="G274" s="171"/>
      <c r="H274" s="73"/>
      <c r="I274" s="74"/>
      <c r="J274" s="68"/>
      <c r="K274" s="67"/>
      <c r="L274" s="49"/>
      <c r="M274" s="50"/>
      <c r="N274" s="61"/>
      <c r="O274" s="58"/>
      <c r="P274" s="66"/>
      <c r="Q274" s="51"/>
      <c r="R274" s="388"/>
      <c r="S274" s="389"/>
      <c r="T274" s="390"/>
      <c r="U274" s="116">
        <f>IF(OR(P274="",M274=Paramétrage!$C$10,M274=Paramétrage!$C$13,M274=Paramétrage!$C$17,M274=Paramétrage!$C$20,M274=Paramétrage!$C$24,M274=Paramétrage!$C$27,AND(M274&lt;&gt;Paramétrage!$C$9,Q274="Mut+ext")),0,ROUNDUP(O274/P274,0))</f>
        <v>0</v>
      </c>
      <c r="V274" s="110">
        <f>IF(OR(M274="",Q274="Mut+ext"),0,IF(VLOOKUP(M274,Paramétrage!$C$6:$E$29,2,0)=0,0,IF(P274="","saisir capacité",N274*U274*VLOOKUP(M274,Paramétrage!$C$6:$E$29,2,0))))</f>
        <v>0</v>
      </c>
      <c r="W274" s="52"/>
      <c r="X274" s="111">
        <f t="shared" si="38"/>
        <v>0</v>
      </c>
      <c r="Y274" s="117">
        <f>IF(OR(M274="",Q274="Mut+ext"),0,IF(ISERROR(W274+V274*VLOOKUP(M274,Paramétrage!$C$6:$E$29,3,0))=TRUE,X274,W274+V274*VLOOKUP(M274,Paramétrage!$C$6:$E$29,3,0)))</f>
        <v>0</v>
      </c>
      <c r="Z274" s="424"/>
      <c r="AA274" s="389"/>
      <c r="AB274" s="425"/>
      <c r="AC274" s="230"/>
      <c r="AD274" s="53"/>
      <c r="AE274" s="81">
        <f>IF(G274="",0,IF(K274="",0,IF(SUMIF(G264:G275,G274,O264:O275)=0,0,IF(OR(L274="",K274="obligatoire"),AF274/SUMIF(G264:G275,G274,O264:O275),AF274/(SUMIF(G264:G275,G274,O264:O275)/L274)))))</f>
        <v>0</v>
      </c>
      <c r="AF274" s="23">
        <f t="shared" si="39"/>
        <v>0</v>
      </c>
    </row>
    <row r="275" spans="1:32" hidden="1" x14ac:dyDescent="0.25">
      <c r="A275" s="433"/>
      <c r="B275" s="400"/>
      <c r="C275" s="382"/>
      <c r="D275" s="383"/>
      <c r="E275" s="374"/>
      <c r="F275" s="374"/>
      <c r="G275" s="171"/>
      <c r="H275" s="73"/>
      <c r="I275" s="74"/>
      <c r="J275" s="68"/>
      <c r="K275" s="67"/>
      <c r="L275" s="49"/>
      <c r="M275" s="50"/>
      <c r="N275" s="62"/>
      <c r="O275" s="58"/>
      <c r="P275" s="66"/>
      <c r="Q275" s="51"/>
      <c r="R275" s="388"/>
      <c r="S275" s="389"/>
      <c r="T275" s="390"/>
      <c r="U275" s="116">
        <f>IF(OR(P275="",M275=Paramétrage!$C$10,M275=Paramétrage!$C$13,M275=Paramétrage!$C$17,M275=Paramétrage!$C$20,M275=Paramétrage!$C$24,M275=Paramétrage!$C$27,AND(M275&lt;&gt;Paramétrage!$C$9,Q275="Mut+ext")),0,ROUNDUP(O275/P275,0))</f>
        <v>0</v>
      </c>
      <c r="V275" s="110">
        <f>IF(OR(M275="",Q275="Mut+ext"),0,IF(VLOOKUP(M275,Paramétrage!$C$6:$E$29,2,0)=0,0,IF(P275="","saisir capacité",N275*U275*VLOOKUP(M275,Paramétrage!$C$6:$E$29,2,0))))</f>
        <v>0</v>
      </c>
      <c r="W275" s="52"/>
      <c r="X275" s="111">
        <f t="shared" si="38"/>
        <v>0</v>
      </c>
      <c r="Y275" s="117">
        <f>IF(OR(M275="",Q275="Mut+ext"),0,IF(ISERROR(W275+V275*VLOOKUP(M275,Paramétrage!$C$6:$E$29,3,0))=TRUE,X275,W275+V275*VLOOKUP(M275,Paramétrage!$C$6:$E$29,3,0)))</f>
        <v>0</v>
      </c>
      <c r="Z275" s="424"/>
      <c r="AA275" s="389"/>
      <c r="AB275" s="425"/>
      <c r="AC275" s="230"/>
      <c r="AD275" s="53"/>
      <c r="AE275" s="81">
        <f>IF(G275="",0,IF(K275="",0,IF(SUMIF(G264:G275,G275,O264:O275)=0,0,IF(OR(L275="",K275="obligatoire"),AF275/SUMIF(G264:G275,G275,O264:O275),AF275/(SUMIF(G264:G275,G275,O264:O275)/L275)))))</f>
        <v>0</v>
      </c>
      <c r="AF275" s="23">
        <f t="shared" si="39"/>
        <v>0</v>
      </c>
    </row>
    <row r="276" spans="1:32" hidden="1" x14ac:dyDescent="0.25">
      <c r="A276" s="433"/>
      <c r="B276" s="400"/>
      <c r="C276" s="185"/>
      <c r="D276" s="96"/>
      <c r="E276" s="95"/>
      <c r="F276" s="96"/>
      <c r="G276" s="96"/>
      <c r="H276" s="179"/>
      <c r="I276" s="177"/>
      <c r="J276" s="168"/>
      <c r="K276" s="97"/>
      <c r="L276" s="99"/>
      <c r="M276" s="100"/>
      <c r="N276" s="101">
        <f>AE276</f>
        <v>0</v>
      </c>
      <c r="O276" s="102"/>
      <c r="P276" s="102"/>
      <c r="Q276" s="105"/>
      <c r="R276" s="103"/>
      <c r="S276" s="103"/>
      <c r="T276" s="104"/>
      <c r="U276" s="160"/>
      <c r="V276" s="106">
        <f>SUM(V264:V275)</f>
        <v>0</v>
      </c>
      <c r="W276" s="107">
        <f>SUM(W264:W275)</f>
        <v>0</v>
      </c>
      <c r="X276" s="108">
        <f>SUM(X264:X275)</f>
        <v>0</v>
      </c>
      <c r="Y276" s="109">
        <f>SUM(Y264:Y275)</f>
        <v>0</v>
      </c>
      <c r="Z276" s="161"/>
      <c r="AA276" s="162"/>
      <c r="AB276" s="163"/>
      <c r="AC276" s="164"/>
      <c r="AD276" s="165"/>
      <c r="AE276" s="166">
        <f>SUM(AE264:AE275)</f>
        <v>0</v>
      </c>
      <c r="AF276" s="167">
        <f>SUM(AF264:AF275)</f>
        <v>0</v>
      </c>
    </row>
    <row r="277" spans="1:32" ht="15.45" hidden="1" customHeight="1" x14ac:dyDescent="0.25">
      <c r="A277" s="433"/>
      <c r="B277" s="400" t="s">
        <v>179</v>
      </c>
      <c r="C277" s="385" t="s">
        <v>178</v>
      </c>
      <c r="D277" s="379"/>
      <c r="E277" s="373">
        <v>0</v>
      </c>
      <c r="F277" s="373" t="s">
        <v>257</v>
      </c>
      <c r="G277" s="232" t="s">
        <v>223</v>
      </c>
      <c r="H277" s="56"/>
      <c r="I277" s="74"/>
      <c r="J277" s="68"/>
      <c r="K277" s="67"/>
      <c r="L277" s="49"/>
      <c r="M277" s="50"/>
      <c r="N277" s="61"/>
      <c r="O277" s="58"/>
      <c r="P277" s="66"/>
      <c r="Q277" s="55"/>
      <c r="R277" s="388"/>
      <c r="S277" s="389"/>
      <c r="T277" s="390"/>
      <c r="U277" s="116">
        <f>IF(OR(P277="",M277=Paramétrage!$C$10,M277=Paramétrage!$C$13,M277=Paramétrage!$C$17,M277=Paramétrage!$C$20,M277=Paramétrage!$C$24,M277=Paramétrage!$C$27,AND(M277&lt;&gt;Paramétrage!$C$9,Q277="Mut+ext")),0,ROUNDUP(O277/P277,0))</f>
        <v>0</v>
      </c>
      <c r="V277" s="110">
        <f>IF(OR(M277="",Q277="Mut+ext"),0,IF(VLOOKUP(M277,Paramétrage!$C$6:$E$29,2,0)=0,0,IF(P277="","saisir capacité",N277*U277*VLOOKUP(M277,Paramétrage!$C$6:$E$29,2,0))))</f>
        <v>0</v>
      </c>
      <c r="W277" s="52"/>
      <c r="X277" s="111">
        <f t="shared" ref="X277:X288" si="40">IF(OR(M277="",Q277="Mut+ext"),0,IF(ISERROR(V277+W277)=TRUE,V277,V277+W277))</f>
        <v>0</v>
      </c>
      <c r="Y277" s="117">
        <f>IF(OR(M277="",Q277="Mut+ext"),0,IF(ISERROR(W277+V277*VLOOKUP(M277,Paramétrage!$C$6:$E$29,3,0))=TRUE,X277,W277+V277*VLOOKUP(M277,Paramétrage!$C$6:$E$29,3,0)))</f>
        <v>0</v>
      </c>
      <c r="Z277" s="424"/>
      <c r="AA277" s="389"/>
      <c r="AB277" s="425"/>
      <c r="AC277" s="230"/>
      <c r="AD277" s="54"/>
      <c r="AE277" s="81">
        <f>IF(G277="",0,IF(K277="",0,IF(SUMIF(G277:G288,G277,O277:O288)=0,0,IF(OR(L277="",K277="obligatoire"),AF277/SUMIF(G277:G288,G277,O277:O288),AF277/(SUMIF(G277:G288,G277,O277:O288)/L277)))))</f>
        <v>0</v>
      </c>
      <c r="AF277" s="22">
        <f t="shared" ref="AF277:AF288" si="41">N277*O277</f>
        <v>0</v>
      </c>
    </row>
    <row r="278" spans="1:32" hidden="1" x14ac:dyDescent="0.25">
      <c r="A278" s="433"/>
      <c r="B278" s="400"/>
      <c r="C278" s="380"/>
      <c r="D278" s="381"/>
      <c r="E278" s="373"/>
      <c r="F278" s="373"/>
      <c r="G278" s="171"/>
      <c r="H278" s="48"/>
      <c r="I278" s="74"/>
      <c r="J278" s="68"/>
      <c r="K278" s="67"/>
      <c r="L278" s="49"/>
      <c r="M278" s="50"/>
      <c r="N278" s="61"/>
      <c r="O278" s="58"/>
      <c r="P278" s="66"/>
      <c r="Q278" s="51"/>
      <c r="R278" s="388"/>
      <c r="S278" s="389"/>
      <c r="T278" s="390"/>
      <c r="U278" s="116">
        <f>IF(OR(P278="",M278=Paramétrage!$C$10,M278=Paramétrage!$C$13,M278=Paramétrage!$C$17,M278=Paramétrage!$C$20,M278=Paramétrage!$C$24,M278=Paramétrage!$C$27,AND(M278&lt;&gt;Paramétrage!$C$9,Q278="Mut+ext")),0,ROUNDUP(O278/P278,0))</f>
        <v>0</v>
      </c>
      <c r="V278" s="110">
        <f>IF(OR(M278="",Q278="Mut+ext"),0,IF(VLOOKUP(M278,Paramétrage!$C$6:$E$29,2,0)=0,0,IF(P278="","saisir capacité",N278*U278*VLOOKUP(M278,Paramétrage!$C$6:$E$29,2,0))))</f>
        <v>0</v>
      </c>
      <c r="W278" s="52"/>
      <c r="X278" s="111">
        <f t="shared" si="40"/>
        <v>0</v>
      </c>
      <c r="Y278" s="117">
        <f>IF(OR(M278="",Q278="Mut+ext"),0,IF(ISERROR(W278+V278*VLOOKUP(M278,Paramétrage!$C$6:$E$29,3,0))=TRUE,X278,W278+V278*VLOOKUP(M278,Paramétrage!$C$6:$E$29,3,0)))</f>
        <v>0</v>
      </c>
      <c r="Z278" s="424"/>
      <c r="AA278" s="389"/>
      <c r="AB278" s="425"/>
      <c r="AC278" s="230"/>
      <c r="AD278" s="53"/>
      <c r="AE278" s="81">
        <f>IF(G278="",0,IF(K278="",0,IF(SUMIF(G277:G288,G278,O277:O288)=0,0,IF(OR(L278="",K278="obligatoire"),AF278/SUMIF(G277:G288,G278,O277:O288),AF278/(SUMIF(G277:G288,G278,O277:O288)/L278)))))</f>
        <v>0</v>
      </c>
      <c r="AF278" s="23">
        <f t="shared" si="41"/>
        <v>0</v>
      </c>
    </row>
    <row r="279" spans="1:32" hidden="1" x14ac:dyDescent="0.25">
      <c r="A279" s="433"/>
      <c r="B279" s="400"/>
      <c r="C279" s="380"/>
      <c r="D279" s="381"/>
      <c r="E279" s="373"/>
      <c r="F279" s="373"/>
      <c r="G279" s="171"/>
      <c r="H279" s="48"/>
      <c r="I279" s="74"/>
      <c r="J279" s="68"/>
      <c r="K279" s="67"/>
      <c r="L279" s="49"/>
      <c r="M279" s="50"/>
      <c r="N279" s="61"/>
      <c r="O279" s="58"/>
      <c r="P279" s="66"/>
      <c r="Q279" s="51"/>
      <c r="R279" s="388"/>
      <c r="S279" s="389"/>
      <c r="T279" s="390"/>
      <c r="U279" s="116">
        <f>IF(OR(P279="",M279=Paramétrage!$C$10,M279=Paramétrage!$C$13,M279=Paramétrage!$C$17,M279=Paramétrage!$C$20,M279=Paramétrage!$C$24,M279=Paramétrage!$C$27,AND(M279&lt;&gt;Paramétrage!$C$9,Q279="Mut+ext")),0,ROUNDUP(O279/P279,0))</f>
        <v>0</v>
      </c>
      <c r="V279" s="110">
        <f>IF(OR(M279="",Q279="Mut+ext"),0,IF(VLOOKUP(M279,Paramétrage!$C$6:$E$29,2,0)=0,0,IF(P279="","saisir capacité",N279*U279*VLOOKUP(M279,Paramétrage!$C$6:$E$29,2,0))))</f>
        <v>0</v>
      </c>
      <c r="W279" s="52"/>
      <c r="X279" s="111">
        <f t="shared" si="40"/>
        <v>0</v>
      </c>
      <c r="Y279" s="117">
        <f>IF(OR(M279="",Q279="Mut+ext"),0,IF(ISERROR(W279+V279*VLOOKUP(M279,Paramétrage!$C$6:$E$29,3,0))=TRUE,X279,W279+V279*VLOOKUP(M279,Paramétrage!$C$6:$E$29,3,0)))</f>
        <v>0</v>
      </c>
      <c r="Z279" s="424"/>
      <c r="AA279" s="389"/>
      <c r="AB279" s="425"/>
      <c r="AC279" s="230"/>
      <c r="AD279" s="53"/>
      <c r="AE279" s="81">
        <f>IF(G279="",0,IF(K279="",0,IF(SUMIF(G277:G288,G279,O277:O288)=0,0,IF(OR(L279="",K279="obligatoire"),AF279/SUMIF(G277:G288,G279,O277:O288),AF279/(SUMIF(G277:G288,G279,O277:O288)/L279)))))</f>
        <v>0</v>
      </c>
      <c r="AF279" s="23">
        <f t="shared" si="41"/>
        <v>0</v>
      </c>
    </row>
    <row r="280" spans="1:32" hidden="1" x14ac:dyDescent="0.25">
      <c r="A280" s="433"/>
      <c r="B280" s="400"/>
      <c r="C280" s="380"/>
      <c r="D280" s="381"/>
      <c r="E280" s="373"/>
      <c r="F280" s="373"/>
      <c r="G280" s="233"/>
      <c r="H280" s="48"/>
      <c r="I280" s="74"/>
      <c r="J280" s="68"/>
      <c r="K280" s="67"/>
      <c r="L280" s="49"/>
      <c r="M280" s="50"/>
      <c r="N280" s="61"/>
      <c r="O280" s="58"/>
      <c r="P280" s="66"/>
      <c r="Q280" s="51"/>
      <c r="R280" s="388"/>
      <c r="S280" s="389"/>
      <c r="T280" s="390"/>
      <c r="U280" s="116">
        <f>IF(OR(P280="",M280=Paramétrage!$C$10,M280=Paramétrage!$C$13,M280=Paramétrage!$C$17,M280=Paramétrage!$C$20,M280=Paramétrage!$C$24,M280=Paramétrage!$C$27,AND(M280&lt;&gt;Paramétrage!$C$9,Q280="Mut+ext")),0,ROUNDUP(O280/P280,0))</f>
        <v>0</v>
      </c>
      <c r="V280" s="110">
        <f>IF(OR(M280="",Q280="Mut+ext"),0,IF(VLOOKUP(M280,Paramétrage!$C$6:$E$29,2,0)=0,0,IF(P280="","saisir capacité",N280*U280*VLOOKUP(M280,Paramétrage!$C$6:$E$29,2,0))))</f>
        <v>0</v>
      </c>
      <c r="W280" s="52"/>
      <c r="X280" s="111">
        <f t="shared" si="40"/>
        <v>0</v>
      </c>
      <c r="Y280" s="117">
        <f>IF(OR(M280="",Q280="Mut+ext"),0,IF(ISERROR(W280+V280*VLOOKUP(M280,Paramétrage!$C$6:$E$29,3,0))=TRUE,X280,W280+V280*VLOOKUP(M280,Paramétrage!$C$6:$E$29,3,0)))</f>
        <v>0</v>
      </c>
      <c r="Z280" s="424"/>
      <c r="AA280" s="389"/>
      <c r="AB280" s="425"/>
      <c r="AC280" s="230"/>
      <c r="AD280" s="53"/>
      <c r="AE280" s="81">
        <f>IF(G280="",0,IF(K280="",0,IF(SUMIF(G277:G288,G280,O277:O288)=0,0,IF(OR(L280="",K280="obligatoire"),AF280/SUMIF(G277:G288,G280,O277:O288),AF280/(SUMIF(G277:G288,G280,O277:O288)/L280)))))</f>
        <v>0</v>
      </c>
      <c r="AF280" s="23">
        <f t="shared" si="41"/>
        <v>0</v>
      </c>
    </row>
    <row r="281" spans="1:32" hidden="1" x14ac:dyDescent="0.25">
      <c r="A281" s="433"/>
      <c r="B281" s="400"/>
      <c r="C281" s="380"/>
      <c r="D281" s="381"/>
      <c r="E281" s="373"/>
      <c r="F281" s="373"/>
      <c r="G281" s="171"/>
      <c r="H281" s="73"/>
      <c r="I281" s="74"/>
      <c r="J281" s="68"/>
      <c r="K281" s="67"/>
      <c r="L281" s="49"/>
      <c r="M281" s="50"/>
      <c r="N281" s="61"/>
      <c r="O281" s="58"/>
      <c r="P281" s="66"/>
      <c r="Q281" s="51"/>
      <c r="R281" s="388"/>
      <c r="S281" s="389"/>
      <c r="T281" s="390"/>
      <c r="U281" s="116">
        <f>IF(OR(P281="",M281=Paramétrage!$C$10,M281=Paramétrage!$C$13,M281=Paramétrage!$C$17,M281=Paramétrage!$C$20,M281=Paramétrage!$C$24,M281=Paramétrage!$C$27,AND(M281&lt;&gt;Paramétrage!$C$9,Q281="Mut+ext")),0,ROUNDUP(O281/P281,0))</f>
        <v>0</v>
      </c>
      <c r="V281" s="110">
        <f>IF(OR(M281="",Q281="Mut+ext"),0,IF(VLOOKUP(M281,Paramétrage!$C$6:$E$29,2,0)=0,0,IF(P281="","saisir capacité",N281*U281*VLOOKUP(M281,Paramétrage!$C$6:$E$29,2,0))))</f>
        <v>0</v>
      </c>
      <c r="W281" s="52"/>
      <c r="X281" s="111">
        <f t="shared" si="40"/>
        <v>0</v>
      </c>
      <c r="Y281" s="117">
        <f>IF(OR(M281="",Q281="Mut+ext"),0,IF(ISERROR(W281+V281*VLOOKUP(M281,Paramétrage!$C$6:$E$29,3,0))=TRUE,X281,W281+V281*VLOOKUP(M281,Paramétrage!$C$6:$E$29,3,0)))</f>
        <v>0</v>
      </c>
      <c r="Z281" s="424"/>
      <c r="AA281" s="389"/>
      <c r="AB281" s="425"/>
      <c r="AC281" s="230"/>
      <c r="AD281" s="53"/>
      <c r="AE281" s="81">
        <f>IF(G281="",0,IF(K281="",0,IF(SUMIF(G273:G284,G281,O273:O284)=0,0,IF(OR(L281="",K281="obligatoire"),AF281/SUMIF(G273:G284,G281,O273:O284),AF281/(SUMIF(G273:G284,G281,O273:O284)/L281)))))</f>
        <v>0</v>
      </c>
      <c r="AF281" s="23">
        <f t="shared" si="41"/>
        <v>0</v>
      </c>
    </row>
    <row r="282" spans="1:32" hidden="1" x14ac:dyDescent="0.25">
      <c r="A282" s="433"/>
      <c r="B282" s="400"/>
      <c r="C282" s="380"/>
      <c r="D282" s="381"/>
      <c r="E282" s="373"/>
      <c r="F282" s="373"/>
      <c r="G282" s="171"/>
      <c r="H282" s="73"/>
      <c r="I282" s="74"/>
      <c r="J282" s="68"/>
      <c r="K282" s="67"/>
      <c r="L282" s="49"/>
      <c r="M282" s="50"/>
      <c r="N282" s="61"/>
      <c r="O282" s="58"/>
      <c r="P282" s="66"/>
      <c r="Q282" s="51"/>
      <c r="R282" s="388"/>
      <c r="S282" s="389"/>
      <c r="T282" s="390"/>
      <c r="U282" s="116">
        <f>IF(OR(P282="",M282=Paramétrage!$C$10,M282=Paramétrage!$C$13,M282=Paramétrage!$C$17,M282=Paramétrage!$C$20,M282=Paramétrage!$C$24,M282=Paramétrage!$C$27,AND(M282&lt;&gt;Paramétrage!$C$9,Q282="Mut+ext")),0,ROUNDUP(O282/P282,0))</f>
        <v>0</v>
      </c>
      <c r="V282" s="110">
        <f>IF(OR(M282="",Q282="Mut+ext"),0,IF(VLOOKUP(M282,Paramétrage!$C$6:$E$29,2,0)=0,0,IF(P282="","saisir capacité",N282*U282*VLOOKUP(M282,Paramétrage!$C$6:$E$29,2,0))))</f>
        <v>0</v>
      </c>
      <c r="W282" s="52"/>
      <c r="X282" s="111">
        <f t="shared" si="40"/>
        <v>0</v>
      </c>
      <c r="Y282" s="117">
        <f>IF(OR(M282="",Q282="Mut+ext"),0,IF(ISERROR(W282+V282*VLOOKUP(M282,Paramétrage!$C$6:$E$29,3,0))=TRUE,X282,W282+V282*VLOOKUP(M282,Paramétrage!$C$6:$E$29,3,0)))</f>
        <v>0</v>
      </c>
      <c r="Z282" s="424"/>
      <c r="AA282" s="389"/>
      <c r="AB282" s="425"/>
      <c r="AC282" s="230"/>
      <c r="AD282" s="53"/>
      <c r="AE282" s="81">
        <f>IF(G282="",0,IF(K282="",0,IF(SUMIF(G273:G284,G282,O273:O284)=0,0,IF(OR(L282="",K282="obligatoire"),AF282/SUMIF(G273:G284,G282,O273:O284),AF282/(SUMIF(G273:G284,G282,O273:O284)/L282)))))</f>
        <v>0</v>
      </c>
      <c r="AF282" s="23">
        <f t="shared" si="41"/>
        <v>0</v>
      </c>
    </row>
    <row r="283" spans="1:32" hidden="1" x14ac:dyDescent="0.25">
      <c r="A283" s="433"/>
      <c r="B283" s="400"/>
      <c r="C283" s="380"/>
      <c r="D283" s="381"/>
      <c r="E283" s="373"/>
      <c r="F283" s="373"/>
      <c r="G283" s="171"/>
      <c r="H283" s="73"/>
      <c r="I283" s="74"/>
      <c r="J283" s="68"/>
      <c r="K283" s="67"/>
      <c r="L283" s="49"/>
      <c r="M283" s="50"/>
      <c r="N283" s="61"/>
      <c r="O283" s="58"/>
      <c r="P283" s="66"/>
      <c r="Q283" s="51"/>
      <c r="R283" s="388"/>
      <c r="S283" s="389"/>
      <c r="T283" s="390"/>
      <c r="U283" s="116">
        <f>IF(OR(P283="",M283=Paramétrage!$C$10,M283=Paramétrage!$C$13,M283=Paramétrage!$C$17,M283=Paramétrage!$C$20,M283=Paramétrage!$C$24,M283=Paramétrage!$C$27,AND(M283&lt;&gt;Paramétrage!$C$9,Q283="Mut+ext")),0,ROUNDUP(O283/P283,0))</f>
        <v>0</v>
      </c>
      <c r="V283" s="110">
        <f>IF(OR(M283="",Q283="Mut+ext"),0,IF(VLOOKUP(M283,Paramétrage!$C$6:$E$29,2,0)=0,0,IF(P283="","saisir capacité",N283*U283*VLOOKUP(M283,Paramétrage!$C$6:$E$29,2,0))))</f>
        <v>0</v>
      </c>
      <c r="W283" s="52"/>
      <c r="X283" s="111">
        <f t="shared" si="40"/>
        <v>0</v>
      </c>
      <c r="Y283" s="117">
        <f>IF(OR(M283="",Q283="Mut+ext"),0,IF(ISERROR(W283+V283*VLOOKUP(M283,Paramétrage!$C$6:$E$29,3,0))=TRUE,X283,W283+V283*VLOOKUP(M283,Paramétrage!$C$6:$E$29,3,0)))</f>
        <v>0</v>
      </c>
      <c r="Z283" s="424"/>
      <c r="AA283" s="389"/>
      <c r="AB283" s="425"/>
      <c r="AC283" s="230"/>
      <c r="AD283" s="53"/>
      <c r="AE283" s="81">
        <f>IF(G283="",0,IF(K283="",0,IF(SUMIF(G273:G284,G283,O273:O284)=0,0,IF(OR(L283="",K283="obligatoire"),AF283/SUMIF(G273:G284,G283,O273:O284),AF283/(SUMIF(G273:G284,G283,O273:O284)/L283)))))</f>
        <v>0</v>
      </c>
      <c r="AF283" s="23">
        <f t="shared" si="41"/>
        <v>0</v>
      </c>
    </row>
    <row r="284" spans="1:32" hidden="1" x14ac:dyDescent="0.25">
      <c r="A284" s="433"/>
      <c r="B284" s="400"/>
      <c r="C284" s="380"/>
      <c r="D284" s="381"/>
      <c r="E284" s="373"/>
      <c r="F284" s="373"/>
      <c r="G284" s="171"/>
      <c r="H284" s="73"/>
      <c r="I284" s="74"/>
      <c r="J284" s="68"/>
      <c r="K284" s="67"/>
      <c r="L284" s="49"/>
      <c r="M284" s="50"/>
      <c r="N284" s="62"/>
      <c r="O284" s="58"/>
      <c r="P284" s="66"/>
      <c r="Q284" s="51"/>
      <c r="R284" s="388"/>
      <c r="S284" s="389"/>
      <c r="T284" s="390"/>
      <c r="U284" s="116">
        <f>IF(OR(P284="",M284=Paramétrage!$C$10,M284=Paramétrage!$C$13,M284=Paramétrage!$C$17,M284=Paramétrage!$C$20,M284=Paramétrage!$C$24,M284=Paramétrage!$C$27,AND(M284&lt;&gt;Paramétrage!$C$9,Q284="Mut+ext")),0,ROUNDUP(O284/P284,0))</f>
        <v>0</v>
      </c>
      <c r="V284" s="110">
        <f>IF(OR(M284="",Q284="Mut+ext"),0,IF(VLOOKUP(M284,Paramétrage!$C$6:$E$29,2,0)=0,0,IF(P284="","saisir capacité",N284*U284*VLOOKUP(M284,Paramétrage!$C$6:$E$29,2,0))))</f>
        <v>0</v>
      </c>
      <c r="W284" s="52"/>
      <c r="X284" s="111">
        <f t="shared" si="40"/>
        <v>0</v>
      </c>
      <c r="Y284" s="117">
        <f>IF(OR(M284="",Q284="Mut+ext"),0,IF(ISERROR(W284+V284*VLOOKUP(M284,Paramétrage!$C$6:$E$29,3,0))=TRUE,X284,W284+V284*VLOOKUP(M284,Paramétrage!$C$6:$E$29,3,0)))</f>
        <v>0</v>
      </c>
      <c r="Z284" s="424"/>
      <c r="AA284" s="389"/>
      <c r="AB284" s="425"/>
      <c r="AC284" s="230"/>
      <c r="AD284" s="53"/>
      <c r="AE284" s="81">
        <f>IF(G284="",0,IF(K284="",0,IF(SUMIF(G273:G284,G284,O273:O284)=0,0,IF(OR(L284="",K284="obligatoire"),AF284/SUMIF(G273:G284,G284,O273:O284),AF284/(SUMIF(G273:G284,G284,O273:O284)/L284)))))</f>
        <v>0</v>
      </c>
      <c r="AF284" s="23">
        <f t="shared" si="41"/>
        <v>0</v>
      </c>
    </row>
    <row r="285" spans="1:32" hidden="1" x14ac:dyDescent="0.25">
      <c r="A285" s="433"/>
      <c r="B285" s="400"/>
      <c r="C285" s="380"/>
      <c r="D285" s="381"/>
      <c r="E285" s="373"/>
      <c r="F285" s="373"/>
      <c r="G285" s="171"/>
      <c r="H285" s="73"/>
      <c r="I285" s="74"/>
      <c r="J285" s="68"/>
      <c r="K285" s="67"/>
      <c r="L285" s="49"/>
      <c r="M285" s="50"/>
      <c r="N285" s="61"/>
      <c r="O285" s="58"/>
      <c r="P285" s="66"/>
      <c r="Q285" s="51"/>
      <c r="R285" s="388"/>
      <c r="S285" s="389"/>
      <c r="T285" s="390"/>
      <c r="U285" s="116">
        <f>IF(OR(P285="",M285=Paramétrage!$C$10,M285=Paramétrage!$C$13,M285=Paramétrage!$C$17,M285=Paramétrage!$C$20,M285=Paramétrage!$C$24,M285=Paramétrage!$C$27,AND(M285&lt;&gt;Paramétrage!$C$9,Q285="Mut+ext")),0,ROUNDUP(O285/P285,0))</f>
        <v>0</v>
      </c>
      <c r="V285" s="110">
        <f>IF(OR(M285="",Q285="Mut+ext"),0,IF(VLOOKUP(M285,Paramétrage!$C$6:$E$29,2,0)=0,0,IF(P285="","saisir capacité",N285*U285*VLOOKUP(M285,Paramétrage!$C$6:$E$29,2,0))))</f>
        <v>0</v>
      </c>
      <c r="W285" s="52"/>
      <c r="X285" s="111">
        <f t="shared" si="40"/>
        <v>0</v>
      </c>
      <c r="Y285" s="117">
        <f>IF(OR(M285="",Q285="Mut+ext"),0,IF(ISERROR(W285+V285*VLOOKUP(M285,Paramétrage!$C$6:$E$29,3,0))=TRUE,X285,W285+V285*VLOOKUP(M285,Paramétrage!$C$6:$E$29,3,0)))</f>
        <v>0</v>
      </c>
      <c r="Z285" s="424"/>
      <c r="AA285" s="389"/>
      <c r="AB285" s="425"/>
      <c r="AC285" s="230"/>
      <c r="AD285" s="53"/>
      <c r="AE285" s="81">
        <f>IF(G285="",0,IF(K285="",0,IF(SUMIF(G277:G288,G285,O277:O288)=0,0,IF(OR(L285="",K285="obligatoire"),AF285/SUMIF(G277:G288,G285,O277:O288),AF285/(SUMIF(G277:G288,G285,O277:O288)/L285)))))</f>
        <v>0</v>
      </c>
      <c r="AF285" s="23">
        <f t="shared" si="41"/>
        <v>0</v>
      </c>
    </row>
    <row r="286" spans="1:32" hidden="1" x14ac:dyDescent="0.25">
      <c r="A286" s="433"/>
      <c r="B286" s="400"/>
      <c r="C286" s="380"/>
      <c r="D286" s="381"/>
      <c r="E286" s="373"/>
      <c r="F286" s="373"/>
      <c r="G286" s="171"/>
      <c r="H286" s="73"/>
      <c r="I286" s="74"/>
      <c r="J286" s="68"/>
      <c r="K286" s="67"/>
      <c r="L286" s="49"/>
      <c r="M286" s="50"/>
      <c r="N286" s="61"/>
      <c r="O286" s="58"/>
      <c r="P286" s="66"/>
      <c r="Q286" s="51"/>
      <c r="R286" s="388"/>
      <c r="S286" s="389"/>
      <c r="T286" s="390"/>
      <c r="U286" s="116">
        <f>IF(OR(P286="",M286=Paramétrage!$C$10,M286=Paramétrage!$C$13,M286=Paramétrage!$C$17,M286=Paramétrage!$C$20,M286=Paramétrage!$C$24,M286=Paramétrage!$C$27,AND(M286&lt;&gt;Paramétrage!$C$9,Q286="Mut+ext")),0,ROUNDUP(O286/P286,0))</f>
        <v>0</v>
      </c>
      <c r="V286" s="110">
        <f>IF(OR(M286="",Q286="Mut+ext"),0,IF(VLOOKUP(M286,Paramétrage!$C$6:$E$29,2,0)=0,0,IF(P286="","saisir capacité",N286*U286*VLOOKUP(M286,Paramétrage!$C$6:$E$29,2,0))))</f>
        <v>0</v>
      </c>
      <c r="W286" s="52"/>
      <c r="X286" s="111">
        <f t="shared" si="40"/>
        <v>0</v>
      </c>
      <c r="Y286" s="117">
        <f>IF(OR(M286="",Q286="Mut+ext"),0,IF(ISERROR(W286+V286*VLOOKUP(M286,Paramétrage!$C$6:$E$29,3,0))=TRUE,X286,W286+V286*VLOOKUP(M286,Paramétrage!$C$6:$E$29,3,0)))</f>
        <v>0</v>
      </c>
      <c r="Z286" s="424"/>
      <c r="AA286" s="389"/>
      <c r="AB286" s="425"/>
      <c r="AC286" s="230"/>
      <c r="AD286" s="53"/>
      <c r="AE286" s="81">
        <f>IF(G286="",0,IF(K286="",0,IF(SUMIF(G277:G288,G286,O277:O288)=0,0,IF(OR(L286="",K286="obligatoire"),AF286/SUMIF(G277:G288,G286,O277:O288),AF286/(SUMIF(G277:G288,G286,O277:O288)/L286)))))</f>
        <v>0</v>
      </c>
      <c r="AF286" s="23">
        <f t="shared" si="41"/>
        <v>0</v>
      </c>
    </row>
    <row r="287" spans="1:32" hidden="1" x14ac:dyDescent="0.25">
      <c r="A287" s="433"/>
      <c r="B287" s="400"/>
      <c r="C287" s="380"/>
      <c r="D287" s="381"/>
      <c r="E287" s="373"/>
      <c r="F287" s="373"/>
      <c r="G287" s="171"/>
      <c r="H287" s="73"/>
      <c r="I287" s="74"/>
      <c r="J287" s="68"/>
      <c r="K287" s="67"/>
      <c r="L287" s="49"/>
      <c r="M287" s="50"/>
      <c r="N287" s="61"/>
      <c r="O287" s="58"/>
      <c r="P287" s="66"/>
      <c r="Q287" s="51"/>
      <c r="R287" s="388"/>
      <c r="S287" s="389"/>
      <c r="T287" s="390"/>
      <c r="U287" s="116">
        <f>IF(OR(P287="",M287=Paramétrage!$C$10,M287=Paramétrage!$C$13,M287=Paramétrage!$C$17,M287=Paramétrage!$C$20,M287=Paramétrage!$C$24,M287=Paramétrage!$C$27,AND(M287&lt;&gt;Paramétrage!$C$9,Q287="Mut+ext")),0,ROUNDUP(O287/P287,0))</f>
        <v>0</v>
      </c>
      <c r="V287" s="110">
        <f>IF(OR(M287="",Q287="Mut+ext"),0,IF(VLOOKUP(M287,Paramétrage!$C$6:$E$29,2,0)=0,0,IF(P287="","saisir capacité",N287*U287*VLOOKUP(M287,Paramétrage!$C$6:$E$29,2,0))))</f>
        <v>0</v>
      </c>
      <c r="W287" s="52"/>
      <c r="X287" s="111">
        <f t="shared" si="40"/>
        <v>0</v>
      </c>
      <c r="Y287" s="117">
        <f>IF(OR(M287="",Q287="Mut+ext"),0,IF(ISERROR(W287+V287*VLOOKUP(M287,Paramétrage!$C$6:$E$29,3,0))=TRUE,X287,W287+V287*VLOOKUP(M287,Paramétrage!$C$6:$E$29,3,0)))</f>
        <v>0</v>
      </c>
      <c r="Z287" s="424"/>
      <c r="AA287" s="389"/>
      <c r="AB287" s="425"/>
      <c r="AC287" s="230"/>
      <c r="AD287" s="53"/>
      <c r="AE287" s="81">
        <f>IF(G287="",0,IF(K287="",0,IF(SUMIF(G277:G288,G287,O277:O288)=0,0,IF(OR(L287="",K287="obligatoire"),AF287/SUMIF(G277:G288,G287,O277:O288),AF287/(SUMIF(G277:G288,G287,O277:O288)/L287)))))</f>
        <v>0</v>
      </c>
      <c r="AF287" s="23">
        <f t="shared" si="41"/>
        <v>0</v>
      </c>
    </row>
    <row r="288" spans="1:32" hidden="1" x14ac:dyDescent="0.25">
      <c r="A288" s="433"/>
      <c r="B288" s="400"/>
      <c r="C288" s="382"/>
      <c r="D288" s="383"/>
      <c r="E288" s="374"/>
      <c r="F288" s="374"/>
      <c r="G288" s="171"/>
      <c r="H288" s="73"/>
      <c r="I288" s="74"/>
      <c r="J288" s="68"/>
      <c r="K288" s="67"/>
      <c r="L288" s="49"/>
      <c r="M288" s="50"/>
      <c r="N288" s="62"/>
      <c r="O288" s="58"/>
      <c r="P288" s="66"/>
      <c r="Q288" s="51"/>
      <c r="R288" s="388"/>
      <c r="S288" s="389"/>
      <c r="T288" s="390"/>
      <c r="U288" s="116">
        <f>IF(OR(P288="",M288=Paramétrage!$C$10,M288=Paramétrage!$C$13,M288=Paramétrage!$C$17,M288=Paramétrage!$C$20,M288=Paramétrage!$C$24,M288=Paramétrage!$C$27,AND(M288&lt;&gt;Paramétrage!$C$9,Q288="Mut+ext")),0,ROUNDUP(O288/P288,0))</f>
        <v>0</v>
      </c>
      <c r="V288" s="110">
        <f>IF(OR(M288="",Q288="Mut+ext"),0,IF(VLOOKUP(M288,Paramétrage!$C$6:$E$29,2,0)=0,0,IF(P288="","saisir capacité",N288*U288*VLOOKUP(M288,Paramétrage!$C$6:$E$29,2,0))))</f>
        <v>0</v>
      </c>
      <c r="W288" s="52"/>
      <c r="X288" s="111">
        <f t="shared" si="40"/>
        <v>0</v>
      </c>
      <c r="Y288" s="117">
        <f>IF(OR(M288="",Q288="Mut+ext"),0,IF(ISERROR(W288+V288*VLOOKUP(M288,Paramétrage!$C$6:$E$29,3,0))=TRUE,X288,W288+V288*VLOOKUP(M288,Paramétrage!$C$6:$E$29,3,0)))</f>
        <v>0</v>
      </c>
      <c r="Z288" s="424"/>
      <c r="AA288" s="389"/>
      <c r="AB288" s="425"/>
      <c r="AC288" s="230"/>
      <c r="AD288" s="53"/>
      <c r="AE288" s="81">
        <f>IF(G288="",0,IF(K288="",0,IF(SUMIF(G277:G288,G288,O277:O288)=0,0,IF(OR(L288="",K288="obligatoire"),AF288/SUMIF(G277:G288,G288,O277:O288),AF288/(SUMIF(G277:G288,G288,O277:O288)/L288)))))</f>
        <v>0</v>
      </c>
      <c r="AF288" s="23">
        <f t="shared" si="41"/>
        <v>0</v>
      </c>
    </row>
    <row r="289" spans="1:32" hidden="1" x14ac:dyDescent="0.25">
      <c r="A289" s="433"/>
      <c r="B289" s="400"/>
      <c r="C289" s="185"/>
      <c r="D289" s="96"/>
      <c r="E289" s="95"/>
      <c r="F289" s="96"/>
      <c r="G289" s="96"/>
      <c r="H289" s="179"/>
      <c r="I289" s="177"/>
      <c r="J289" s="168"/>
      <c r="K289" s="97"/>
      <c r="L289" s="99"/>
      <c r="M289" s="100"/>
      <c r="N289" s="101">
        <f>AE289</f>
        <v>0</v>
      </c>
      <c r="O289" s="102"/>
      <c r="P289" s="102"/>
      <c r="Q289" s="105"/>
      <c r="R289" s="103"/>
      <c r="S289" s="103"/>
      <c r="T289" s="104"/>
      <c r="U289" s="160"/>
      <c r="V289" s="106">
        <f>SUM(V277:V288)</f>
        <v>0</v>
      </c>
      <c r="W289" s="107">
        <f>SUM(W277:W288)</f>
        <v>0</v>
      </c>
      <c r="X289" s="108">
        <f>SUM(X277:X288)</f>
        <v>0</v>
      </c>
      <c r="Y289" s="109">
        <f>SUM(Y277:Y288)</f>
        <v>0</v>
      </c>
      <c r="Z289" s="161"/>
      <c r="AA289" s="162"/>
      <c r="AB289" s="163"/>
      <c r="AC289" s="164"/>
      <c r="AD289" s="165"/>
      <c r="AE289" s="166">
        <f>SUM(AE277:AE288)</f>
        <v>0</v>
      </c>
      <c r="AF289" s="167">
        <f>SUM(AF277:AF288)</f>
        <v>0</v>
      </c>
    </row>
    <row r="290" spans="1:32" ht="15.45" hidden="1" customHeight="1" x14ac:dyDescent="0.25">
      <c r="A290" s="433"/>
      <c r="B290" s="400" t="s">
        <v>181</v>
      </c>
      <c r="C290" s="385" t="s">
        <v>180</v>
      </c>
      <c r="D290" s="379"/>
      <c r="E290" s="373">
        <v>0</v>
      </c>
      <c r="F290" s="373" t="s">
        <v>257</v>
      </c>
      <c r="G290" s="232" t="s">
        <v>224</v>
      </c>
      <c r="H290" s="56"/>
      <c r="I290" s="74"/>
      <c r="J290" s="68"/>
      <c r="K290" s="67"/>
      <c r="L290" s="49"/>
      <c r="M290" s="50"/>
      <c r="N290" s="61"/>
      <c r="O290" s="58"/>
      <c r="P290" s="66"/>
      <c r="Q290" s="55"/>
      <c r="R290" s="388"/>
      <c r="S290" s="389"/>
      <c r="T290" s="390"/>
      <c r="U290" s="116">
        <f>IF(OR(P290="",M290=Paramétrage!$C$10,M290=Paramétrage!$C$13,M290=Paramétrage!$C$17,M290=Paramétrage!$C$20,M290=Paramétrage!$C$24,M290=Paramétrage!$C$27,AND(M290&lt;&gt;Paramétrage!$C$9,Q290="Mut+ext")),0,ROUNDUP(O290/P290,0))</f>
        <v>0</v>
      </c>
      <c r="V290" s="110">
        <f>IF(OR(M290="",Q290="Mut+ext"),0,IF(VLOOKUP(M290,Paramétrage!$C$6:$E$29,2,0)=0,0,IF(P290="","saisir capacité",N290*U290*VLOOKUP(M290,Paramétrage!$C$6:$E$29,2,0))))</f>
        <v>0</v>
      </c>
      <c r="W290" s="52"/>
      <c r="X290" s="111">
        <f t="shared" ref="X290:X301" si="42">IF(OR(M290="",Q290="Mut+ext"),0,IF(ISERROR(V290+W290)=TRUE,V290,V290+W290))</f>
        <v>0</v>
      </c>
      <c r="Y290" s="117">
        <f>IF(OR(M290="",Q290="Mut+ext"),0,IF(ISERROR(W290+V290*VLOOKUP(M290,Paramétrage!$C$6:$E$29,3,0))=TRUE,X290,W290+V290*VLOOKUP(M290,Paramétrage!$C$6:$E$29,3,0)))</f>
        <v>0</v>
      </c>
      <c r="Z290" s="424"/>
      <c r="AA290" s="389"/>
      <c r="AB290" s="425"/>
      <c r="AC290" s="230"/>
      <c r="AD290" s="54"/>
      <c r="AE290" s="81">
        <f>IF(G290="",0,IF(K290="",0,IF(SUMIF(G290:G301,G290,O290:O301)=0,0,IF(OR(L290="",K290="obligatoire"),AF290/SUMIF(G290:G301,G290,O290:O301),AF290/(SUMIF(G290:G301,G290,O290:O301)/L290)))))</f>
        <v>0</v>
      </c>
      <c r="AF290" s="22">
        <f t="shared" ref="AF290:AF301" si="43">N290*O290</f>
        <v>0</v>
      </c>
    </row>
    <row r="291" spans="1:32" hidden="1" x14ac:dyDescent="0.25">
      <c r="A291" s="433"/>
      <c r="B291" s="400"/>
      <c r="C291" s="380"/>
      <c r="D291" s="381"/>
      <c r="E291" s="373"/>
      <c r="F291" s="373"/>
      <c r="G291" s="171"/>
      <c r="H291" s="48"/>
      <c r="I291" s="74"/>
      <c r="J291" s="68"/>
      <c r="K291" s="67"/>
      <c r="L291" s="49"/>
      <c r="M291" s="50"/>
      <c r="N291" s="61"/>
      <c r="O291" s="58"/>
      <c r="P291" s="66"/>
      <c r="Q291" s="51"/>
      <c r="R291" s="388"/>
      <c r="S291" s="389"/>
      <c r="T291" s="390"/>
      <c r="U291" s="116">
        <f>IF(OR(P291="",M291=Paramétrage!$C$10,M291=Paramétrage!$C$13,M291=Paramétrage!$C$17,M291=Paramétrage!$C$20,M291=Paramétrage!$C$24,M291=Paramétrage!$C$27,AND(M291&lt;&gt;Paramétrage!$C$9,Q291="Mut+ext")),0,ROUNDUP(O291/P291,0))</f>
        <v>0</v>
      </c>
      <c r="V291" s="110">
        <f>IF(OR(M291="",Q291="Mut+ext"),0,IF(VLOOKUP(M291,Paramétrage!$C$6:$E$29,2,0)=0,0,IF(P291="","saisir capacité",N291*U291*VLOOKUP(M291,Paramétrage!$C$6:$E$29,2,0))))</f>
        <v>0</v>
      </c>
      <c r="W291" s="52"/>
      <c r="X291" s="111">
        <f t="shared" si="42"/>
        <v>0</v>
      </c>
      <c r="Y291" s="117">
        <f>IF(OR(M291="",Q291="Mut+ext"),0,IF(ISERROR(W291+V291*VLOOKUP(M291,Paramétrage!$C$6:$E$29,3,0))=TRUE,X291,W291+V291*VLOOKUP(M291,Paramétrage!$C$6:$E$29,3,0)))</f>
        <v>0</v>
      </c>
      <c r="Z291" s="424"/>
      <c r="AA291" s="389"/>
      <c r="AB291" s="425"/>
      <c r="AC291" s="230"/>
      <c r="AD291" s="53"/>
      <c r="AE291" s="81">
        <f>IF(G291="",0,IF(K291="",0,IF(SUMIF(G290:G301,G291,O290:O301)=0,0,IF(OR(L291="",K291="obligatoire"),AF291/SUMIF(G290:G301,G291,O290:O301),AF291/(SUMIF(G290:G301,G291,O290:O301)/L291)))))</f>
        <v>0</v>
      </c>
      <c r="AF291" s="23">
        <f t="shared" si="43"/>
        <v>0</v>
      </c>
    </row>
    <row r="292" spans="1:32" hidden="1" x14ac:dyDescent="0.25">
      <c r="A292" s="433"/>
      <c r="B292" s="400"/>
      <c r="C292" s="380"/>
      <c r="D292" s="381"/>
      <c r="E292" s="373"/>
      <c r="F292" s="373"/>
      <c r="G292" s="171"/>
      <c r="H292" s="48"/>
      <c r="I292" s="74"/>
      <c r="J292" s="68"/>
      <c r="K292" s="67"/>
      <c r="L292" s="49"/>
      <c r="M292" s="50"/>
      <c r="N292" s="61"/>
      <c r="O292" s="58"/>
      <c r="P292" s="66"/>
      <c r="Q292" s="51"/>
      <c r="R292" s="388"/>
      <c r="S292" s="389"/>
      <c r="T292" s="390"/>
      <c r="U292" s="116">
        <f>IF(OR(P292="",M292=Paramétrage!$C$10,M292=Paramétrage!$C$13,M292=Paramétrage!$C$17,M292=Paramétrage!$C$20,M292=Paramétrage!$C$24,M292=Paramétrage!$C$27,AND(M292&lt;&gt;Paramétrage!$C$9,Q292="Mut+ext")),0,ROUNDUP(O292/P292,0))</f>
        <v>0</v>
      </c>
      <c r="V292" s="110">
        <f>IF(OR(M292="",Q292="Mut+ext"),0,IF(VLOOKUP(M292,Paramétrage!$C$6:$E$29,2,0)=0,0,IF(P292="","saisir capacité",N292*U292*VLOOKUP(M292,Paramétrage!$C$6:$E$29,2,0))))</f>
        <v>0</v>
      </c>
      <c r="W292" s="52"/>
      <c r="X292" s="111">
        <f t="shared" si="42"/>
        <v>0</v>
      </c>
      <c r="Y292" s="117">
        <f>IF(OR(M292="",Q292="Mut+ext"),0,IF(ISERROR(W292+V292*VLOOKUP(M292,Paramétrage!$C$6:$E$29,3,0))=TRUE,X292,W292+V292*VLOOKUP(M292,Paramétrage!$C$6:$E$29,3,0)))</f>
        <v>0</v>
      </c>
      <c r="Z292" s="424"/>
      <c r="AA292" s="389"/>
      <c r="AB292" s="425"/>
      <c r="AC292" s="230"/>
      <c r="AD292" s="53"/>
      <c r="AE292" s="81">
        <f>IF(G292="",0,IF(K292="",0,IF(SUMIF(G290:G301,G292,O290:O301)=0,0,IF(OR(L292="",K292="obligatoire"),AF292/SUMIF(G290:G301,G292,O290:O301),AF292/(SUMIF(G290:G301,G292,O290:O301)/L292)))))</f>
        <v>0</v>
      </c>
      <c r="AF292" s="23">
        <f t="shared" si="43"/>
        <v>0</v>
      </c>
    </row>
    <row r="293" spans="1:32" hidden="1" x14ac:dyDescent="0.25">
      <c r="A293" s="433"/>
      <c r="B293" s="400"/>
      <c r="C293" s="380"/>
      <c r="D293" s="381"/>
      <c r="E293" s="373"/>
      <c r="F293" s="373"/>
      <c r="G293" s="233"/>
      <c r="H293" s="48"/>
      <c r="I293" s="74"/>
      <c r="J293" s="68"/>
      <c r="K293" s="67"/>
      <c r="L293" s="49"/>
      <c r="M293" s="50"/>
      <c r="N293" s="61"/>
      <c r="O293" s="58"/>
      <c r="P293" s="66"/>
      <c r="Q293" s="51"/>
      <c r="R293" s="388"/>
      <c r="S293" s="389"/>
      <c r="T293" s="390"/>
      <c r="U293" s="116">
        <v>0</v>
      </c>
      <c r="V293" s="110">
        <v>0</v>
      </c>
      <c r="W293" s="52"/>
      <c r="X293" s="111">
        <v>0</v>
      </c>
      <c r="Y293" s="117">
        <v>0</v>
      </c>
      <c r="Z293" s="424"/>
      <c r="AA293" s="389"/>
      <c r="AB293" s="425"/>
      <c r="AC293" s="230"/>
      <c r="AD293" s="53"/>
      <c r="AE293" s="81">
        <v>0</v>
      </c>
      <c r="AF293" s="23">
        <v>0</v>
      </c>
    </row>
    <row r="294" spans="1:32" hidden="1" x14ac:dyDescent="0.25">
      <c r="A294" s="433"/>
      <c r="B294" s="400"/>
      <c r="C294" s="380"/>
      <c r="D294" s="381"/>
      <c r="E294" s="373"/>
      <c r="F294" s="373"/>
      <c r="G294" s="171"/>
      <c r="H294" s="73"/>
      <c r="I294" s="74"/>
      <c r="J294" s="68"/>
      <c r="K294" s="67"/>
      <c r="L294" s="49"/>
      <c r="M294" s="50"/>
      <c r="N294" s="61"/>
      <c r="O294" s="58"/>
      <c r="P294" s="66"/>
      <c r="Q294" s="51"/>
      <c r="R294" s="388"/>
      <c r="S294" s="389"/>
      <c r="T294" s="390"/>
      <c r="U294" s="116">
        <v>0</v>
      </c>
      <c r="V294" s="110">
        <v>0</v>
      </c>
      <c r="W294" s="52"/>
      <c r="X294" s="111">
        <v>0</v>
      </c>
      <c r="Y294" s="117">
        <v>0</v>
      </c>
      <c r="Z294" s="424"/>
      <c r="AA294" s="389"/>
      <c r="AB294" s="425"/>
      <c r="AC294" s="230"/>
      <c r="AD294" s="53"/>
      <c r="AE294" s="81">
        <v>0</v>
      </c>
      <c r="AF294" s="23">
        <v>0</v>
      </c>
    </row>
    <row r="295" spans="1:32" hidden="1" x14ac:dyDescent="0.25">
      <c r="A295" s="433"/>
      <c r="B295" s="400"/>
      <c r="C295" s="380"/>
      <c r="D295" s="381"/>
      <c r="E295" s="373"/>
      <c r="F295" s="373"/>
      <c r="G295" s="171"/>
      <c r="H295" s="73"/>
      <c r="I295" s="74"/>
      <c r="J295" s="68"/>
      <c r="K295" s="67"/>
      <c r="L295" s="49"/>
      <c r="M295" s="50"/>
      <c r="N295" s="61"/>
      <c r="O295" s="58"/>
      <c r="P295" s="66"/>
      <c r="Q295" s="51"/>
      <c r="R295" s="388"/>
      <c r="S295" s="389"/>
      <c r="T295" s="390"/>
      <c r="U295" s="116">
        <v>0</v>
      </c>
      <c r="V295" s="110">
        <v>0</v>
      </c>
      <c r="W295" s="52"/>
      <c r="X295" s="111">
        <v>0</v>
      </c>
      <c r="Y295" s="117">
        <v>0</v>
      </c>
      <c r="Z295" s="424"/>
      <c r="AA295" s="389"/>
      <c r="AB295" s="425"/>
      <c r="AC295" s="230"/>
      <c r="AD295" s="53"/>
      <c r="AE295" s="81">
        <v>0</v>
      </c>
      <c r="AF295" s="23">
        <v>0</v>
      </c>
    </row>
    <row r="296" spans="1:32" hidden="1" x14ac:dyDescent="0.25">
      <c r="A296" s="433"/>
      <c r="B296" s="400"/>
      <c r="C296" s="380"/>
      <c r="D296" s="381"/>
      <c r="E296" s="373"/>
      <c r="F296" s="373"/>
      <c r="G296" s="171"/>
      <c r="H296" s="73"/>
      <c r="I296" s="74"/>
      <c r="J296" s="68"/>
      <c r="K296" s="67"/>
      <c r="L296" s="49"/>
      <c r="M296" s="50"/>
      <c r="N296" s="61"/>
      <c r="O296" s="58"/>
      <c r="P296" s="66"/>
      <c r="Q296" s="51"/>
      <c r="R296" s="388"/>
      <c r="S296" s="389"/>
      <c r="T296" s="390"/>
      <c r="U296" s="116">
        <v>0</v>
      </c>
      <c r="V296" s="110">
        <v>0</v>
      </c>
      <c r="W296" s="52"/>
      <c r="X296" s="111">
        <v>0</v>
      </c>
      <c r="Y296" s="117">
        <v>0</v>
      </c>
      <c r="Z296" s="424"/>
      <c r="AA296" s="389"/>
      <c r="AB296" s="425"/>
      <c r="AC296" s="230"/>
      <c r="AD296" s="53"/>
      <c r="AE296" s="81">
        <v>0</v>
      </c>
      <c r="AF296" s="23">
        <v>0</v>
      </c>
    </row>
    <row r="297" spans="1:32" hidden="1" x14ac:dyDescent="0.25">
      <c r="A297" s="433"/>
      <c r="B297" s="400"/>
      <c r="C297" s="380"/>
      <c r="D297" s="381"/>
      <c r="E297" s="373"/>
      <c r="F297" s="373"/>
      <c r="G297" s="233"/>
      <c r="H297" s="73"/>
      <c r="I297" s="74"/>
      <c r="J297" s="68"/>
      <c r="K297" s="67"/>
      <c r="L297" s="49"/>
      <c r="M297" s="50"/>
      <c r="N297" s="61"/>
      <c r="O297" s="58"/>
      <c r="P297" s="66"/>
      <c r="Q297" s="51"/>
      <c r="R297" s="388"/>
      <c r="S297" s="389"/>
      <c r="T297" s="390"/>
      <c r="U297" s="116">
        <v>0</v>
      </c>
      <c r="V297" s="110">
        <v>0</v>
      </c>
      <c r="W297" s="52"/>
      <c r="X297" s="111">
        <v>0</v>
      </c>
      <c r="Y297" s="117">
        <v>0</v>
      </c>
      <c r="Z297" s="424"/>
      <c r="AA297" s="389"/>
      <c r="AB297" s="425"/>
      <c r="AC297" s="230"/>
      <c r="AD297" s="53"/>
      <c r="AE297" s="81">
        <v>0</v>
      </c>
      <c r="AF297" s="23">
        <v>0</v>
      </c>
    </row>
    <row r="298" spans="1:32" hidden="1" x14ac:dyDescent="0.25">
      <c r="A298" s="433"/>
      <c r="B298" s="400"/>
      <c r="C298" s="380"/>
      <c r="D298" s="381"/>
      <c r="E298" s="373"/>
      <c r="F298" s="373"/>
      <c r="G298" s="171"/>
      <c r="H298" s="73"/>
      <c r="I298" s="74"/>
      <c r="J298" s="68"/>
      <c r="K298" s="67"/>
      <c r="L298" s="49"/>
      <c r="M298" s="50"/>
      <c r="N298" s="61"/>
      <c r="O298" s="58"/>
      <c r="P298" s="66"/>
      <c r="Q298" s="51"/>
      <c r="R298" s="388"/>
      <c r="S298" s="389"/>
      <c r="T298" s="390"/>
      <c r="U298" s="116">
        <v>0</v>
      </c>
      <c r="V298" s="110">
        <v>0</v>
      </c>
      <c r="W298" s="52"/>
      <c r="X298" s="111">
        <v>0</v>
      </c>
      <c r="Y298" s="117">
        <v>0</v>
      </c>
      <c r="Z298" s="424"/>
      <c r="AA298" s="389"/>
      <c r="AB298" s="425"/>
      <c r="AC298" s="230"/>
      <c r="AD298" s="53"/>
      <c r="AE298" s="81">
        <v>0</v>
      </c>
      <c r="AF298" s="23">
        <v>0</v>
      </c>
    </row>
    <row r="299" spans="1:32" hidden="1" x14ac:dyDescent="0.25">
      <c r="A299" s="433"/>
      <c r="B299" s="400"/>
      <c r="C299" s="380"/>
      <c r="D299" s="381"/>
      <c r="E299" s="373"/>
      <c r="F299" s="373"/>
      <c r="G299" s="171"/>
      <c r="H299" s="73"/>
      <c r="I299" s="74"/>
      <c r="J299" s="68"/>
      <c r="K299" s="67"/>
      <c r="L299" s="49"/>
      <c r="M299" s="50"/>
      <c r="N299" s="61"/>
      <c r="O299" s="58"/>
      <c r="P299" s="66"/>
      <c r="Q299" s="51"/>
      <c r="R299" s="388"/>
      <c r="S299" s="389"/>
      <c r="T299" s="390"/>
      <c r="U299" s="116">
        <v>0</v>
      </c>
      <c r="V299" s="110">
        <v>0</v>
      </c>
      <c r="W299" s="52"/>
      <c r="X299" s="111">
        <v>0</v>
      </c>
      <c r="Y299" s="117">
        <v>0</v>
      </c>
      <c r="Z299" s="424"/>
      <c r="AA299" s="389"/>
      <c r="AB299" s="425"/>
      <c r="AC299" s="230"/>
      <c r="AD299" s="53"/>
      <c r="AE299" s="81">
        <v>0</v>
      </c>
      <c r="AF299" s="23">
        <v>0</v>
      </c>
    </row>
    <row r="300" spans="1:32" hidden="1" x14ac:dyDescent="0.25">
      <c r="A300" s="433"/>
      <c r="B300" s="400"/>
      <c r="C300" s="380"/>
      <c r="D300" s="381"/>
      <c r="E300" s="373"/>
      <c r="F300" s="373"/>
      <c r="G300" s="171"/>
      <c r="H300" s="73"/>
      <c r="I300" s="74"/>
      <c r="J300" s="68"/>
      <c r="K300" s="67"/>
      <c r="L300" s="49"/>
      <c r="M300" s="50"/>
      <c r="N300" s="61"/>
      <c r="O300" s="58"/>
      <c r="P300" s="66"/>
      <c r="Q300" s="51"/>
      <c r="R300" s="388"/>
      <c r="S300" s="389"/>
      <c r="T300" s="390"/>
      <c r="U300" s="116">
        <v>0</v>
      </c>
      <c r="V300" s="110">
        <v>0</v>
      </c>
      <c r="W300" s="52"/>
      <c r="X300" s="111">
        <v>0</v>
      </c>
      <c r="Y300" s="117">
        <v>0</v>
      </c>
      <c r="Z300" s="424"/>
      <c r="AA300" s="389"/>
      <c r="AB300" s="425"/>
      <c r="AC300" s="230"/>
      <c r="AD300" s="53"/>
      <c r="AE300" s="81">
        <v>0</v>
      </c>
      <c r="AF300" s="23">
        <v>0</v>
      </c>
    </row>
    <row r="301" spans="1:32" hidden="1" x14ac:dyDescent="0.25">
      <c r="A301" s="433"/>
      <c r="B301" s="400"/>
      <c r="C301" s="382"/>
      <c r="D301" s="383"/>
      <c r="E301" s="374"/>
      <c r="F301" s="374"/>
      <c r="G301" s="171"/>
      <c r="H301" s="73"/>
      <c r="I301" s="74"/>
      <c r="J301" s="68"/>
      <c r="K301" s="67"/>
      <c r="L301" s="49"/>
      <c r="M301" s="50"/>
      <c r="N301" s="62"/>
      <c r="O301" s="58"/>
      <c r="P301" s="66"/>
      <c r="Q301" s="51"/>
      <c r="R301" s="388"/>
      <c r="S301" s="389"/>
      <c r="T301" s="390"/>
      <c r="U301" s="116">
        <f>IF(OR(P301="",M301=Paramétrage!$C$10,M301=Paramétrage!$C$13,M301=Paramétrage!$C$17,M301=Paramétrage!$C$20,M301=Paramétrage!$C$24,M301=Paramétrage!$C$27,AND(M301&lt;&gt;Paramétrage!$C$9,Q301="Mut+ext")),0,ROUNDUP(O301/P301,0))</f>
        <v>0</v>
      </c>
      <c r="V301" s="110">
        <f>IF(OR(M301="",Q301="Mut+ext"),0,IF(VLOOKUP(M301,Paramétrage!$C$6:$E$29,2,0)=0,0,IF(P301="","saisir capacité",N301*U301*VLOOKUP(M301,Paramétrage!$C$6:$E$29,2,0))))</f>
        <v>0</v>
      </c>
      <c r="W301" s="52"/>
      <c r="X301" s="111">
        <f t="shared" si="42"/>
        <v>0</v>
      </c>
      <c r="Y301" s="117">
        <f>IF(OR(M301="",Q301="Mut+ext"),0,IF(ISERROR(W301+V301*VLOOKUP(M301,Paramétrage!$C$6:$E$29,3,0))=TRUE,X301,W301+V301*VLOOKUP(M301,Paramétrage!$C$6:$E$29,3,0)))</f>
        <v>0</v>
      </c>
      <c r="Z301" s="424"/>
      <c r="AA301" s="389"/>
      <c r="AB301" s="425"/>
      <c r="AC301" s="230"/>
      <c r="AD301" s="53"/>
      <c r="AE301" s="81">
        <f>IF(G301="",0,IF(K301="",0,IF(SUMIF(G290:G301,G301,O290:O301)=0,0,IF(OR(L301="",K301="obligatoire"),AF301/SUMIF(G290:G301,G301,O290:O301),AF301/(SUMIF(G290:G301,G301,O290:O301)/L301)))))</f>
        <v>0</v>
      </c>
      <c r="AF301" s="23">
        <f t="shared" si="43"/>
        <v>0</v>
      </c>
    </row>
    <row r="302" spans="1:32" ht="16.2" hidden="1" thickBot="1" x14ac:dyDescent="0.3">
      <c r="A302" s="433"/>
      <c r="B302" s="400"/>
      <c r="C302" s="185"/>
      <c r="D302" s="96"/>
      <c r="E302" s="95"/>
      <c r="F302" s="96"/>
      <c r="G302" s="96"/>
      <c r="H302" s="179"/>
      <c r="I302" s="177"/>
      <c r="J302" s="168"/>
      <c r="K302" s="97"/>
      <c r="L302" s="99"/>
      <c r="M302" s="100"/>
      <c r="N302" s="101">
        <f>AE302</f>
        <v>0</v>
      </c>
      <c r="O302" s="102"/>
      <c r="P302" s="102"/>
      <c r="Q302" s="105"/>
      <c r="R302" s="103"/>
      <c r="S302" s="103"/>
      <c r="T302" s="104"/>
      <c r="U302" s="160"/>
      <c r="V302" s="106">
        <f>SUM(V290:V301)</f>
        <v>0</v>
      </c>
      <c r="W302" s="107">
        <f>SUM(W290:W301)</f>
        <v>0</v>
      </c>
      <c r="X302" s="108">
        <f>SUM(X290:X301)</f>
        <v>0</v>
      </c>
      <c r="Y302" s="109">
        <f>SUM(Y290:Y301)</f>
        <v>0</v>
      </c>
      <c r="Z302" s="161"/>
      <c r="AA302" s="162"/>
      <c r="AB302" s="163"/>
      <c r="AC302" s="164"/>
      <c r="AD302" s="165"/>
      <c r="AE302" s="166">
        <f>SUM(AE290:AE301)</f>
        <v>0</v>
      </c>
      <c r="AF302" s="167">
        <f>SUM(AF290:AF301)</f>
        <v>0</v>
      </c>
    </row>
    <row r="303" spans="1:32" ht="16.2" thickBot="1" x14ac:dyDescent="0.3">
      <c r="A303" s="433"/>
      <c r="B303" s="126"/>
      <c r="C303" s="126"/>
      <c r="D303" s="127"/>
      <c r="E303" s="128">
        <f>E173+E186+E199+E212+E225+E251+E264</f>
        <v>30</v>
      </c>
      <c r="F303" s="227"/>
      <c r="G303" s="129"/>
      <c r="H303" s="132"/>
      <c r="I303" s="132"/>
      <c r="J303" s="130"/>
      <c r="K303" s="126"/>
      <c r="L303" s="126"/>
      <c r="M303" s="127"/>
      <c r="N303" s="154">
        <f>N185+N198+N211+N224+N237+N250+N263+N276+N289+N302</f>
        <v>500</v>
      </c>
      <c r="O303" s="130"/>
      <c r="P303" s="131"/>
      <c r="Q303" s="130"/>
      <c r="R303" s="130"/>
      <c r="S303" s="130"/>
      <c r="T303" s="135"/>
      <c r="U303" s="155"/>
      <c r="V303" s="133">
        <f>V185+V198+V211+V224+V237+V250+V263+V276+V289+V302</f>
        <v>0</v>
      </c>
      <c r="W303" s="133">
        <f>W185+W198+W211+W224+W237+W250+W263+W276+W289+W302</f>
        <v>0</v>
      </c>
      <c r="X303" s="133">
        <f>X185+X198+X211+X224+X237+X250+X263+X276+X289+X302</f>
        <v>0</v>
      </c>
      <c r="Y303" s="133">
        <f>Y185+Y198+Y211+Y224+Y237+Y250+Y263+Y276+Y289+Y302</f>
        <v>0</v>
      </c>
      <c r="Z303" s="156"/>
      <c r="AA303" s="132"/>
      <c r="AB303" s="134"/>
      <c r="AC303" s="132"/>
      <c r="AD303" s="157"/>
      <c r="AE303" s="158">
        <f>SUM(AE173:AE276)/2</f>
        <v>500</v>
      </c>
      <c r="AF303" s="159">
        <f>SUM(AF196:AF263)</f>
        <v>0</v>
      </c>
    </row>
    <row r="304" spans="1:32" ht="16.2" thickBot="1" x14ac:dyDescent="0.3">
      <c r="A304" s="24" t="s">
        <v>4</v>
      </c>
      <c r="B304" s="25"/>
      <c r="C304" s="25"/>
      <c r="D304" s="25"/>
      <c r="E304" s="25"/>
      <c r="F304" s="25"/>
      <c r="G304" s="25"/>
      <c r="H304" s="57"/>
      <c r="I304" s="57"/>
      <c r="J304" s="28"/>
      <c r="K304" s="25"/>
      <c r="L304" s="25"/>
      <c r="M304" s="26"/>
      <c r="N304" s="63">
        <f>N303+N172</f>
        <v>597.49956369982544</v>
      </c>
      <c r="O304" s="28"/>
      <c r="P304" s="29"/>
      <c r="Q304" s="28"/>
      <c r="R304" s="28"/>
      <c r="S304" s="28"/>
      <c r="T304" s="30"/>
      <c r="U304" s="26"/>
      <c r="V304" s="65">
        <f>V303+V172</f>
        <v>42</v>
      </c>
      <c r="W304" s="31">
        <f>W303+W172</f>
        <v>0</v>
      </c>
      <c r="X304" s="32">
        <f>X303+X172</f>
        <v>42</v>
      </c>
      <c r="Y304" s="33">
        <f>Y303+Y172</f>
        <v>42</v>
      </c>
      <c r="AA304" s="35"/>
      <c r="AB304" s="35"/>
      <c r="AC304" s="36"/>
      <c r="AE304" s="27">
        <f>AE303+AE172</f>
        <v>597.49956369982544</v>
      </c>
      <c r="AF304" s="34">
        <f>SUM(AF173:AF276)</f>
        <v>20000</v>
      </c>
    </row>
    <row r="305" spans="8:15" ht="18" customHeight="1" x14ac:dyDescent="0.25">
      <c r="H305" s="180"/>
      <c r="N305" s="35"/>
      <c r="O305" s="36"/>
    </row>
  </sheetData>
  <sheetProtection algorithmName="SHA-512" hashValue="WbaZRKDLtFgmJRcHUYgflLAHT6Z8VMDMgV8sv0eqdfc1JvEmVGTRK8vlRv17dmWJWw2ArZi87cxwfcT1803cuA==" saltValue="j8m02iFTavzBxz0nbmfMpQ==" spinCount="100000" sheet="1" formatCells="0" formatRows="0" insertRows="0" autoFilter="0"/>
  <mergeCells count="620">
    <mergeCell ref="R53:T53"/>
    <mergeCell ref="R54:T54"/>
    <mergeCell ref="R37:T37"/>
    <mergeCell ref="R38:T38"/>
    <mergeCell ref="R39:T39"/>
    <mergeCell ref="R40:T40"/>
    <mergeCell ref="R44:T44"/>
    <mergeCell ref="R49:T49"/>
    <mergeCell ref="R51:T51"/>
    <mergeCell ref="R50:T50"/>
    <mergeCell ref="R52:T52"/>
    <mergeCell ref="R23:T23"/>
    <mergeCell ref="R24:T24"/>
    <mergeCell ref="R29:T29"/>
    <mergeCell ref="R30:T30"/>
    <mergeCell ref="R31:T31"/>
    <mergeCell ref="R33:T33"/>
    <mergeCell ref="R34:T34"/>
    <mergeCell ref="R35:T35"/>
    <mergeCell ref="R36:T36"/>
    <mergeCell ref="R26:T26"/>
    <mergeCell ref="R27:T27"/>
    <mergeCell ref="R295:T295"/>
    <mergeCell ref="Z295:AB295"/>
    <mergeCell ref="R296:T296"/>
    <mergeCell ref="Z296:AB296"/>
    <mergeCell ref="R297:T297"/>
    <mergeCell ref="Z297:AB297"/>
    <mergeCell ref="R292:T292"/>
    <mergeCell ref="Z292:AB292"/>
    <mergeCell ref="R293:T293"/>
    <mergeCell ref="Z293:AB293"/>
    <mergeCell ref="R294:T294"/>
    <mergeCell ref="Z294:AB294"/>
    <mergeCell ref="R288:T288"/>
    <mergeCell ref="Z288:AB288"/>
    <mergeCell ref="B290:B302"/>
    <mergeCell ref="C290:D301"/>
    <mergeCell ref="E290:E301"/>
    <mergeCell ref="F290:F301"/>
    <mergeCell ref="R290:T290"/>
    <mergeCell ref="Z290:AB290"/>
    <mergeCell ref="R291:T291"/>
    <mergeCell ref="Z291:AB291"/>
    <mergeCell ref="R301:T301"/>
    <mergeCell ref="Z301:AB301"/>
    <mergeCell ref="R298:T298"/>
    <mergeCell ref="Z298:AB298"/>
    <mergeCell ref="R299:T299"/>
    <mergeCell ref="Z299:AB299"/>
    <mergeCell ref="R300:T300"/>
    <mergeCell ref="Z300:AB300"/>
    <mergeCell ref="B277:B289"/>
    <mergeCell ref="C277:D288"/>
    <mergeCell ref="E277:E288"/>
    <mergeCell ref="F277:F288"/>
    <mergeCell ref="R277:T277"/>
    <mergeCell ref="Z277:AB277"/>
    <mergeCell ref="R285:T285"/>
    <mergeCell ref="Z285:AB285"/>
    <mergeCell ref="R286:T286"/>
    <mergeCell ref="Z286:AB286"/>
    <mergeCell ref="R287:T287"/>
    <mergeCell ref="Z287:AB287"/>
    <mergeCell ref="R282:T282"/>
    <mergeCell ref="Z282:AB282"/>
    <mergeCell ref="R283:T283"/>
    <mergeCell ref="Z283:AB283"/>
    <mergeCell ref="R284:T284"/>
    <mergeCell ref="Z284:AB284"/>
    <mergeCell ref="R270:T270"/>
    <mergeCell ref="Z270:AB270"/>
    <mergeCell ref="R271:T271"/>
    <mergeCell ref="Z271:AB271"/>
    <mergeCell ref="R279:T279"/>
    <mergeCell ref="Z279:AB279"/>
    <mergeCell ref="R280:T280"/>
    <mergeCell ref="Z280:AB280"/>
    <mergeCell ref="R281:T281"/>
    <mergeCell ref="Z281:AB281"/>
    <mergeCell ref="R275:T275"/>
    <mergeCell ref="Z275:AB275"/>
    <mergeCell ref="R278:T278"/>
    <mergeCell ref="Z278:AB278"/>
    <mergeCell ref="R266:T266"/>
    <mergeCell ref="Z266:AB266"/>
    <mergeCell ref="R267:T267"/>
    <mergeCell ref="Z267:AB267"/>
    <mergeCell ref="R268:T268"/>
    <mergeCell ref="Z268:AB268"/>
    <mergeCell ref="R262:T262"/>
    <mergeCell ref="Z262:AB262"/>
    <mergeCell ref="B264:B276"/>
    <mergeCell ref="C264:D275"/>
    <mergeCell ref="E264:E275"/>
    <mergeCell ref="F264:F275"/>
    <mergeCell ref="R264:T264"/>
    <mergeCell ref="Z264:AB264"/>
    <mergeCell ref="R265:T265"/>
    <mergeCell ref="Z265:AB265"/>
    <mergeCell ref="R272:T272"/>
    <mergeCell ref="Z272:AB272"/>
    <mergeCell ref="R273:T273"/>
    <mergeCell ref="Z273:AB273"/>
    <mergeCell ref="R274:T274"/>
    <mergeCell ref="Z274:AB274"/>
    <mergeCell ref="R269:T269"/>
    <mergeCell ref="Z269:AB269"/>
    <mergeCell ref="B251:B263"/>
    <mergeCell ref="C251:D262"/>
    <mergeCell ref="E251:E262"/>
    <mergeCell ref="F251:F262"/>
    <mergeCell ref="R251:T251"/>
    <mergeCell ref="Z251:AB251"/>
    <mergeCell ref="R252:T252"/>
    <mergeCell ref="Z252:AB252"/>
    <mergeCell ref="R259:T259"/>
    <mergeCell ref="Z259:AB259"/>
    <mergeCell ref="R260:T260"/>
    <mergeCell ref="Z260:AB260"/>
    <mergeCell ref="R261:T261"/>
    <mergeCell ref="Z261:AB261"/>
    <mergeCell ref="R256:T256"/>
    <mergeCell ref="Z256:AB256"/>
    <mergeCell ref="R257:T257"/>
    <mergeCell ref="Z257:AB257"/>
    <mergeCell ref="R258:T258"/>
    <mergeCell ref="Z258:AB258"/>
    <mergeCell ref="R244:T244"/>
    <mergeCell ref="Z244:AB244"/>
    <mergeCell ref="R245:T245"/>
    <mergeCell ref="Z245:AB245"/>
    <mergeCell ref="R253:T253"/>
    <mergeCell ref="Z253:AB253"/>
    <mergeCell ref="R254:T254"/>
    <mergeCell ref="Z254:AB254"/>
    <mergeCell ref="R255:T255"/>
    <mergeCell ref="Z255:AB255"/>
    <mergeCell ref="R249:T249"/>
    <mergeCell ref="Z249:AB249"/>
    <mergeCell ref="R240:T240"/>
    <mergeCell ref="Z240:AB240"/>
    <mergeCell ref="R241:T241"/>
    <mergeCell ref="Z241:AB241"/>
    <mergeCell ref="R242:T242"/>
    <mergeCell ref="Z242:AB242"/>
    <mergeCell ref="R236:T236"/>
    <mergeCell ref="Z236:AB236"/>
    <mergeCell ref="B238:B250"/>
    <mergeCell ref="C238:D249"/>
    <mergeCell ref="E238:E249"/>
    <mergeCell ref="F238:F249"/>
    <mergeCell ref="R238:T238"/>
    <mergeCell ref="Z238:AB238"/>
    <mergeCell ref="R239:T239"/>
    <mergeCell ref="Z239:AB239"/>
    <mergeCell ref="R246:T246"/>
    <mergeCell ref="Z246:AB246"/>
    <mergeCell ref="R247:T247"/>
    <mergeCell ref="Z247:AB247"/>
    <mergeCell ref="R248:T248"/>
    <mergeCell ref="Z248:AB248"/>
    <mergeCell ref="R243:T243"/>
    <mergeCell ref="Z243:AB243"/>
    <mergeCell ref="B225:B237"/>
    <mergeCell ref="C225:D236"/>
    <mergeCell ref="E225:E236"/>
    <mergeCell ref="F225:F236"/>
    <mergeCell ref="R225:T225"/>
    <mergeCell ref="Z225:AB225"/>
    <mergeCell ref="R226:T226"/>
    <mergeCell ref="Z226:AB226"/>
    <mergeCell ref="R233:T233"/>
    <mergeCell ref="Z233:AB233"/>
    <mergeCell ref="R234:T234"/>
    <mergeCell ref="Z234:AB234"/>
    <mergeCell ref="R235:T235"/>
    <mergeCell ref="Z235:AB235"/>
    <mergeCell ref="R230:T230"/>
    <mergeCell ref="Z230:AB230"/>
    <mergeCell ref="R231:T231"/>
    <mergeCell ref="Z231:AB231"/>
    <mergeCell ref="R232:T232"/>
    <mergeCell ref="Z232:AB232"/>
    <mergeCell ref="R218:T218"/>
    <mergeCell ref="Z218:AB218"/>
    <mergeCell ref="R219:T219"/>
    <mergeCell ref="Z219:AB219"/>
    <mergeCell ref="R227:T227"/>
    <mergeCell ref="Z227:AB227"/>
    <mergeCell ref="R228:T228"/>
    <mergeCell ref="Z228:AB228"/>
    <mergeCell ref="R229:T229"/>
    <mergeCell ref="Z229:AB229"/>
    <mergeCell ref="R223:T223"/>
    <mergeCell ref="Z223:AB223"/>
    <mergeCell ref="R214:T214"/>
    <mergeCell ref="Z214:AB214"/>
    <mergeCell ref="R215:T215"/>
    <mergeCell ref="Z215:AB215"/>
    <mergeCell ref="R216:T216"/>
    <mergeCell ref="Z216:AB216"/>
    <mergeCell ref="R210:T210"/>
    <mergeCell ref="Z210:AB210"/>
    <mergeCell ref="B212:B224"/>
    <mergeCell ref="C212:D223"/>
    <mergeCell ref="E212:E223"/>
    <mergeCell ref="F212:F223"/>
    <mergeCell ref="R212:T212"/>
    <mergeCell ref="Z212:AB212"/>
    <mergeCell ref="R213:T213"/>
    <mergeCell ref="Z213:AB213"/>
    <mergeCell ref="R220:T220"/>
    <mergeCell ref="Z220:AB220"/>
    <mergeCell ref="R221:T221"/>
    <mergeCell ref="Z221:AB221"/>
    <mergeCell ref="R222:T222"/>
    <mergeCell ref="Z222:AB222"/>
    <mergeCell ref="R217:T217"/>
    <mergeCell ref="Z217:AB217"/>
    <mergeCell ref="B199:B211"/>
    <mergeCell ref="C199:D210"/>
    <mergeCell ref="E199:E210"/>
    <mergeCell ref="F199:F210"/>
    <mergeCell ref="R199:T199"/>
    <mergeCell ref="Z199:AB199"/>
    <mergeCell ref="R200:T200"/>
    <mergeCell ref="Z200:AB200"/>
    <mergeCell ref="R207:T207"/>
    <mergeCell ref="Z207:AB207"/>
    <mergeCell ref="R208:T208"/>
    <mergeCell ref="Z208:AB208"/>
    <mergeCell ref="R209:T209"/>
    <mergeCell ref="Z209:AB209"/>
    <mergeCell ref="R204:T204"/>
    <mergeCell ref="Z204:AB204"/>
    <mergeCell ref="R205:T205"/>
    <mergeCell ref="Z205:AB205"/>
    <mergeCell ref="R206:T206"/>
    <mergeCell ref="Z206:AB206"/>
    <mergeCell ref="R192:T192"/>
    <mergeCell ref="Z192:AB192"/>
    <mergeCell ref="R193:T193"/>
    <mergeCell ref="Z193:AB193"/>
    <mergeCell ref="R201:T201"/>
    <mergeCell ref="Z201:AB201"/>
    <mergeCell ref="R202:T202"/>
    <mergeCell ref="Z202:AB202"/>
    <mergeCell ref="R203:T203"/>
    <mergeCell ref="Z203:AB203"/>
    <mergeCell ref="R197:T197"/>
    <mergeCell ref="Z197:AB197"/>
    <mergeCell ref="R188:T188"/>
    <mergeCell ref="Z188:AB188"/>
    <mergeCell ref="R189:T189"/>
    <mergeCell ref="Z189:AB189"/>
    <mergeCell ref="R190:T190"/>
    <mergeCell ref="Z190:AB190"/>
    <mergeCell ref="R184:T184"/>
    <mergeCell ref="Z184:AB184"/>
    <mergeCell ref="B186:B198"/>
    <mergeCell ref="C186:D197"/>
    <mergeCell ref="E186:E197"/>
    <mergeCell ref="F186:F197"/>
    <mergeCell ref="R186:T186"/>
    <mergeCell ref="Z186:AB186"/>
    <mergeCell ref="R187:T187"/>
    <mergeCell ref="Z187:AB187"/>
    <mergeCell ref="R194:T194"/>
    <mergeCell ref="Z194:AB194"/>
    <mergeCell ref="R195:T195"/>
    <mergeCell ref="Z195:AB195"/>
    <mergeCell ref="R196:T196"/>
    <mergeCell ref="Z196:AB196"/>
    <mergeCell ref="R191:T191"/>
    <mergeCell ref="Z191:AB191"/>
    <mergeCell ref="R181:T181"/>
    <mergeCell ref="Z181:AB181"/>
    <mergeCell ref="R182:T182"/>
    <mergeCell ref="Z182:AB182"/>
    <mergeCell ref="R183:T183"/>
    <mergeCell ref="Z183:AB183"/>
    <mergeCell ref="R178:T178"/>
    <mergeCell ref="Z178:AB178"/>
    <mergeCell ref="R179:T179"/>
    <mergeCell ref="Z179:AB179"/>
    <mergeCell ref="R180:T180"/>
    <mergeCell ref="Z180:AB180"/>
    <mergeCell ref="A173:A303"/>
    <mergeCell ref="B173:B185"/>
    <mergeCell ref="C173:D184"/>
    <mergeCell ref="E173:E184"/>
    <mergeCell ref="F173:F184"/>
    <mergeCell ref="R173:T173"/>
    <mergeCell ref="Z173:AB173"/>
    <mergeCell ref="R174:T174"/>
    <mergeCell ref="R167:T167"/>
    <mergeCell ref="Z167:AB167"/>
    <mergeCell ref="R168:T168"/>
    <mergeCell ref="Z168:AB168"/>
    <mergeCell ref="R169:T169"/>
    <mergeCell ref="Z169:AB169"/>
    <mergeCell ref="A12:A172"/>
    <mergeCell ref="Z174:AB174"/>
    <mergeCell ref="R175:T175"/>
    <mergeCell ref="Z175:AB175"/>
    <mergeCell ref="R176:T176"/>
    <mergeCell ref="Z176:AB176"/>
    <mergeCell ref="R177:T177"/>
    <mergeCell ref="Z177:AB177"/>
    <mergeCell ref="R170:T170"/>
    <mergeCell ref="Z170:AB170"/>
    <mergeCell ref="B159:B171"/>
    <mergeCell ref="C159:D170"/>
    <mergeCell ref="E159:E170"/>
    <mergeCell ref="F159:F170"/>
    <mergeCell ref="R159:T159"/>
    <mergeCell ref="Z159:AB159"/>
    <mergeCell ref="R160:T160"/>
    <mergeCell ref="Z160:AB160"/>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B146:B158"/>
    <mergeCell ref="C146:D157"/>
    <mergeCell ref="E146:E157"/>
    <mergeCell ref="F146:F157"/>
    <mergeCell ref="R146:T146"/>
    <mergeCell ref="Z146:AB146"/>
    <mergeCell ref="R147:T147"/>
    <mergeCell ref="Z147:AB147"/>
    <mergeCell ref="R154:T154"/>
    <mergeCell ref="Z154:AB154"/>
    <mergeCell ref="R155:T155"/>
    <mergeCell ref="Z155:AB155"/>
    <mergeCell ref="R156:T156"/>
    <mergeCell ref="Z156:AB156"/>
    <mergeCell ref="R151:T151"/>
    <mergeCell ref="Z151:AB151"/>
    <mergeCell ref="R152:T152"/>
    <mergeCell ref="Z152:AB152"/>
    <mergeCell ref="R153:T153"/>
    <mergeCell ref="Z153:AB153"/>
    <mergeCell ref="R157:T157"/>
    <mergeCell ref="Z157:AB157"/>
    <mergeCell ref="R139:T139"/>
    <mergeCell ref="Z139:AB139"/>
    <mergeCell ref="R140:T140"/>
    <mergeCell ref="Z140:AB140"/>
    <mergeCell ref="R148:T148"/>
    <mergeCell ref="Z148:AB148"/>
    <mergeCell ref="R149:T149"/>
    <mergeCell ref="Z149:AB149"/>
    <mergeCell ref="R150:T150"/>
    <mergeCell ref="Z150:AB150"/>
    <mergeCell ref="R144:T144"/>
    <mergeCell ref="Z144:AB144"/>
    <mergeCell ref="R135:T135"/>
    <mergeCell ref="Z135:AB135"/>
    <mergeCell ref="R136:T136"/>
    <mergeCell ref="Z136:AB136"/>
    <mergeCell ref="R137:T137"/>
    <mergeCell ref="Z137:AB137"/>
    <mergeCell ref="R131:T131"/>
    <mergeCell ref="Z131:AB131"/>
    <mergeCell ref="B133:B145"/>
    <mergeCell ref="C133:D144"/>
    <mergeCell ref="E133:E144"/>
    <mergeCell ref="F133:F144"/>
    <mergeCell ref="R133:T133"/>
    <mergeCell ref="Z133:AB133"/>
    <mergeCell ref="R134:T134"/>
    <mergeCell ref="Z134:AB134"/>
    <mergeCell ref="R141:T141"/>
    <mergeCell ref="Z141:AB141"/>
    <mergeCell ref="R142:T142"/>
    <mergeCell ref="Z142:AB142"/>
    <mergeCell ref="R143:T143"/>
    <mergeCell ref="Z143:AB143"/>
    <mergeCell ref="R138:T138"/>
    <mergeCell ref="Z138:AB138"/>
    <mergeCell ref="B120:B132"/>
    <mergeCell ref="C120:D131"/>
    <mergeCell ref="E120:E131"/>
    <mergeCell ref="F120:F131"/>
    <mergeCell ref="R120:T120"/>
    <mergeCell ref="Z120:AB120"/>
    <mergeCell ref="R121:T121"/>
    <mergeCell ref="Z121:AB121"/>
    <mergeCell ref="R128:T128"/>
    <mergeCell ref="Z128:AB128"/>
    <mergeCell ref="R129:T129"/>
    <mergeCell ref="Z129:AB129"/>
    <mergeCell ref="R130:T130"/>
    <mergeCell ref="Z130:AB130"/>
    <mergeCell ref="R125:T125"/>
    <mergeCell ref="Z125:AB125"/>
    <mergeCell ref="R126:T126"/>
    <mergeCell ref="Z126:AB126"/>
    <mergeCell ref="R127:T127"/>
    <mergeCell ref="Z127:AB127"/>
    <mergeCell ref="R113:T113"/>
    <mergeCell ref="Z113:AB113"/>
    <mergeCell ref="R114:T114"/>
    <mergeCell ref="Z114:AB114"/>
    <mergeCell ref="R122:T122"/>
    <mergeCell ref="Z122:AB122"/>
    <mergeCell ref="R123:T123"/>
    <mergeCell ref="Z123:AB123"/>
    <mergeCell ref="R124:T124"/>
    <mergeCell ref="Z124:AB124"/>
    <mergeCell ref="R118:T118"/>
    <mergeCell ref="Z118:AB118"/>
    <mergeCell ref="R109:T109"/>
    <mergeCell ref="Z109:AB109"/>
    <mergeCell ref="R110:T110"/>
    <mergeCell ref="Z110:AB110"/>
    <mergeCell ref="R111:T111"/>
    <mergeCell ref="Z111:AB111"/>
    <mergeCell ref="R105:T105"/>
    <mergeCell ref="Z105:AB105"/>
    <mergeCell ref="B107:B119"/>
    <mergeCell ref="C107:D118"/>
    <mergeCell ref="E107:E118"/>
    <mergeCell ref="F107:F118"/>
    <mergeCell ref="R107:T107"/>
    <mergeCell ref="Z107:AB107"/>
    <mergeCell ref="R108:T108"/>
    <mergeCell ref="Z108:AB108"/>
    <mergeCell ref="R115:T115"/>
    <mergeCell ref="Z115:AB115"/>
    <mergeCell ref="R116:T116"/>
    <mergeCell ref="Z116:AB116"/>
    <mergeCell ref="R117:T117"/>
    <mergeCell ref="Z117:AB117"/>
    <mergeCell ref="R112:T112"/>
    <mergeCell ref="Z112:AB112"/>
    <mergeCell ref="B94:B106"/>
    <mergeCell ref="C94:D105"/>
    <mergeCell ref="E94:E105"/>
    <mergeCell ref="F94:F105"/>
    <mergeCell ref="R94:T94"/>
    <mergeCell ref="Z94:AB94"/>
    <mergeCell ref="R95:T95"/>
    <mergeCell ref="Z95:AB95"/>
    <mergeCell ref="R102:T102"/>
    <mergeCell ref="Z102:AB102"/>
    <mergeCell ref="R103:T103"/>
    <mergeCell ref="Z103:AB103"/>
    <mergeCell ref="R104:T104"/>
    <mergeCell ref="Z104:AB104"/>
    <mergeCell ref="R99:T99"/>
    <mergeCell ref="Z99:AB99"/>
    <mergeCell ref="R100:T100"/>
    <mergeCell ref="Z100:AB100"/>
    <mergeCell ref="R101:T101"/>
    <mergeCell ref="Z101:AB101"/>
    <mergeCell ref="R87:T87"/>
    <mergeCell ref="Z87:AB87"/>
    <mergeCell ref="R88:T88"/>
    <mergeCell ref="Z88:AB88"/>
    <mergeCell ref="R96:T96"/>
    <mergeCell ref="Z96:AB96"/>
    <mergeCell ref="R97:T97"/>
    <mergeCell ref="Z97:AB97"/>
    <mergeCell ref="R98:T98"/>
    <mergeCell ref="Z98:AB98"/>
    <mergeCell ref="R92:T92"/>
    <mergeCell ref="Z92:AB92"/>
    <mergeCell ref="R83:T83"/>
    <mergeCell ref="Z83:AB83"/>
    <mergeCell ref="R84:T84"/>
    <mergeCell ref="Z84:AB84"/>
    <mergeCell ref="R85:T85"/>
    <mergeCell ref="Z85:AB85"/>
    <mergeCell ref="R79:T79"/>
    <mergeCell ref="Z79:AB79"/>
    <mergeCell ref="B81:B93"/>
    <mergeCell ref="C81:D92"/>
    <mergeCell ref="E81:E92"/>
    <mergeCell ref="F81:F92"/>
    <mergeCell ref="R81:T81"/>
    <mergeCell ref="Z81:AB81"/>
    <mergeCell ref="R82:T82"/>
    <mergeCell ref="Z82:AB82"/>
    <mergeCell ref="R89:T89"/>
    <mergeCell ref="Z89:AB89"/>
    <mergeCell ref="R90:T90"/>
    <mergeCell ref="Z90:AB90"/>
    <mergeCell ref="R91:T91"/>
    <mergeCell ref="Z91:AB91"/>
    <mergeCell ref="R86:T86"/>
    <mergeCell ref="Z86:AB86"/>
    <mergeCell ref="R72:T72"/>
    <mergeCell ref="Z72:AB72"/>
    <mergeCell ref="R66:T66"/>
    <mergeCell ref="Z66:AB66"/>
    <mergeCell ref="B68:B80"/>
    <mergeCell ref="C68:D79"/>
    <mergeCell ref="E68:E79"/>
    <mergeCell ref="F68:F79"/>
    <mergeCell ref="R68:T68"/>
    <mergeCell ref="Z68:AB68"/>
    <mergeCell ref="R69:T69"/>
    <mergeCell ref="Z69:AB69"/>
    <mergeCell ref="R76:T76"/>
    <mergeCell ref="Z76:AB76"/>
    <mergeCell ref="R77:T77"/>
    <mergeCell ref="Z77:AB77"/>
    <mergeCell ref="R78:T78"/>
    <mergeCell ref="Z78:AB78"/>
    <mergeCell ref="R73:T73"/>
    <mergeCell ref="Z73:AB73"/>
    <mergeCell ref="R74:T74"/>
    <mergeCell ref="Z74:AB74"/>
    <mergeCell ref="R75:T75"/>
    <mergeCell ref="Z75:AB75"/>
    <mergeCell ref="Z60:AB60"/>
    <mergeCell ref="R61:T61"/>
    <mergeCell ref="Z61:AB61"/>
    <mergeCell ref="R62:T62"/>
    <mergeCell ref="Z62:AB62"/>
    <mergeCell ref="R70:T70"/>
    <mergeCell ref="Z70:AB70"/>
    <mergeCell ref="R71:T71"/>
    <mergeCell ref="Z71:AB71"/>
    <mergeCell ref="R57:T57"/>
    <mergeCell ref="Z57:AB57"/>
    <mergeCell ref="R58:T58"/>
    <mergeCell ref="Z58:AB58"/>
    <mergeCell ref="R59:T59"/>
    <mergeCell ref="Z59:AB59"/>
    <mergeCell ref="R46:T46"/>
    <mergeCell ref="Z46:AB46"/>
    <mergeCell ref="B48:B67"/>
    <mergeCell ref="C48:D66"/>
    <mergeCell ref="E48:E66"/>
    <mergeCell ref="F48:F66"/>
    <mergeCell ref="R48:T48"/>
    <mergeCell ref="Z48:AB48"/>
    <mergeCell ref="R56:T56"/>
    <mergeCell ref="Z56:AB56"/>
    <mergeCell ref="B12:B47"/>
    <mergeCell ref="R63:T63"/>
    <mergeCell ref="Z63:AB63"/>
    <mergeCell ref="R64:T64"/>
    <mergeCell ref="Z64:AB64"/>
    <mergeCell ref="R65:T65"/>
    <mergeCell ref="Z65:AB65"/>
    <mergeCell ref="R60:T6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46"/>
    <mergeCell ref="E12:E46"/>
    <mergeCell ref="F12:F46"/>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85 AD198 AD172 AD19:AD47 Z76:Z79 AD88:AD92 Z101:Z105 AD114:AD118 Z139:Z144 AD152:AD157">
    <cfRule type="expression" dxfId="6444" priority="1278">
      <formula>$M19=#REF!</formula>
    </cfRule>
    <cfRule type="expression" dxfId="6443" priority="1279">
      <formula>$M19=#REF!</formula>
    </cfRule>
    <cfRule type="expression" dxfId="6442" priority="1280">
      <formula>$M19=#REF!</formula>
    </cfRule>
    <cfRule type="expression" dxfId="6441" priority="1281">
      <formula>$M19=#REF!</formula>
    </cfRule>
  </conditionalFormatting>
  <conditionalFormatting sqref="AD12:AD14">
    <cfRule type="expression" dxfId="6440" priority="1274">
      <formula>$M12=#REF!</formula>
    </cfRule>
    <cfRule type="expression" dxfId="6439" priority="1275">
      <formula>$M12=#REF!</formula>
    </cfRule>
    <cfRule type="expression" dxfId="6438" priority="1276">
      <formula>$M12=#REF!</formula>
    </cfRule>
    <cfRule type="expression" dxfId="6437" priority="1277">
      <formula>$M12=#REF!</formula>
    </cfRule>
  </conditionalFormatting>
  <conditionalFormatting sqref="AC303:AD303">
    <cfRule type="expression" dxfId="6436" priority="1270">
      <formula>$M303=#REF!</formula>
    </cfRule>
    <cfRule type="expression" dxfId="6435" priority="1271">
      <formula>$M303=#REF!</formula>
    </cfRule>
    <cfRule type="expression" dxfId="6434" priority="1272">
      <formula>$M303=#REF!</formula>
    </cfRule>
    <cfRule type="expression" dxfId="6433" priority="1273">
      <formula>$M303=#REF!</formula>
    </cfRule>
  </conditionalFormatting>
  <conditionalFormatting sqref="Z172">
    <cfRule type="expression" dxfId="6432" priority="1266">
      <formula>$M172=#REF!</formula>
    </cfRule>
    <cfRule type="expression" dxfId="6431" priority="1267">
      <formula>$M172=#REF!</formula>
    </cfRule>
    <cfRule type="expression" dxfId="6430" priority="1268">
      <formula>$M172=#REF!</formula>
    </cfRule>
    <cfRule type="expression" dxfId="6429" priority="1269">
      <formula>$M172=#REF!</formula>
    </cfRule>
  </conditionalFormatting>
  <conditionalFormatting sqref="Z12 Z19:Z46">
    <cfRule type="expression" dxfId="6428" priority="1262">
      <formula>$M12=#REF!</formula>
    </cfRule>
    <cfRule type="expression" dxfId="6427" priority="1263">
      <formula>$M12=#REF!</formula>
    </cfRule>
    <cfRule type="expression" dxfId="6426" priority="1264">
      <formula>$M12=#REF!</formula>
    </cfRule>
    <cfRule type="expression" dxfId="6425" priority="1265">
      <formula>$M12=#REF!</formula>
    </cfRule>
  </conditionalFormatting>
  <conditionalFormatting sqref="Z47">
    <cfRule type="expression" dxfId="6424" priority="1258">
      <formula>$M47=#REF!</formula>
    </cfRule>
    <cfRule type="expression" dxfId="6423" priority="1259">
      <formula>$M47=#REF!</formula>
    </cfRule>
    <cfRule type="expression" dxfId="6422" priority="1260">
      <formula>$M47=#REF!</formula>
    </cfRule>
    <cfRule type="expression" dxfId="6421" priority="1261">
      <formula>$M47=#REF!</formula>
    </cfRule>
  </conditionalFormatting>
  <conditionalFormatting sqref="U303">
    <cfRule type="expression" dxfId="6420" priority="1254">
      <formula>$M303=#REF!</formula>
    </cfRule>
    <cfRule type="expression" dxfId="6419" priority="1255">
      <formula>$M303=#REF!</formula>
    </cfRule>
    <cfRule type="expression" dxfId="6418" priority="1256">
      <formula>$M303=#REF!</formula>
    </cfRule>
    <cfRule type="expression" dxfId="6417" priority="1257">
      <formula>$M303=#REF!</formula>
    </cfRule>
  </conditionalFormatting>
  <conditionalFormatting sqref="AC12">
    <cfRule type="expression" dxfId="6416" priority="1250">
      <formula>$M12=#REF!</formula>
    </cfRule>
    <cfRule type="expression" dxfId="6415" priority="1251">
      <formula>$M12=#REF!</formula>
    </cfRule>
    <cfRule type="expression" dxfId="6414" priority="1252">
      <formula>$M12=#REF!</formula>
    </cfRule>
    <cfRule type="expression" dxfId="6413" priority="1253">
      <formula>$M12=#REF!</formula>
    </cfRule>
  </conditionalFormatting>
  <conditionalFormatting sqref="AC13">
    <cfRule type="expression" dxfId="6412" priority="1246">
      <formula>$M13=#REF!</formula>
    </cfRule>
    <cfRule type="expression" dxfId="6411" priority="1247">
      <formula>$M13=#REF!</formula>
    </cfRule>
    <cfRule type="expression" dxfId="6410" priority="1248">
      <formula>$M13=#REF!</formula>
    </cfRule>
    <cfRule type="expression" dxfId="6409" priority="1249">
      <formula>$M13=#REF!</formula>
    </cfRule>
  </conditionalFormatting>
  <conditionalFormatting sqref="AC14">
    <cfRule type="expression" dxfId="6408" priority="1242">
      <formula>$M14=#REF!</formula>
    </cfRule>
    <cfRule type="expression" dxfId="6407" priority="1243">
      <formula>$M14=#REF!</formula>
    </cfRule>
    <cfRule type="expression" dxfId="6406" priority="1244">
      <formula>$M14=#REF!</formula>
    </cfRule>
    <cfRule type="expression" dxfId="6405" priority="1245">
      <formula>$M14=#REF!</formula>
    </cfRule>
  </conditionalFormatting>
  <conditionalFormatting sqref="AC19">
    <cfRule type="expression" dxfId="6404" priority="1238">
      <formula>$M19=#REF!</formula>
    </cfRule>
    <cfRule type="expression" dxfId="6403" priority="1239">
      <formula>$M19=#REF!</formula>
    </cfRule>
    <cfRule type="expression" dxfId="6402" priority="1240">
      <formula>$M19=#REF!</formula>
    </cfRule>
    <cfRule type="expression" dxfId="6401" priority="1241">
      <formula>$M19=#REF!</formula>
    </cfRule>
  </conditionalFormatting>
  <conditionalFormatting sqref="AC20">
    <cfRule type="expression" dxfId="6400" priority="1234">
      <formula>$M20=#REF!</formula>
    </cfRule>
    <cfRule type="expression" dxfId="6399" priority="1235">
      <formula>$M20=#REF!</formula>
    </cfRule>
    <cfRule type="expression" dxfId="6398" priority="1236">
      <formula>$M20=#REF!</formula>
    </cfRule>
    <cfRule type="expression" dxfId="6397" priority="1237">
      <formula>$M20=#REF!</formula>
    </cfRule>
  </conditionalFormatting>
  <conditionalFormatting sqref="AC22:AC46">
    <cfRule type="expression" dxfId="6396" priority="1230">
      <formula>$M22=#REF!</formula>
    </cfRule>
    <cfRule type="expression" dxfId="6395" priority="1231">
      <formula>$M22=#REF!</formula>
    </cfRule>
    <cfRule type="expression" dxfId="6394" priority="1232">
      <formula>$M22=#REF!</formula>
    </cfRule>
    <cfRule type="expression" dxfId="6393" priority="1233">
      <formula>$M22=#REF!</formula>
    </cfRule>
  </conditionalFormatting>
  <conditionalFormatting sqref="AC21">
    <cfRule type="expression" dxfId="6392" priority="1226">
      <formula>$M21=#REF!</formula>
    </cfRule>
    <cfRule type="expression" dxfId="6391" priority="1227">
      <formula>$M21=#REF!</formula>
    </cfRule>
    <cfRule type="expression" dxfId="6390" priority="1228">
      <formula>$M21=#REF!</formula>
    </cfRule>
    <cfRule type="expression" dxfId="6389" priority="1229">
      <formula>$M21=#REF!</formula>
    </cfRule>
  </conditionalFormatting>
  <conditionalFormatting sqref="AC198">
    <cfRule type="expression" dxfId="6388" priority="1222">
      <formula>$M198=#REF!</formula>
    </cfRule>
    <cfRule type="expression" dxfId="6387" priority="1223">
      <formula>$M198=#REF!</formula>
    </cfRule>
    <cfRule type="expression" dxfId="6386" priority="1224">
      <formula>$M198=#REF!</formula>
    </cfRule>
    <cfRule type="expression" dxfId="6385" priority="1225">
      <formula>$M198=#REF!</formula>
    </cfRule>
  </conditionalFormatting>
  <conditionalFormatting sqref="AC185">
    <cfRule type="expression" dxfId="6384" priority="1218">
      <formula>$M185=#REF!</formula>
    </cfRule>
    <cfRule type="expression" dxfId="6383" priority="1219">
      <formula>$M185=#REF!</formula>
    </cfRule>
    <cfRule type="expression" dxfId="6382" priority="1220">
      <formula>$M185=#REF!</formula>
    </cfRule>
    <cfRule type="expression" dxfId="6381" priority="1221">
      <formula>$M185=#REF!</formula>
    </cfRule>
  </conditionalFormatting>
  <conditionalFormatting sqref="AC47">
    <cfRule type="expression" dxfId="6380" priority="1214">
      <formula>$M47=#REF!</formula>
    </cfRule>
    <cfRule type="expression" dxfId="6379" priority="1215">
      <formula>$M47=#REF!</formula>
    </cfRule>
    <cfRule type="expression" dxfId="6378" priority="1216">
      <formula>$M47=#REF!</formula>
    </cfRule>
    <cfRule type="expression" dxfId="6377" priority="1217">
      <formula>$M47=#REF!</formula>
    </cfRule>
  </conditionalFormatting>
  <conditionalFormatting sqref="AB172">
    <cfRule type="expression" dxfId="6376" priority="1210">
      <formula>$M172=#REF!</formula>
    </cfRule>
    <cfRule type="expression" dxfId="6375" priority="1211">
      <formula>$M172=#REF!</formula>
    </cfRule>
    <cfRule type="expression" dxfId="6374" priority="1212">
      <formula>$M172=#REF!</formula>
    </cfRule>
    <cfRule type="expression" dxfId="6373" priority="1213">
      <formula>$M172=#REF!</formula>
    </cfRule>
  </conditionalFormatting>
  <conditionalFormatting sqref="AC172">
    <cfRule type="expression" dxfId="6372" priority="1206">
      <formula>$M172=#REF!</formula>
    </cfRule>
    <cfRule type="expression" dxfId="6371" priority="1207">
      <formula>$M172=#REF!</formula>
    </cfRule>
    <cfRule type="expression" dxfId="6370" priority="1208">
      <formula>$M172=#REF!</formula>
    </cfRule>
    <cfRule type="expression" dxfId="6369" priority="1209">
      <formula>$M172=#REF!</formula>
    </cfRule>
  </conditionalFormatting>
  <conditionalFormatting sqref="Q12:Q14 Q172 Q185 Q198 Q303:Q304 Q21:Q22 Q19 Q45:Q47">
    <cfRule type="cellIs" dxfId="6368" priority="1205" operator="equal">
      <formula>"Mut+ext"</formula>
    </cfRule>
  </conditionalFormatting>
  <conditionalFormatting sqref="Z13:Z14">
    <cfRule type="expression" dxfId="6367" priority="1201">
      <formula>$M13=#REF!</formula>
    </cfRule>
    <cfRule type="expression" dxfId="6366" priority="1202">
      <formula>$M13=#REF!</formula>
    </cfRule>
    <cfRule type="expression" dxfId="6365" priority="1203">
      <formula>$M13=#REF!</formula>
    </cfRule>
    <cfRule type="expression" dxfId="6364" priority="1204">
      <formula>$M13=#REF!</formula>
    </cfRule>
  </conditionalFormatting>
  <conditionalFormatting sqref="Z185 AC180:AD184">
    <cfRule type="expression" dxfId="6363" priority="1197">
      <formula>$M180=#REF!</formula>
    </cfRule>
    <cfRule type="expression" dxfId="6362" priority="1198">
      <formula>$M180=#REF!</formula>
    </cfRule>
    <cfRule type="expression" dxfId="6361" priority="1199">
      <formula>$M180=#REF!</formula>
    </cfRule>
    <cfRule type="expression" dxfId="6360" priority="1200">
      <formula>$M180=#REF!</formula>
    </cfRule>
  </conditionalFormatting>
  <conditionalFormatting sqref="Z198">
    <cfRule type="expression" dxfId="6359" priority="1193">
      <formula>$M198=#REF!</formula>
    </cfRule>
    <cfRule type="expression" dxfId="6358" priority="1194">
      <formula>$M198=#REF!</formula>
    </cfRule>
    <cfRule type="expression" dxfId="6357" priority="1195">
      <formula>$M198=#REF!</formula>
    </cfRule>
    <cfRule type="expression" dxfId="6356" priority="1196">
      <formula>$M198=#REF!</formula>
    </cfRule>
  </conditionalFormatting>
  <conditionalFormatting sqref="AA172">
    <cfRule type="expression" dxfId="6355" priority="1189">
      <formula>$M172=#REF!</formula>
    </cfRule>
    <cfRule type="expression" dxfId="6354" priority="1190">
      <formula>$M172=#REF!</formula>
    </cfRule>
    <cfRule type="expression" dxfId="6353" priority="1191">
      <formula>$M172=#REF!</formula>
    </cfRule>
    <cfRule type="expression" dxfId="6352" priority="1192">
      <formula>$M172=#REF!</formula>
    </cfRule>
  </conditionalFormatting>
  <conditionalFormatting sqref="Z303">
    <cfRule type="expression" dxfId="6351" priority="1185">
      <formula>$M303=#REF!</formula>
    </cfRule>
    <cfRule type="expression" dxfId="6350" priority="1186">
      <formula>$M303=#REF!</formula>
    </cfRule>
    <cfRule type="expression" dxfId="6349" priority="1187">
      <formula>$M303=#REF!</formula>
    </cfRule>
    <cfRule type="expression" dxfId="6348" priority="1188">
      <formula>$M303=#REF!</formula>
    </cfRule>
  </conditionalFormatting>
  <conditionalFormatting sqref="AB303">
    <cfRule type="expression" dxfId="6347" priority="1181">
      <formula>$M303=#REF!</formula>
    </cfRule>
    <cfRule type="expression" dxfId="6346" priority="1182">
      <formula>$M303=#REF!</formula>
    </cfRule>
    <cfRule type="expression" dxfId="6345" priority="1183">
      <formula>$M303=#REF!</formula>
    </cfRule>
    <cfRule type="expression" dxfId="6344" priority="1184">
      <formula>$M303=#REF!</formula>
    </cfRule>
  </conditionalFormatting>
  <conditionalFormatting sqref="AA303">
    <cfRule type="expression" dxfId="6343" priority="1177">
      <formula>$M303=#REF!</formula>
    </cfRule>
    <cfRule type="expression" dxfId="6342" priority="1178">
      <formula>$M303=#REF!</formula>
    </cfRule>
    <cfRule type="expression" dxfId="6341" priority="1179">
      <formula>$M303=#REF!</formula>
    </cfRule>
    <cfRule type="expression" dxfId="6340" priority="1180">
      <formula>$M303=#REF!</formula>
    </cfRule>
  </conditionalFormatting>
  <conditionalFormatting sqref="AD173:AD175">
    <cfRule type="expression" dxfId="6339" priority="1173">
      <formula>$M173=#REF!</formula>
    </cfRule>
    <cfRule type="expression" dxfId="6338" priority="1174">
      <formula>$M173=#REF!</formula>
    </cfRule>
    <cfRule type="expression" dxfId="6337" priority="1175">
      <formula>$M173=#REF!</formula>
    </cfRule>
    <cfRule type="expression" dxfId="6336" priority="1176">
      <formula>$M173=#REF!</formula>
    </cfRule>
  </conditionalFormatting>
  <conditionalFormatting sqref="AC173:AC175">
    <cfRule type="expression" dxfId="6335" priority="1169">
      <formula>$M173=#REF!</formula>
    </cfRule>
    <cfRule type="expression" dxfId="6334" priority="1170">
      <formula>$M173=#REF!</formula>
    </cfRule>
    <cfRule type="expression" dxfId="6333" priority="1171">
      <formula>$M173=#REF!</formula>
    </cfRule>
    <cfRule type="expression" dxfId="6332" priority="1172">
      <formula>$M173=#REF!</formula>
    </cfRule>
  </conditionalFormatting>
  <conditionalFormatting sqref="Q173:Q175 Q180:Q184">
    <cfRule type="cellIs" dxfId="6331" priority="1168" operator="equal">
      <formula>"Mut+ext"</formula>
    </cfRule>
  </conditionalFormatting>
  <conditionalFormatting sqref="Z173:Z175 Z180:Z184 AC192:AD197 Z192:Z197 AC207:AD210 Z207:Z210 AD62:AD66 Z62:Z66 AC233:AD236 Z233:Z236 AC246:AD249 Z246:Z249 AC220:AD223 Z220:Z223 AC259:AD262 Z259:Z262 AC271:AD275 Z271:Z275 AD76:AD79 Z88:Z92 AD101:AD105 AD128:AD131 Z152:Z157 AD165:AD170">
    <cfRule type="expression" dxfId="6330" priority="1164">
      <formula>$M62=#REF!</formula>
    </cfRule>
    <cfRule type="expression" dxfId="6329" priority="1165">
      <formula>$M62=#REF!</formula>
    </cfRule>
    <cfRule type="expression" dxfId="6328" priority="1166">
      <formula>$M62=#REF!</formula>
    </cfRule>
    <cfRule type="expression" dxfId="6327" priority="1167">
      <formula>$M62=#REF!</formula>
    </cfRule>
  </conditionalFormatting>
  <conditionalFormatting sqref="AD186:AD187">
    <cfRule type="expression" dxfId="6326" priority="1160">
      <formula>$M186=#REF!</formula>
    </cfRule>
    <cfRule type="expression" dxfId="6325" priority="1161">
      <formula>$M186=#REF!</formula>
    </cfRule>
    <cfRule type="expression" dxfId="6324" priority="1162">
      <formula>$M186=#REF!</formula>
    </cfRule>
    <cfRule type="expression" dxfId="6323" priority="1163">
      <formula>$M186=#REF!</formula>
    </cfRule>
  </conditionalFormatting>
  <conditionalFormatting sqref="AC186:AC187">
    <cfRule type="expression" dxfId="6322" priority="1156">
      <formula>$M186=#REF!</formula>
    </cfRule>
    <cfRule type="expression" dxfId="6321" priority="1157">
      <formula>$M186=#REF!</formula>
    </cfRule>
    <cfRule type="expression" dxfId="6320" priority="1158">
      <formula>$M186=#REF!</formula>
    </cfRule>
    <cfRule type="expression" dxfId="6319" priority="1159">
      <formula>$M186=#REF!</formula>
    </cfRule>
  </conditionalFormatting>
  <conditionalFormatting sqref="Q186:Q187 Q192:Q197">
    <cfRule type="cellIs" dxfId="6318" priority="1155" operator="equal">
      <formula>"Mut+ext"</formula>
    </cfRule>
  </conditionalFormatting>
  <conditionalFormatting sqref="Z186:Z187">
    <cfRule type="expression" dxfId="6317" priority="1151">
      <formula>$M186=#REF!</formula>
    </cfRule>
    <cfRule type="expression" dxfId="6316" priority="1152">
      <formula>$M186=#REF!</formula>
    </cfRule>
    <cfRule type="expression" dxfId="6315" priority="1153">
      <formula>$M186=#REF!</formula>
    </cfRule>
    <cfRule type="expression" dxfId="6314" priority="1154">
      <formula>$M186=#REF!</formula>
    </cfRule>
  </conditionalFormatting>
  <conditionalFormatting sqref="AD199:AD202">
    <cfRule type="expression" dxfId="6313" priority="1147">
      <formula>$M199=#REF!</formula>
    </cfRule>
    <cfRule type="expression" dxfId="6312" priority="1148">
      <formula>$M199=#REF!</formula>
    </cfRule>
    <cfRule type="expression" dxfId="6311" priority="1149">
      <formula>$M199=#REF!</formula>
    </cfRule>
    <cfRule type="expression" dxfId="6310" priority="1150">
      <formula>$M199=#REF!</formula>
    </cfRule>
  </conditionalFormatting>
  <conditionalFormatting sqref="AC199:AC202">
    <cfRule type="expression" dxfId="6309" priority="1143">
      <formula>$M199=#REF!</formula>
    </cfRule>
    <cfRule type="expression" dxfId="6308" priority="1144">
      <formula>$M199=#REF!</formula>
    </cfRule>
    <cfRule type="expression" dxfId="6307" priority="1145">
      <formula>$M199=#REF!</formula>
    </cfRule>
    <cfRule type="expression" dxfId="6306" priority="1146">
      <formula>$M199=#REF!</formula>
    </cfRule>
  </conditionalFormatting>
  <conditionalFormatting sqref="Q199:Q202 Q207:Q210">
    <cfRule type="cellIs" dxfId="6305" priority="1142" operator="equal">
      <formula>"Mut+ext"</formula>
    </cfRule>
  </conditionalFormatting>
  <conditionalFormatting sqref="Z199:Z202">
    <cfRule type="expression" dxfId="6304" priority="1138">
      <formula>$M199=#REF!</formula>
    </cfRule>
    <cfRule type="expression" dxfId="6303" priority="1139">
      <formula>$M199=#REF!</formula>
    </cfRule>
    <cfRule type="expression" dxfId="6302" priority="1140">
      <formula>$M199=#REF!</formula>
    </cfRule>
    <cfRule type="expression" dxfId="6301" priority="1141">
      <formula>$M199=#REF!</formula>
    </cfRule>
  </conditionalFormatting>
  <conditionalFormatting sqref="AD67">
    <cfRule type="expression" dxfId="6300" priority="1134">
      <formula>$M67=#REF!</formula>
    </cfRule>
    <cfRule type="expression" dxfId="6299" priority="1135">
      <formula>$M67=#REF!</formula>
    </cfRule>
    <cfRule type="expression" dxfId="6298" priority="1136">
      <formula>$M67=#REF!</formula>
    </cfRule>
    <cfRule type="expression" dxfId="6297" priority="1137">
      <formula>$M67=#REF!</formula>
    </cfRule>
  </conditionalFormatting>
  <conditionalFormatting sqref="AD48:AD57">
    <cfRule type="expression" dxfId="6296" priority="1130">
      <formula>$M48=#REF!</formula>
    </cfRule>
    <cfRule type="expression" dxfId="6295" priority="1131">
      <formula>$M48=#REF!</formula>
    </cfRule>
    <cfRule type="expression" dxfId="6294" priority="1132">
      <formula>$M48=#REF!</formula>
    </cfRule>
    <cfRule type="expression" dxfId="6293" priority="1133">
      <formula>$M48=#REF!</formula>
    </cfRule>
  </conditionalFormatting>
  <conditionalFormatting sqref="Z48:Z55">
    <cfRule type="expression" dxfId="6292" priority="1126">
      <formula>$M48=#REF!</formula>
    </cfRule>
    <cfRule type="expression" dxfId="6291" priority="1127">
      <formula>$M48=#REF!</formula>
    </cfRule>
    <cfRule type="expression" dxfId="6290" priority="1128">
      <formula>$M48=#REF!</formula>
    </cfRule>
    <cfRule type="expression" dxfId="6289" priority="1129">
      <formula>$M48=#REF!</formula>
    </cfRule>
  </conditionalFormatting>
  <conditionalFormatting sqref="Z67">
    <cfRule type="expression" dxfId="6288" priority="1122">
      <formula>$M67=#REF!</formula>
    </cfRule>
    <cfRule type="expression" dxfId="6287" priority="1123">
      <formula>$M67=#REF!</formula>
    </cfRule>
    <cfRule type="expression" dxfId="6286" priority="1124">
      <formula>$M67=#REF!</formula>
    </cfRule>
    <cfRule type="expression" dxfId="6285" priority="1125">
      <formula>$M67=#REF!</formula>
    </cfRule>
  </conditionalFormatting>
  <conditionalFormatting sqref="AC48:AC55">
    <cfRule type="expression" dxfId="6284" priority="1118">
      <formula>$M48=#REF!</formula>
    </cfRule>
    <cfRule type="expression" dxfId="6283" priority="1119">
      <formula>$M48=#REF!</formula>
    </cfRule>
    <cfRule type="expression" dxfId="6282" priority="1120">
      <formula>$M48=#REF!</formula>
    </cfRule>
    <cfRule type="expression" dxfId="6281" priority="1121">
      <formula>$M48=#REF!</formula>
    </cfRule>
  </conditionalFormatting>
  <conditionalFormatting sqref="AC56">
    <cfRule type="expression" dxfId="6280" priority="1114">
      <formula>$M56=#REF!</formula>
    </cfRule>
    <cfRule type="expression" dxfId="6279" priority="1115">
      <formula>$M56=#REF!</formula>
    </cfRule>
    <cfRule type="expression" dxfId="6278" priority="1116">
      <formula>$M56=#REF!</formula>
    </cfRule>
    <cfRule type="expression" dxfId="6277" priority="1117">
      <formula>$M56=#REF!</formula>
    </cfRule>
  </conditionalFormatting>
  <conditionalFormatting sqref="AC57">
    <cfRule type="expression" dxfId="6276" priority="1110">
      <formula>$M57=#REF!</formula>
    </cfRule>
    <cfRule type="expression" dxfId="6275" priority="1111">
      <formula>$M57=#REF!</formula>
    </cfRule>
    <cfRule type="expression" dxfId="6274" priority="1112">
      <formula>$M57=#REF!</formula>
    </cfRule>
    <cfRule type="expression" dxfId="6273" priority="1113">
      <formula>$M57=#REF!</formula>
    </cfRule>
  </conditionalFormatting>
  <conditionalFormatting sqref="AC62">
    <cfRule type="expression" dxfId="6272" priority="1106">
      <formula>$M62=#REF!</formula>
    </cfRule>
    <cfRule type="expression" dxfId="6271" priority="1107">
      <formula>$M62=#REF!</formula>
    </cfRule>
    <cfRule type="expression" dxfId="6270" priority="1108">
      <formula>$M62=#REF!</formula>
    </cfRule>
    <cfRule type="expression" dxfId="6269" priority="1109">
      <formula>$M62=#REF!</formula>
    </cfRule>
  </conditionalFormatting>
  <conditionalFormatting sqref="AC63">
    <cfRule type="expression" dxfId="6268" priority="1102">
      <formula>$M63=#REF!</formula>
    </cfRule>
    <cfRule type="expression" dxfId="6267" priority="1103">
      <formula>$M63=#REF!</formula>
    </cfRule>
    <cfRule type="expression" dxfId="6266" priority="1104">
      <formula>$M63=#REF!</formula>
    </cfRule>
    <cfRule type="expression" dxfId="6265" priority="1105">
      <formula>$M63=#REF!</formula>
    </cfRule>
  </conditionalFormatting>
  <conditionalFormatting sqref="AC65:AC66">
    <cfRule type="expression" dxfId="6264" priority="1098">
      <formula>$M65=#REF!</formula>
    </cfRule>
    <cfRule type="expression" dxfId="6263" priority="1099">
      <formula>$M65=#REF!</formula>
    </cfRule>
    <cfRule type="expression" dxfId="6262" priority="1100">
      <formula>$M65=#REF!</formula>
    </cfRule>
    <cfRule type="expression" dxfId="6261" priority="1101">
      <formula>$M65=#REF!</formula>
    </cfRule>
  </conditionalFormatting>
  <conditionalFormatting sqref="AC64">
    <cfRule type="expression" dxfId="6260" priority="1094">
      <formula>$M64=#REF!</formula>
    </cfRule>
    <cfRule type="expression" dxfId="6259" priority="1095">
      <formula>$M64=#REF!</formula>
    </cfRule>
    <cfRule type="expression" dxfId="6258" priority="1096">
      <formula>$M64=#REF!</formula>
    </cfRule>
    <cfRule type="expression" dxfId="6257" priority="1097">
      <formula>$M64=#REF!</formula>
    </cfRule>
  </conditionalFormatting>
  <conditionalFormatting sqref="AC67">
    <cfRule type="expression" dxfId="6256" priority="1090">
      <formula>$M67=#REF!</formula>
    </cfRule>
    <cfRule type="expression" dxfId="6255" priority="1091">
      <formula>$M67=#REF!</formula>
    </cfRule>
    <cfRule type="expression" dxfId="6254" priority="1092">
      <formula>$M67=#REF!</formula>
    </cfRule>
    <cfRule type="expression" dxfId="6253" priority="1093">
      <formula>$M67=#REF!</formula>
    </cfRule>
  </conditionalFormatting>
  <conditionalFormatting sqref="Q48:Q57 Q62:Q67">
    <cfRule type="cellIs" dxfId="6252" priority="1089" operator="equal">
      <formula>"Mut+ext"</formula>
    </cfRule>
  </conditionalFormatting>
  <conditionalFormatting sqref="Z56:Z57">
    <cfRule type="expression" dxfId="6251" priority="1085">
      <formula>$M56=#REF!</formula>
    </cfRule>
    <cfRule type="expression" dxfId="6250" priority="1086">
      <formula>$M56=#REF!</formula>
    </cfRule>
    <cfRule type="expression" dxfId="6249" priority="1087">
      <formula>$M56=#REF!</formula>
    </cfRule>
    <cfRule type="expression" dxfId="6248" priority="1088">
      <formula>$M56=#REF!</formula>
    </cfRule>
  </conditionalFormatting>
  <conditionalFormatting sqref="AD211">
    <cfRule type="expression" dxfId="6247" priority="1081">
      <formula>$M211=#REF!</formula>
    </cfRule>
    <cfRule type="expression" dxfId="6246" priority="1082">
      <formula>$M211=#REF!</formula>
    </cfRule>
    <cfRule type="expression" dxfId="6245" priority="1083">
      <formula>$M211=#REF!</formula>
    </cfRule>
    <cfRule type="expression" dxfId="6244" priority="1084">
      <formula>$M211=#REF!</formula>
    </cfRule>
  </conditionalFormatting>
  <conditionalFormatting sqref="AC211">
    <cfRule type="expression" dxfId="6243" priority="1077">
      <formula>$M211=#REF!</formula>
    </cfRule>
    <cfRule type="expression" dxfId="6242" priority="1078">
      <formula>$M211=#REF!</formula>
    </cfRule>
    <cfRule type="expression" dxfId="6241" priority="1079">
      <formula>$M211=#REF!</formula>
    </cfRule>
    <cfRule type="expression" dxfId="6240" priority="1080">
      <formula>$M211=#REF!</formula>
    </cfRule>
  </conditionalFormatting>
  <conditionalFormatting sqref="Q211">
    <cfRule type="cellIs" dxfId="6239" priority="1076" operator="equal">
      <formula>"Mut+ext"</formula>
    </cfRule>
  </conditionalFormatting>
  <conditionalFormatting sqref="Z211">
    <cfRule type="expression" dxfId="6238" priority="1072">
      <formula>$M211=#REF!</formula>
    </cfRule>
    <cfRule type="expression" dxfId="6237" priority="1073">
      <formula>$M211=#REF!</formula>
    </cfRule>
    <cfRule type="expression" dxfId="6236" priority="1074">
      <formula>$M211=#REF!</formula>
    </cfRule>
    <cfRule type="expression" dxfId="6235" priority="1075">
      <formula>$M211=#REF!</formula>
    </cfRule>
  </conditionalFormatting>
  <conditionalFormatting sqref="AD226:AD228">
    <cfRule type="expression" dxfId="6234" priority="1068">
      <formula>$M226=#REF!</formula>
    </cfRule>
    <cfRule type="expression" dxfId="6233" priority="1069">
      <formula>$M226=#REF!</formula>
    </cfRule>
    <cfRule type="expression" dxfId="6232" priority="1070">
      <formula>$M226=#REF!</formula>
    </cfRule>
    <cfRule type="expression" dxfId="6231" priority="1071">
      <formula>$M226=#REF!</formula>
    </cfRule>
  </conditionalFormatting>
  <conditionalFormatting sqref="AC226:AC228">
    <cfRule type="expression" dxfId="6230" priority="1064">
      <formula>$M226=#REF!</formula>
    </cfRule>
    <cfRule type="expression" dxfId="6229" priority="1065">
      <formula>$M226=#REF!</formula>
    </cfRule>
    <cfRule type="expression" dxfId="6228" priority="1066">
      <formula>$M226=#REF!</formula>
    </cfRule>
    <cfRule type="expression" dxfId="6227" priority="1067">
      <formula>$M226=#REF!</formula>
    </cfRule>
  </conditionalFormatting>
  <conditionalFormatting sqref="Q226:Q228 Q233:Q236">
    <cfRule type="cellIs" dxfId="6226" priority="1063" operator="equal">
      <formula>"Mut+ext"</formula>
    </cfRule>
  </conditionalFormatting>
  <conditionalFormatting sqref="Z226:Z228">
    <cfRule type="expression" dxfId="6225" priority="1059">
      <formula>$M226=#REF!</formula>
    </cfRule>
    <cfRule type="expression" dxfId="6224" priority="1060">
      <formula>$M226=#REF!</formula>
    </cfRule>
    <cfRule type="expression" dxfId="6223" priority="1061">
      <formula>$M226=#REF!</formula>
    </cfRule>
    <cfRule type="expression" dxfId="6222" priority="1062">
      <formula>$M226=#REF!</formula>
    </cfRule>
  </conditionalFormatting>
  <conditionalFormatting sqref="AD237">
    <cfRule type="expression" dxfId="6221" priority="1055">
      <formula>$M237=#REF!</formula>
    </cfRule>
    <cfRule type="expression" dxfId="6220" priority="1056">
      <formula>$M237=#REF!</formula>
    </cfRule>
    <cfRule type="expression" dxfId="6219" priority="1057">
      <formula>$M237=#REF!</formula>
    </cfRule>
    <cfRule type="expression" dxfId="6218" priority="1058">
      <formula>$M237=#REF!</formula>
    </cfRule>
  </conditionalFormatting>
  <conditionalFormatting sqref="AC237">
    <cfRule type="expression" dxfId="6217" priority="1051">
      <formula>$M237=#REF!</formula>
    </cfRule>
    <cfRule type="expression" dxfId="6216" priority="1052">
      <formula>$M237=#REF!</formula>
    </cfRule>
    <cfRule type="expression" dxfId="6215" priority="1053">
      <formula>$M237=#REF!</formula>
    </cfRule>
    <cfRule type="expression" dxfId="6214" priority="1054">
      <formula>$M237=#REF!</formula>
    </cfRule>
  </conditionalFormatting>
  <conditionalFormatting sqref="Q237">
    <cfRule type="cellIs" dxfId="6213" priority="1050" operator="equal">
      <formula>"Mut+ext"</formula>
    </cfRule>
  </conditionalFormatting>
  <conditionalFormatting sqref="Z237">
    <cfRule type="expression" dxfId="6212" priority="1046">
      <formula>$M237=#REF!</formula>
    </cfRule>
    <cfRule type="expression" dxfId="6211" priority="1047">
      <formula>$M237=#REF!</formula>
    </cfRule>
    <cfRule type="expression" dxfId="6210" priority="1048">
      <formula>$M237=#REF!</formula>
    </cfRule>
    <cfRule type="expression" dxfId="6209" priority="1049">
      <formula>$M237=#REF!</formula>
    </cfRule>
  </conditionalFormatting>
  <conditionalFormatting sqref="AD225">
    <cfRule type="expression" dxfId="6208" priority="1042">
      <formula>$M225=#REF!</formula>
    </cfRule>
    <cfRule type="expression" dxfId="6207" priority="1043">
      <formula>$M225=#REF!</formula>
    </cfRule>
    <cfRule type="expression" dxfId="6206" priority="1044">
      <formula>$M225=#REF!</formula>
    </cfRule>
    <cfRule type="expression" dxfId="6205" priority="1045">
      <formula>$M225=#REF!</formula>
    </cfRule>
  </conditionalFormatting>
  <conditionalFormatting sqref="AC225">
    <cfRule type="expression" dxfId="6204" priority="1038">
      <formula>$M225=#REF!</formula>
    </cfRule>
    <cfRule type="expression" dxfId="6203" priority="1039">
      <formula>$M225=#REF!</formula>
    </cfRule>
    <cfRule type="expression" dxfId="6202" priority="1040">
      <formula>$M225=#REF!</formula>
    </cfRule>
    <cfRule type="expression" dxfId="6201" priority="1041">
      <formula>$M225=#REF!</formula>
    </cfRule>
  </conditionalFormatting>
  <conditionalFormatting sqref="Q225">
    <cfRule type="cellIs" dxfId="6200" priority="1037" operator="equal">
      <formula>"Mut+ext"</formula>
    </cfRule>
  </conditionalFormatting>
  <conditionalFormatting sqref="Z225">
    <cfRule type="expression" dxfId="6199" priority="1033">
      <formula>$M225=#REF!</formula>
    </cfRule>
    <cfRule type="expression" dxfId="6198" priority="1034">
      <formula>$M225=#REF!</formula>
    </cfRule>
    <cfRule type="expression" dxfId="6197" priority="1035">
      <formula>$M225=#REF!</formula>
    </cfRule>
    <cfRule type="expression" dxfId="6196" priority="1036">
      <formula>$M225=#REF!</formula>
    </cfRule>
  </conditionalFormatting>
  <conditionalFormatting sqref="AD238:AD241">
    <cfRule type="expression" dxfId="6195" priority="1029">
      <formula>$M238=#REF!</formula>
    </cfRule>
    <cfRule type="expression" dxfId="6194" priority="1030">
      <formula>$M238=#REF!</formula>
    </cfRule>
    <cfRule type="expression" dxfId="6193" priority="1031">
      <formula>$M238=#REF!</formula>
    </cfRule>
    <cfRule type="expression" dxfId="6192" priority="1032">
      <formula>$M238=#REF!</formula>
    </cfRule>
  </conditionalFormatting>
  <conditionalFormatting sqref="AC238:AC241">
    <cfRule type="expression" dxfId="6191" priority="1025">
      <formula>$M238=#REF!</formula>
    </cfRule>
    <cfRule type="expression" dxfId="6190" priority="1026">
      <formula>$M238=#REF!</formula>
    </cfRule>
    <cfRule type="expression" dxfId="6189" priority="1027">
      <formula>$M238=#REF!</formula>
    </cfRule>
    <cfRule type="expression" dxfId="6188" priority="1028">
      <formula>$M238=#REF!</formula>
    </cfRule>
  </conditionalFormatting>
  <conditionalFormatting sqref="Q238:Q241 Q246:Q249">
    <cfRule type="cellIs" dxfId="6187" priority="1024" operator="equal">
      <formula>"Mut+ext"</formula>
    </cfRule>
  </conditionalFormatting>
  <conditionalFormatting sqref="Z238:Z241">
    <cfRule type="expression" dxfId="6186" priority="1020">
      <formula>$M238=#REF!</formula>
    </cfRule>
    <cfRule type="expression" dxfId="6185" priority="1021">
      <formula>$M238=#REF!</formula>
    </cfRule>
    <cfRule type="expression" dxfId="6184" priority="1022">
      <formula>$M238=#REF!</formula>
    </cfRule>
    <cfRule type="expression" dxfId="6183" priority="1023">
      <formula>$M238=#REF!</formula>
    </cfRule>
  </conditionalFormatting>
  <conditionalFormatting sqref="AD250">
    <cfRule type="expression" dxfId="6182" priority="1016">
      <formula>$M250=#REF!</formula>
    </cfRule>
    <cfRule type="expression" dxfId="6181" priority="1017">
      <formula>$M250=#REF!</formula>
    </cfRule>
    <cfRule type="expression" dxfId="6180" priority="1018">
      <formula>$M250=#REF!</formula>
    </cfRule>
    <cfRule type="expression" dxfId="6179" priority="1019">
      <formula>$M250=#REF!</formula>
    </cfRule>
  </conditionalFormatting>
  <conditionalFormatting sqref="AC250">
    <cfRule type="expression" dxfId="6178" priority="1012">
      <formula>$M250=#REF!</formula>
    </cfRule>
    <cfRule type="expression" dxfId="6177" priority="1013">
      <formula>$M250=#REF!</formula>
    </cfRule>
    <cfRule type="expression" dxfId="6176" priority="1014">
      <formula>$M250=#REF!</formula>
    </cfRule>
    <cfRule type="expression" dxfId="6175" priority="1015">
      <formula>$M250=#REF!</formula>
    </cfRule>
  </conditionalFormatting>
  <conditionalFormatting sqref="Q250">
    <cfRule type="cellIs" dxfId="6174" priority="1011" operator="equal">
      <formula>"Mut+ext"</formula>
    </cfRule>
  </conditionalFormatting>
  <conditionalFormatting sqref="Z250">
    <cfRule type="expression" dxfId="6173" priority="1007">
      <formula>$M250=#REF!</formula>
    </cfRule>
    <cfRule type="expression" dxfId="6172" priority="1008">
      <formula>$M250=#REF!</formula>
    </cfRule>
    <cfRule type="expression" dxfId="6171" priority="1009">
      <formula>$M250=#REF!</formula>
    </cfRule>
    <cfRule type="expression" dxfId="6170" priority="1010">
      <formula>$M250=#REF!</formula>
    </cfRule>
  </conditionalFormatting>
  <conditionalFormatting sqref="AD213:AD215">
    <cfRule type="expression" dxfId="6169" priority="1003">
      <formula>$M213=#REF!</formula>
    </cfRule>
    <cfRule type="expression" dxfId="6168" priority="1004">
      <formula>$M213=#REF!</formula>
    </cfRule>
    <cfRule type="expression" dxfId="6167" priority="1005">
      <formula>$M213=#REF!</formula>
    </cfRule>
    <cfRule type="expression" dxfId="6166" priority="1006">
      <formula>$M213=#REF!</formula>
    </cfRule>
  </conditionalFormatting>
  <conditionalFormatting sqref="AC213:AC215">
    <cfRule type="expression" dxfId="6165" priority="999">
      <formula>$M213=#REF!</formula>
    </cfRule>
    <cfRule type="expression" dxfId="6164" priority="1000">
      <formula>$M213=#REF!</formula>
    </cfRule>
    <cfRule type="expression" dxfId="6163" priority="1001">
      <formula>$M213=#REF!</formula>
    </cfRule>
    <cfRule type="expression" dxfId="6162" priority="1002">
      <formula>$M213=#REF!</formula>
    </cfRule>
  </conditionalFormatting>
  <conditionalFormatting sqref="Q213:Q215 Q220:Q223">
    <cfRule type="cellIs" dxfId="6161" priority="998" operator="equal">
      <formula>"Mut+ext"</formula>
    </cfRule>
  </conditionalFormatting>
  <conditionalFormatting sqref="Z213:Z215">
    <cfRule type="expression" dxfId="6160" priority="994">
      <formula>$M213=#REF!</formula>
    </cfRule>
    <cfRule type="expression" dxfId="6159" priority="995">
      <formula>$M213=#REF!</formula>
    </cfRule>
    <cfRule type="expression" dxfId="6158" priority="996">
      <formula>$M213=#REF!</formula>
    </cfRule>
    <cfRule type="expression" dxfId="6157" priority="997">
      <formula>$M213=#REF!</formula>
    </cfRule>
  </conditionalFormatting>
  <conditionalFormatting sqref="AD224">
    <cfRule type="expression" dxfId="6156" priority="990">
      <formula>$M224=#REF!</formula>
    </cfRule>
    <cfRule type="expression" dxfId="6155" priority="991">
      <formula>$M224=#REF!</formula>
    </cfRule>
    <cfRule type="expression" dxfId="6154" priority="992">
      <formula>$M224=#REF!</formula>
    </cfRule>
    <cfRule type="expression" dxfId="6153" priority="993">
      <formula>$M224=#REF!</formula>
    </cfRule>
  </conditionalFormatting>
  <conditionalFormatting sqref="AC224">
    <cfRule type="expression" dxfId="6152" priority="986">
      <formula>$M224=#REF!</formula>
    </cfRule>
    <cfRule type="expression" dxfId="6151" priority="987">
      <formula>$M224=#REF!</formula>
    </cfRule>
    <cfRule type="expression" dxfId="6150" priority="988">
      <formula>$M224=#REF!</formula>
    </cfRule>
    <cfRule type="expression" dxfId="6149" priority="989">
      <formula>$M224=#REF!</formula>
    </cfRule>
  </conditionalFormatting>
  <conditionalFormatting sqref="Q224">
    <cfRule type="cellIs" dxfId="6148" priority="985" operator="equal">
      <formula>"Mut+ext"</formula>
    </cfRule>
  </conditionalFormatting>
  <conditionalFormatting sqref="Z224">
    <cfRule type="expression" dxfId="6147" priority="981">
      <formula>$M224=#REF!</formula>
    </cfRule>
    <cfRule type="expression" dxfId="6146" priority="982">
      <formula>$M224=#REF!</formula>
    </cfRule>
    <cfRule type="expression" dxfId="6145" priority="983">
      <formula>$M224=#REF!</formula>
    </cfRule>
    <cfRule type="expression" dxfId="6144" priority="984">
      <formula>$M224=#REF!</formula>
    </cfRule>
  </conditionalFormatting>
  <conditionalFormatting sqref="AD212">
    <cfRule type="expression" dxfId="6143" priority="977">
      <formula>$M212=#REF!</formula>
    </cfRule>
    <cfRule type="expression" dxfId="6142" priority="978">
      <formula>$M212=#REF!</formula>
    </cfRule>
    <cfRule type="expression" dxfId="6141" priority="979">
      <formula>$M212=#REF!</formula>
    </cfRule>
    <cfRule type="expression" dxfId="6140" priority="980">
      <formula>$M212=#REF!</formula>
    </cfRule>
  </conditionalFormatting>
  <conditionalFormatting sqref="AC212">
    <cfRule type="expression" dxfId="6139" priority="973">
      <formula>$M212=#REF!</formula>
    </cfRule>
    <cfRule type="expression" dxfId="6138" priority="974">
      <formula>$M212=#REF!</formula>
    </cfRule>
    <cfRule type="expression" dxfId="6137" priority="975">
      <formula>$M212=#REF!</formula>
    </cfRule>
    <cfRule type="expression" dxfId="6136" priority="976">
      <formula>$M212=#REF!</formula>
    </cfRule>
  </conditionalFormatting>
  <conditionalFormatting sqref="Q212">
    <cfRule type="cellIs" dxfId="6135" priority="972" operator="equal">
      <formula>"Mut+ext"</formula>
    </cfRule>
  </conditionalFormatting>
  <conditionalFormatting sqref="Z212">
    <cfRule type="expression" dxfId="6134" priority="968">
      <formula>$M212=#REF!</formula>
    </cfRule>
    <cfRule type="expression" dxfId="6133" priority="969">
      <formula>$M212=#REF!</formula>
    </cfRule>
    <cfRule type="expression" dxfId="6132" priority="970">
      <formula>$M212=#REF!</formula>
    </cfRule>
    <cfRule type="expression" dxfId="6131" priority="971">
      <formula>$M212=#REF!</formula>
    </cfRule>
  </conditionalFormatting>
  <conditionalFormatting sqref="AD252:AD254">
    <cfRule type="expression" dxfId="6130" priority="964">
      <formula>$M252=#REF!</formula>
    </cfRule>
    <cfRule type="expression" dxfId="6129" priority="965">
      <formula>$M252=#REF!</formula>
    </cfRule>
    <cfRule type="expression" dxfId="6128" priority="966">
      <formula>$M252=#REF!</formula>
    </cfRule>
    <cfRule type="expression" dxfId="6127" priority="967">
      <formula>$M252=#REF!</formula>
    </cfRule>
  </conditionalFormatting>
  <conditionalFormatting sqref="AC252:AC254">
    <cfRule type="expression" dxfId="6126" priority="960">
      <formula>$M252=#REF!</formula>
    </cfRule>
    <cfRule type="expression" dxfId="6125" priority="961">
      <formula>$M252=#REF!</formula>
    </cfRule>
    <cfRule type="expression" dxfId="6124" priority="962">
      <formula>$M252=#REF!</formula>
    </cfRule>
    <cfRule type="expression" dxfId="6123" priority="963">
      <formula>$M252=#REF!</formula>
    </cfRule>
  </conditionalFormatting>
  <conditionalFormatting sqref="Q252:Q254 Q259:Q262">
    <cfRule type="cellIs" dxfId="6122" priority="959" operator="equal">
      <formula>"Mut+ext"</formula>
    </cfRule>
  </conditionalFormatting>
  <conditionalFormatting sqref="Z252:Z254">
    <cfRule type="expression" dxfId="6121" priority="955">
      <formula>$M252=#REF!</formula>
    </cfRule>
    <cfRule type="expression" dxfId="6120" priority="956">
      <formula>$M252=#REF!</formula>
    </cfRule>
    <cfRule type="expression" dxfId="6119" priority="957">
      <formula>$M252=#REF!</formula>
    </cfRule>
    <cfRule type="expression" dxfId="6118" priority="958">
      <formula>$M252=#REF!</formula>
    </cfRule>
  </conditionalFormatting>
  <conditionalFormatting sqref="AD263">
    <cfRule type="expression" dxfId="6117" priority="951">
      <formula>$M263=#REF!</formula>
    </cfRule>
    <cfRule type="expression" dxfId="6116" priority="952">
      <formula>$M263=#REF!</formula>
    </cfRule>
    <cfRule type="expression" dxfId="6115" priority="953">
      <formula>$M263=#REF!</formula>
    </cfRule>
    <cfRule type="expression" dxfId="6114" priority="954">
      <formula>$M263=#REF!</formula>
    </cfRule>
  </conditionalFormatting>
  <conditionalFormatting sqref="AC263">
    <cfRule type="expression" dxfId="6113" priority="947">
      <formula>$M263=#REF!</formula>
    </cfRule>
    <cfRule type="expression" dxfId="6112" priority="948">
      <formula>$M263=#REF!</formula>
    </cfRule>
    <cfRule type="expression" dxfId="6111" priority="949">
      <formula>$M263=#REF!</formula>
    </cfRule>
    <cfRule type="expression" dxfId="6110" priority="950">
      <formula>$M263=#REF!</formula>
    </cfRule>
  </conditionalFormatting>
  <conditionalFormatting sqref="Q263">
    <cfRule type="cellIs" dxfId="6109" priority="946" operator="equal">
      <formula>"Mut+ext"</formula>
    </cfRule>
  </conditionalFormatting>
  <conditionalFormatting sqref="Z263">
    <cfRule type="expression" dxfId="6108" priority="942">
      <formula>$M263=#REF!</formula>
    </cfRule>
    <cfRule type="expression" dxfId="6107" priority="943">
      <formula>$M263=#REF!</formula>
    </cfRule>
    <cfRule type="expression" dxfId="6106" priority="944">
      <formula>$M263=#REF!</formula>
    </cfRule>
    <cfRule type="expression" dxfId="6105" priority="945">
      <formula>$M263=#REF!</formula>
    </cfRule>
  </conditionalFormatting>
  <conditionalFormatting sqref="AD251">
    <cfRule type="expression" dxfId="6104" priority="938">
      <formula>$M251=#REF!</formula>
    </cfRule>
    <cfRule type="expression" dxfId="6103" priority="939">
      <formula>$M251=#REF!</formula>
    </cfRule>
    <cfRule type="expression" dxfId="6102" priority="940">
      <formula>$M251=#REF!</formula>
    </cfRule>
    <cfRule type="expression" dxfId="6101" priority="941">
      <formula>$M251=#REF!</formula>
    </cfRule>
  </conditionalFormatting>
  <conditionalFormatting sqref="AC251">
    <cfRule type="expression" dxfId="6100" priority="934">
      <formula>$M251=#REF!</formula>
    </cfRule>
    <cfRule type="expression" dxfId="6099" priority="935">
      <formula>$M251=#REF!</formula>
    </cfRule>
    <cfRule type="expression" dxfId="6098" priority="936">
      <formula>$M251=#REF!</formula>
    </cfRule>
    <cfRule type="expression" dxfId="6097" priority="937">
      <formula>$M251=#REF!</formula>
    </cfRule>
  </conditionalFormatting>
  <conditionalFormatting sqref="Q251">
    <cfRule type="cellIs" dxfId="6096" priority="933" operator="equal">
      <formula>"Mut+ext"</formula>
    </cfRule>
  </conditionalFormatting>
  <conditionalFormatting sqref="Z251">
    <cfRule type="expression" dxfId="6095" priority="929">
      <formula>$M251=#REF!</formula>
    </cfRule>
    <cfRule type="expression" dxfId="6094" priority="930">
      <formula>$M251=#REF!</formula>
    </cfRule>
    <cfRule type="expression" dxfId="6093" priority="931">
      <formula>$M251=#REF!</formula>
    </cfRule>
    <cfRule type="expression" dxfId="6092" priority="932">
      <formula>$M251=#REF!</formula>
    </cfRule>
  </conditionalFormatting>
  <conditionalFormatting sqref="AD265:AD266">
    <cfRule type="expression" dxfId="6091" priority="925">
      <formula>$M265=#REF!</formula>
    </cfRule>
    <cfRule type="expression" dxfId="6090" priority="926">
      <formula>$M265=#REF!</formula>
    </cfRule>
    <cfRule type="expression" dxfId="6089" priority="927">
      <formula>$M265=#REF!</formula>
    </cfRule>
    <cfRule type="expression" dxfId="6088" priority="928">
      <formula>$M265=#REF!</formula>
    </cfRule>
  </conditionalFormatting>
  <conditionalFormatting sqref="AC265:AC266">
    <cfRule type="expression" dxfId="6087" priority="921">
      <formula>$M265=#REF!</formula>
    </cfRule>
    <cfRule type="expression" dxfId="6086" priority="922">
      <formula>$M265=#REF!</formula>
    </cfRule>
    <cfRule type="expression" dxfId="6085" priority="923">
      <formula>$M265=#REF!</formula>
    </cfRule>
    <cfRule type="expression" dxfId="6084" priority="924">
      <formula>$M265=#REF!</formula>
    </cfRule>
  </conditionalFormatting>
  <conditionalFormatting sqref="Q265:Q266 Q271:Q275">
    <cfRule type="cellIs" dxfId="6083" priority="920" operator="equal">
      <formula>"Mut+ext"</formula>
    </cfRule>
  </conditionalFormatting>
  <conditionalFormatting sqref="Z265:Z266">
    <cfRule type="expression" dxfId="6082" priority="916">
      <formula>$M265=#REF!</formula>
    </cfRule>
    <cfRule type="expression" dxfId="6081" priority="917">
      <formula>$M265=#REF!</formula>
    </cfRule>
    <cfRule type="expression" dxfId="6080" priority="918">
      <formula>$M265=#REF!</formula>
    </cfRule>
    <cfRule type="expression" dxfId="6079" priority="919">
      <formula>$M265=#REF!</formula>
    </cfRule>
  </conditionalFormatting>
  <conditionalFormatting sqref="AD276">
    <cfRule type="expression" dxfId="6078" priority="912">
      <formula>$M276=#REF!</formula>
    </cfRule>
    <cfRule type="expression" dxfId="6077" priority="913">
      <formula>$M276=#REF!</formula>
    </cfRule>
    <cfRule type="expression" dxfId="6076" priority="914">
      <formula>$M276=#REF!</formula>
    </cfRule>
    <cfRule type="expression" dxfId="6075" priority="915">
      <formula>$M276=#REF!</formula>
    </cfRule>
  </conditionalFormatting>
  <conditionalFormatting sqref="AC276">
    <cfRule type="expression" dxfId="6074" priority="908">
      <formula>$M276=#REF!</formula>
    </cfRule>
    <cfRule type="expression" dxfId="6073" priority="909">
      <formula>$M276=#REF!</formula>
    </cfRule>
    <cfRule type="expression" dxfId="6072" priority="910">
      <formula>$M276=#REF!</formula>
    </cfRule>
    <cfRule type="expression" dxfId="6071" priority="911">
      <formula>$M276=#REF!</formula>
    </cfRule>
  </conditionalFormatting>
  <conditionalFormatting sqref="Q276">
    <cfRule type="cellIs" dxfId="6070" priority="907" operator="equal">
      <formula>"Mut+ext"</formula>
    </cfRule>
  </conditionalFormatting>
  <conditionalFormatting sqref="Z276">
    <cfRule type="expression" dxfId="6069" priority="903">
      <formula>$M276=#REF!</formula>
    </cfRule>
    <cfRule type="expression" dxfId="6068" priority="904">
      <formula>$M276=#REF!</formula>
    </cfRule>
    <cfRule type="expression" dxfId="6067" priority="905">
      <formula>$M276=#REF!</formula>
    </cfRule>
    <cfRule type="expression" dxfId="6066" priority="906">
      <formula>$M276=#REF!</formula>
    </cfRule>
  </conditionalFormatting>
  <conditionalFormatting sqref="AD264">
    <cfRule type="expression" dxfId="6065" priority="899">
      <formula>$M264=#REF!</formula>
    </cfRule>
    <cfRule type="expression" dxfId="6064" priority="900">
      <formula>$M264=#REF!</formula>
    </cfRule>
    <cfRule type="expression" dxfId="6063" priority="901">
      <formula>$M264=#REF!</formula>
    </cfRule>
    <cfRule type="expression" dxfId="6062" priority="902">
      <formula>$M264=#REF!</formula>
    </cfRule>
  </conditionalFormatting>
  <conditionalFormatting sqref="AC264">
    <cfRule type="expression" dxfId="6061" priority="895">
      <formula>$M264=#REF!</formula>
    </cfRule>
    <cfRule type="expression" dxfId="6060" priority="896">
      <formula>$M264=#REF!</formula>
    </cfRule>
    <cfRule type="expression" dxfId="6059" priority="897">
      <formula>$M264=#REF!</formula>
    </cfRule>
    <cfRule type="expression" dxfId="6058" priority="898">
      <formula>$M264=#REF!</formula>
    </cfRule>
  </conditionalFormatting>
  <conditionalFormatting sqref="Q264">
    <cfRule type="cellIs" dxfId="6057" priority="894" operator="equal">
      <formula>"Mut+ext"</formula>
    </cfRule>
  </conditionalFormatting>
  <conditionalFormatting sqref="Z264">
    <cfRule type="expression" dxfId="6056" priority="890">
      <formula>$M264=#REF!</formula>
    </cfRule>
    <cfRule type="expression" dxfId="6055" priority="891">
      <formula>$M264=#REF!</formula>
    </cfRule>
    <cfRule type="expression" dxfId="6054" priority="892">
      <formula>$M264=#REF!</formula>
    </cfRule>
    <cfRule type="expression" dxfId="6053" priority="893">
      <formula>$M264=#REF!</formula>
    </cfRule>
  </conditionalFormatting>
  <conditionalFormatting sqref="AD80">
    <cfRule type="expression" dxfId="6052" priority="886">
      <formula>$M80=#REF!</formula>
    </cfRule>
    <cfRule type="expression" dxfId="6051" priority="887">
      <formula>$M80=#REF!</formula>
    </cfRule>
    <cfRule type="expression" dxfId="6050" priority="888">
      <formula>$M80=#REF!</formula>
    </cfRule>
    <cfRule type="expression" dxfId="6049" priority="889">
      <formula>$M80=#REF!</formula>
    </cfRule>
  </conditionalFormatting>
  <conditionalFormatting sqref="AD68:AD71">
    <cfRule type="expression" dxfId="6048" priority="882">
      <formula>$M68=#REF!</formula>
    </cfRule>
    <cfRule type="expression" dxfId="6047" priority="883">
      <formula>$M68=#REF!</formula>
    </cfRule>
    <cfRule type="expression" dxfId="6046" priority="884">
      <formula>$M68=#REF!</formula>
    </cfRule>
    <cfRule type="expression" dxfId="6045" priority="885">
      <formula>$M68=#REF!</formula>
    </cfRule>
  </conditionalFormatting>
  <conditionalFormatting sqref="Z68">
    <cfRule type="expression" dxfId="6044" priority="878">
      <formula>$M68=#REF!</formula>
    </cfRule>
    <cfRule type="expression" dxfId="6043" priority="879">
      <formula>$M68=#REF!</formula>
    </cfRule>
    <cfRule type="expression" dxfId="6042" priority="880">
      <formula>$M68=#REF!</formula>
    </cfRule>
    <cfRule type="expression" dxfId="6041" priority="881">
      <formula>$M68=#REF!</formula>
    </cfRule>
  </conditionalFormatting>
  <conditionalFormatting sqref="Z80">
    <cfRule type="expression" dxfId="6040" priority="874">
      <formula>$M80=#REF!</formula>
    </cfRule>
    <cfRule type="expression" dxfId="6039" priority="875">
      <formula>$M80=#REF!</formula>
    </cfRule>
    <cfRule type="expression" dxfId="6038" priority="876">
      <formula>$M80=#REF!</formula>
    </cfRule>
    <cfRule type="expression" dxfId="6037" priority="877">
      <formula>$M80=#REF!</formula>
    </cfRule>
  </conditionalFormatting>
  <conditionalFormatting sqref="AC68">
    <cfRule type="expression" dxfId="6036" priority="870">
      <formula>$M68=#REF!</formula>
    </cfRule>
    <cfRule type="expression" dxfId="6035" priority="871">
      <formula>$M68=#REF!</formula>
    </cfRule>
    <cfRule type="expression" dxfId="6034" priority="872">
      <formula>$M68=#REF!</formula>
    </cfRule>
    <cfRule type="expression" dxfId="6033" priority="873">
      <formula>$M68=#REF!</formula>
    </cfRule>
  </conditionalFormatting>
  <conditionalFormatting sqref="AC69">
    <cfRule type="expression" dxfId="6032" priority="866">
      <formula>$M69=#REF!</formula>
    </cfRule>
    <cfRule type="expression" dxfId="6031" priority="867">
      <formula>$M69=#REF!</formula>
    </cfRule>
    <cfRule type="expression" dxfId="6030" priority="868">
      <formula>$M69=#REF!</formula>
    </cfRule>
    <cfRule type="expression" dxfId="6029" priority="869">
      <formula>$M69=#REF!</formula>
    </cfRule>
  </conditionalFormatting>
  <conditionalFormatting sqref="AC70">
    <cfRule type="expression" dxfId="6028" priority="862">
      <formula>$M70=#REF!</formula>
    </cfRule>
    <cfRule type="expression" dxfId="6027" priority="863">
      <formula>$M70=#REF!</formula>
    </cfRule>
    <cfRule type="expression" dxfId="6026" priority="864">
      <formula>$M70=#REF!</formula>
    </cfRule>
    <cfRule type="expression" dxfId="6025" priority="865">
      <formula>$M70=#REF!</formula>
    </cfRule>
  </conditionalFormatting>
  <conditionalFormatting sqref="AC71">
    <cfRule type="expression" dxfId="6024" priority="858">
      <formula>$M71=#REF!</formula>
    </cfRule>
    <cfRule type="expression" dxfId="6023" priority="859">
      <formula>$M71=#REF!</formula>
    </cfRule>
    <cfRule type="expression" dxfId="6022" priority="860">
      <formula>$M71=#REF!</formula>
    </cfRule>
    <cfRule type="expression" dxfId="6021" priority="861">
      <formula>$M71=#REF!</formula>
    </cfRule>
  </conditionalFormatting>
  <conditionalFormatting sqref="AC76">
    <cfRule type="expression" dxfId="6020" priority="854">
      <formula>$M76=#REF!</formula>
    </cfRule>
    <cfRule type="expression" dxfId="6019" priority="855">
      <formula>$M76=#REF!</formula>
    </cfRule>
    <cfRule type="expression" dxfId="6018" priority="856">
      <formula>$M76=#REF!</formula>
    </cfRule>
    <cfRule type="expression" dxfId="6017" priority="857">
      <formula>$M76=#REF!</formula>
    </cfRule>
  </conditionalFormatting>
  <conditionalFormatting sqref="AC78:AC79">
    <cfRule type="expression" dxfId="6016" priority="850">
      <formula>$M78=#REF!</formula>
    </cfRule>
    <cfRule type="expression" dxfId="6015" priority="851">
      <formula>$M78=#REF!</formula>
    </cfRule>
    <cfRule type="expression" dxfId="6014" priority="852">
      <formula>$M78=#REF!</formula>
    </cfRule>
    <cfRule type="expression" dxfId="6013" priority="853">
      <formula>$M78=#REF!</formula>
    </cfRule>
  </conditionalFormatting>
  <conditionalFormatting sqref="AC77">
    <cfRule type="expression" dxfId="6012" priority="846">
      <formula>$M77=#REF!</formula>
    </cfRule>
    <cfRule type="expression" dxfId="6011" priority="847">
      <formula>$M77=#REF!</formula>
    </cfRule>
    <cfRule type="expression" dxfId="6010" priority="848">
      <formula>$M77=#REF!</formula>
    </cfRule>
    <cfRule type="expression" dxfId="6009" priority="849">
      <formula>$M77=#REF!</formula>
    </cfRule>
  </conditionalFormatting>
  <conditionalFormatting sqref="AC80">
    <cfRule type="expression" dxfId="6008" priority="842">
      <formula>$M80=#REF!</formula>
    </cfRule>
    <cfRule type="expression" dxfId="6007" priority="843">
      <formula>$M80=#REF!</formula>
    </cfRule>
    <cfRule type="expression" dxfId="6006" priority="844">
      <formula>$M80=#REF!</formula>
    </cfRule>
    <cfRule type="expression" dxfId="6005" priority="845">
      <formula>$M80=#REF!</formula>
    </cfRule>
  </conditionalFormatting>
  <conditionalFormatting sqref="Q68:Q71 Q76:Q80">
    <cfRule type="cellIs" dxfId="6004" priority="841" operator="equal">
      <formula>"Mut+ext"</formula>
    </cfRule>
  </conditionalFormatting>
  <conditionalFormatting sqref="Z69:Z71">
    <cfRule type="expression" dxfId="6003" priority="837">
      <formula>$M69=#REF!</formula>
    </cfRule>
    <cfRule type="expression" dxfId="6002" priority="838">
      <formula>$M69=#REF!</formula>
    </cfRule>
    <cfRule type="expression" dxfId="6001" priority="839">
      <formula>$M69=#REF!</formula>
    </cfRule>
    <cfRule type="expression" dxfId="6000" priority="840">
      <formula>$M69=#REF!</formula>
    </cfRule>
  </conditionalFormatting>
  <conditionalFormatting sqref="AD93">
    <cfRule type="expression" dxfId="5999" priority="833">
      <formula>$M93=#REF!</formula>
    </cfRule>
    <cfRule type="expression" dxfId="5998" priority="834">
      <formula>$M93=#REF!</formula>
    </cfRule>
    <cfRule type="expression" dxfId="5997" priority="835">
      <formula>$M93=#REF!</formula>
    </cfRule>
    <cfRule type="expression" dxfId="5996" priority="836">
      <formula>$M93=#REF!</formula>
    </cfRule>
  </conditionalFormatting>
  <conditionalFormatting sqref="AD81:AD83">
    <cfRule type="expression" dxfId="5995" priority="829">
      <formula>$M81=#REF!</formula>
    </cfRule>
    <cfRule type="expression" dxfId="5994" priority="830">
      <formula>$M81=#REF!</formula>
    </cfRule>
    <cfRule type="expression" dxfId="5993" priority="831">
      <formula>$M81=#REF!</formula>
    </cfRule>
    <cfRule type="expression" dxfId="5992" priority="832">
      <formula>$M81=#REF!</formula>
    </cfRule>
  </conditionalFormatting>
  <conditionalFormatting sqref="Z81">
    <cfRule type="expression" dxfId="5991" priority="825">
      <formula>$M81=#REF!</formula>
    </cfRule>
    <cfRule type="expression" dxfId="5990" priority="826">
      <formula>$M81=#REF!</formula>
    </cfRule>
    <cfRule type="expression" dxfId="5989" priority="827">
      <formula>$M81=#REF!</formula>
    </cfRule>
    <cfRule type="expression" dxfId="5988" priority="828">
      <formula>$M81=#REF!</formula>
    </cfRule>
  </conditionalFormatting>
  <conditionalFormatting sqref="Z93">
    <cfRule type="expression" dxfId="5987" priority="821">
      <formula>$M93=#REF!</formula>
    </cfRule>
    <cfRule type="expression" dxfId="5986" priority="822">
      <formula>$M93=#REF!</formula>
    </cfRule>
    <cfRule type="expression" dxfId="5985" priority="823">
      <formula>$M93=#REF!</formula>
    </cfRule>
    <cfRule type="expression" dxfId="5984" priority="824">
      <formula>$M93=#REF!</formula>
    </cfRule>
  </conditionalFormatting>
  <conditionalFormatting sqref="AC81">
    <cfRule type="expression" dxfId="5983" priority="817">
      <formula>$M81=#REF!</formula>
    </cfRule>
    <cfRule type="expression" dxfId="5982" priority="818">
      <formula>$M81=#REF!</formula>
    </cfRule>
    <cfRule type="expression" dxfId="5981" priority="819">
      <formula>$M81=#REF!</formula>
    </cfRule>
    <cfRule type="expression" dxfId="5980" priority="820">
      <formula>$M81=#REF!</formula>
    </cfRule>
  </conditionalFormatting>
  <conditionalFormatting sqref="AC82">
    <cfRule type="expression" dxfId="5979" priority="813">
      <formula>$M82=#REF!</formula>
    </cfRule>
    <cfRule type="expression" dxfId="5978" priority="814">
      <formula>$M82=#REF!</formula>
    </cfRule>
    <cfRule type="expression" dxfId="5977" priority="815">
      <formula>$M82=#REF!</formula>
    </cfRule>
    <cfRule type="expression" dxfId="5976" priority="816">
      <formula>$M82=#REF!</formula>
    </cfRule>
  </conditionalFormatting>
  <conditionalFormatting sqref="AC83">
    <cfRule type="expression" dxfId="5975" priority="809">
      <formula>$M83=#REF!</formula>
    </cfRule>
    <cfRule type="expression" dxfId="5974" priority="810">
      <formula>$M83=#REF!</formula>
    </cfRule>
    <cfRule type="expression" dxfId="5973" priority="811">
      <formula>$M83=#REF!</formula>
    </cfRule>
    <cfRule type="expression" dxfId="5972" priority="812">
      <formula>$M83=#REF!</formula>
    </cfRule>
  </conditionalFormatting>
  <conditionalFormatting sqref="AC88">
    <cfRule type="expression" dxfId="5971" priority="805">
      <formula>$M88=#REF!</formula>
    </cfRule>
    <cfRule type="expression" dxfId="5970" priority="806">
      <formula>$M88=#REF!</formula>
    </cfRule>
    <cfRule type="expression" dxfId="5969" priority="807">
      <formula>$M88=#REF!</formula>
    </cfRule>
    <cfRule type="expression" dxfId="5968" priority="808">
      <formula>$M88=#REF!</formula>
    </cfRule>
  </conditionalFormatting>
  <conditionalFormatting sqref="AC89">
    <cfRule type="expression" dxfId="5967" priority="801">
      <formula>$M89=#REF!</formula>
    </cfRule>
    <cfRule type="expression" dxfId="5966" priority="802">
      <formula>$M89=#REF!</formula>
    </cfRule>
    <cfRule type="expression" dxfId="5965" priority="803">
      <formula>$M89=#REF!</formula>
    </cfRule>
    <cfRule type="expression" dxfId="5964" priority="804">
      <formula>$M89=#REF!</formula>
    </cfRule>
  </conditionalFormatting>
  <conditionalFormatting sqref="AC91:AC92">
    <cfRule type="expression" dxfId="5963" priority="797">
      <formula>$M91=#REF!</formula>
    </cfRule>
    <cfRule type="expression" dxfId="5962" priority="798">
      <formula>$M91=#REF!</formula>
    </cfRule>
    <cfRule type="expression" dxfId="5961" priority="799">
      <formula>$M91=#REF!</formula>
    </cfRule>
    <cfRule type="expression" dxfId="5960" priority="800">
      <formula>$M91=#REF!</formula>
    </cfRule>
  </conditionalFormatting>
  <conditionalFormatting sqref="AC90">
    <cfRule type="expression" dxfId="5959" priority="793">
      <formula>$M90=#REF!</formula>
    </cfRule>
    <cfRule type="expression" dxfId="5958" priority="794">
      <formula>$M90=#REF!</formula>
    </cfRule>
    <cfRule type="expression" dxfId="5957" priority="795">
      <formula>$M90=#REF!</formula>
    </cfRule>
    <cfRule type="expression" dxfId="5956" priority="796">
      <formula>$M90=#REF!</formula>
    </cfRule>
  </conditionalFormatting>
  <conditionalFormatting sqref="AC93">
    <cfRule type="expression" dxfId="5955" priority="789">
      <formula>$M93=#REF!</formula>
    </cfRule>
    <cfRule type="expression" dxfId="5954" priority="790">
      <formula>$M93=#REF!</formula>
    </cfRule>
    <cfRule type="expression" dxfId="5953" priority="791">
      <formula>$M93=#REF!</formula>
    </cfRule>
    <cfRule type="expression" dxfId="5952" priority="792">
      <formula>$M93=#REF!</formula>
    </cfRule>
  </conditionalFormatting>
  <conditionalFormatting sqref="Q81:Q83 Q88:Q93">
    <cfRule type="cellIs" dxfId="5951" priority="788" operator="equal">
      <formula>"Mut+ext"</formula>
    </cfRule>
  </conditionalFormatting>
  <conditionalFormatting sqref="Z82:Z83">
    <cfRule type="expression" dxfId="5950" priority="784">
      <formula>$M82=#REF!</formula>
    </cfRule>
    <cfRule type="expression" dxfId="5949" priority="785">
      <formula>$M82=#REF!</formula>
    </cfRule>
    <cfRule type="expression" dxfId="5948" priority="786">
      <formula>$M82=#REF!</formula>
    </cfRule>
    <cfRule type="expression" dxfId="5947" priority="787">
      <formula>$M82=#REF!</formula>
    </cfRule>
  </conditionalFormatting>
  <conditionalFormatting sqref="AD106">
    <cfRule type="expression" dxfId="5946" priority="780">
      <formula>$M106=#REF!</formula>
    </cfRule>
    <cfRule type="expression" dxfId="5945" priority="781">
      <formula>$M106=#REF!</formula>
    </cfRule>
    <cfRule type="expression" dxfId="5944" priority="782">
      <formula>$M106=#REF!</formula>
    </cfRule>
    <cfRule type="expression" dxfId="5943" priority="783">
      <formula>$M106=#REF!</formula>
    </cfRule>
  </conditionalFormatting>
  <conditionalFormatting sqref="AD94:AD96">
    <cfRule type="expression" dxfId="5942" priority="776">
      <formula>$M94=#REF!</formula>
    </cfRule>
    <cfRule type="expression" dxfId="5941" priority="777">
      <formula>$M94=#REF!</formula>
    </cfRule>
    <cfRule type="expression" dxfId="5940" priority="778">
      <formula>$M94=#REF!</formula>
    </cfRule>
    <cfRule type="expression" dxfId="5939" priority="779">
      <formula>$M94=#REF!</formula>
    </cfRule>
  </conditionalFormatting>
  <conditionalFormatting sqref="Z94">
    <cfRule type="expression" dxfId="5938" priority="772">
      <formula>$M94=#REF!</formula>
    </cfRule>
    <cfRule type="expression" dxfId="5937" priority="773">
      <formula>$M94=#REF!</formula>
    </cfRule>
    <cfRule type="expression" dxfId="5936" priority="774">
      <formula>$M94=#REF!</formula>
    </cfRule>
    <cfRule type="expression" dxfId="5935" priority="775">
      <formula>$M94=#REF!</formula>
    </cfRule>
  </conditionalFormatting>
  <conditionalFormatting sqref="Z106">
    <cfRule type="expression" dxfId="5934" priority="768">
      <formula>$M106=#REF!</formula>
    </cfRule>
    <cfRule type="expression" dxfId="5933" priority="769">
      <formula>$M106=#REF!</formula>
    </cfRule>
    <cfRule type="expression" dxfId="5932" priority="770">
      <formula>$M106=#REF!</formula>
    </cfRule>
    <cfRule type="expression" dxfId="5931" priority="771">
      <formula>$M106=#REF!</formula>
    </cfRule>
  </conditionalFormatting>
  <conditionalFormatting sqref="AC94">
    <cfRule type="expression" dxfId="5930" priority="764">
      <formula>$M94=#REF!</formula>
    </cfRule>
    <cfRule type="expression" dxfId="5929" priority="765">
      <formula>$M94=#REF!</formula>
    </cfRule>
    <cfRule type="expression" dxfId="5928" priority="766">
      <formula>$M94=#REF!</formula>
    </cfRule>
    <cfRule type="expression" dxfId="5927" priority="767">
      <formula>$M94=#REF!</formula>
    </cfRule>
  </conditionalFormatting>
  <conditionalFormatting sqref="AC95">
    <cfRule type="expression" dxfId="5926" priority="760">
      <formula>$M95=#REF!</formula>
    </cfRule>
    <cfRule type="expression" dxfId="5925" priority="761">
      <formula>$M95=#REF!</formula>
    </cfRule>
    <cfRule type="expression" dxfId="5924" priority="762">
      <formula>$M95=#REF!</formula>
    </cfRule>
    <cfRule type="expression" dxfId="5923" priority="763">
      <formula>$M95=#REF!</formula>
    </cfRule>
  </conditionalFormatting>
  <conditionalFormatting sqref="AC96">
    <cfRule type="expression" dxfId="5922" priority="756">
      <formula>$M96=#REF!</formula>
    </cfRule>
    <cfRule type="expression" dxfId="5921" priority="757">
      <formula>$M96=#REF!</formula>
    </cfRule>
    <cfRule type="expression" dxfId="5920" priority="758">
      <formula>$M96=#REF!</formula>
    </cfRule>
    <cfRule type="expression" dxfId="5919" priority="759">
      <formula>$M96=#REF!</formula>
    </cfRule>
  </conditionalFormatting>
  <conditionalFormatting sqref="AC101">
    <cfRule type="expression" dxfId="5918" priority="752">
      <formula>$M101=#REF!</formula>
    </cfRule>
    <cfRule type="expression" dxfId="5917" priority="753">
      <formula>$M101=#REF!</formula>
    </cfRule>
    <cfRule type="expression" dxfId="5916" priority="754">
      <formula>$M101=#REF!</formula>
    </cfRule>
    <cfRule type="expression" dxfId="5915" priority="755">
      <formula>$M101=#REF!</formula>
    </cfRule>
  </conditionalFormatting>
  <conditionalFormatting sqref="AC102">
    <cfRule type="expression" dxfId="5914" priority="748">
      <formula>$M102=#REF!</formula>
    </cfRule>
    <cfRule type="expression" dxfId="5913" priority="749">
      <formula>$M102=#REF!</formula>
    </cfRule>
    <cfRule type="expression" dxfId="5912" priority="750">
      <formula>$M102=#REF!</formula>
    </cfRule>
    <cfRule type="expression" dxfId="5911" priority="751">
      <formula>$M102=#REF!</formula>
    </cfRule>
  </conditionalFormatting>
  <conditionalFormatting sqref="AC104:AC105">
    <cfRule type="expression" dxfId="5910" priority="744">
      <formula>$M104=#REF!</formula>
    </cfRule>
    <cfRule type="expression" dxfId="5909" priority="745">
      <formula>$M104=#REF!</formula>
    </cfRule>
    <cfRule type="expression" dxfId="5908" priority="746">
      <formula>$M104=#REF!</formula>
    </cfRule>
    <cfRule type="expression" dxfId="5907" priority="747">
      <formula>$M104=#REF!</formula>
    </cfRule>
  </conditionalFormatting>
  <conditionalFormatting sqref="AC103">
    <cfRule type="expression" dxfId="5906" priority="740">
      <formula>$M103=#REF!</formula>
    </cfRule>
    <cfRule type="expression" dxfId="5905" priority="741">
      <formula>$M103=#REF!</formula>
    </cfRule>
    <cfRule type="expression" dxfId="5904" priority="742">
      <formula>$M103=#REF!</formula>
    </cfRule>
    <cfRule type="expression" dxfId="5903" priority="743">
      <formula>$M103=#REF!</formula>
    </cfRule>
  </conditionalFormatting>
  <conditionalFormatting sqref="AC106">
    <cfRule type="expression" dxfId="5902" priority="736">
      <formula>$M106=#REF!</formula>
    </cfRule>
    <cfRule type="expression" dxfId="5901" priority="737">
      <formula>$M106=#REF!</formula>
    </cfRule>
    <cfRule type="expression" dxfId="5900" priority="738">
      <formula>$M106=#REF!</formula>
    </cfRule>
    <cfRule type="expression" dxfId="5899" priority="739">
      <formula>$M106=#REF!</formula>
    </cfRule>
  </conditionalFormatting>
  <conditionalFormatting sqref="Q94:Q96 Q101:Q106">
    <cfRule type="cellIs" dxfId="5898" priority="735" operator="equal">
      <formula>"Mut+ext"</formula>
    </cfRule>
  </conditionalFormatting>
  <conditionalFormatting sqref="Z95:Z96">
    <cfRule type="expression" dxfId="5897" priority="731">
      <formula>$M95=#REF!</formula>
    </cfRule>
    <cfRule type="expression" dxfId="5896" priority="732">
      <formula>$M95=#REF!</formula>
    </cfRule>
    <cfRule type="expression" dxfId="5895" priority="733">
      <formula>$M95=#REF!</formula>
    </cfRule>
    <cfRule type="expression" dxfId="5894" priority="734">
      <formula>$M95=#REF!</formula>
    </cfRule>
  </conditionalFormatting>
  <conditionalFormatting sqref="AD119">
    <cfRule type="expression" dxfId="5893" priority="727">
      <formula>$M119=#REF!</formula>
    </cfRule>
    <cfRule type="expression" dxfId="5892" priority="728">
      <formula>$M119=#REF!</formula>
    </cfRule>
    <cfRule type="expression" dxfId="5891" priority="729">
      <formula>$M119=#REF!</formula>
    </cfRule>
    <cfRule type="expression" dxfId="5890" priority="730">
      <formula>$M119=#REF!</formula>
    </cfRule>
  </conditionalFormatting>
  <conditionalFormatting sqref="AD107:AD109">
    <cfRule type="expression" dxfId="5889" priority="723">
      <formula>$M107=#REF!</formula>
    </cfRule>
    <cfRule type="expression" dxfId="5888" priority="724">
      <formula>$M107=#REF!</formula>
    </cfRule>
    <cfRule type="expression" dxfId="5887" priority="725">
      <formula>$M107=#REF!</formula>
    </cfRule>
    <cfRule type="expression" dxfId="5886" priority="726">
      <formula>$M107=#REF!</formula>
    </cfRule>
  </conditionalFormatting>
  <conditionalFormatting sqref="Z107">
    <cfRule type="expression" dxfId="5885" priority="719">
      <formula>$M107=#REF!</formula>
    </cfRule>
    <cfRule type="expression" dxfId="5884" priority="720">
      <formula>$M107=#REF!</formula>
    </cfRule>
    <cfRule type="expression" dxfId="5883" priority="721">
      <formula>$M107=#REF!</formula>
    </cfRule>
    <cfRule type="expression" dxfId="5882" priority="722">
      <formula>$M107=#REF!</formula>
    </cfRule>
  </conditionalFormatting>
  <conditionalFormatting sqref="Z119">
    <cfRule type="expression" dxfId="5881" priority="715">
      <formula>$M119=#REF!</formula>
    </cfRule>
    <cfRule type="expression" dxfId="5880" priority="716">
      <formula>$M119=#REF!</formula>
    </cfRule>
    <cfRule type="expression" dxfId="5879" priority="717">
      <formula>$M119=#REF!</formula>
    </cfRule>
    <cfRule type="expression" dxfId="5878" priority="718">
      <formula>$M119=#REF!</formula>
    </cfRule>
  </conditionalFormatting>
  <conditionalFormatting sqref="AC107">
    <cfRule type="expression" dxfId="5877" priority="711">
      <formula>$M107=#REF!</formula>
    </cfRule>
    <cfRule type="expression" dxfId="5876" priority="712">
      <formula>$M107=#REF!</formula>
    </cfRule>
    <cfRule type="expression" dxfId="5875" priority="713">
      <formula>$M107=#REF!</formula>
    </cfRule>
    <cfRule type="expression" dxfId="5874" priority="714">
      <formula>$M107=#REF!</formula>
    </cfRule>
  </conditionalFormatting>
  <conditionalFormatting sqref="AC108">
    <cfRule type="expression" dxfId="5873" priority="707">
      <formula>$M108=#REF!</formula>
    </cfRule>
    <cfRule type="expression" dxfId="5872" priority="708">
      <formula>$M108=#REF!</formula>
    </cfRule>
    <cfRule type="expression" dxfId="5871" priority="709">
      <formula>$M108=#REF!</formula>
    </cfRule>
    <cfRule type="expression" dxfId="5870" priority="710">
      <formula>$M108=#REF!</formula>
    </cfRule>
  </conditionalFormatting>
  <conditionalFormatting sqref="AC109 Z114:Z118">
    <cfRule type="expression" dxfId="5869" priority="703">
      <formula>$M109=#REF!</formula>
    </cfRule>
    <cfRule type="expression" dxfId="5868" priority="704">
      <formula>$M109=#REF!</formula>
    </cfRule>
    <cfRule type="expression" dxfId="5867" priority="705">
      <formula>$M109=#REF!</formula>
    </cfRule>
    <cfRule type="expression" dxfId="5866" priority="706">
      <formula>$M109=#REF!</formula>
    </cfRule>
  </conditionalFormatting>
  <conditionalFormatting sqref="AC114">
    <cfRule type="expression" dxfId="5865" priority="699">
      <formula>$M114=#REF!</formula>
    </cfRule>
    <cfRule type="expression" dxfId="5864" priority="700">
      <formula>$M114=#REF!</formula>
    </cfRule>
    <cfRule type="expression" dxfId="5863" priority="701">
      <formula>$M114=#REF!</formula>
    </cfRule>
    <cfRule type="expression" dxfId="5862" priority="702">
      <formula>$M114=#REF!</formula>
    </cfRule>
  </conditionalFormatting>
  <conditionalFormatting sqref="AC115">
    <cfRule type="expression" dxfId="5861" priority="695">
      <formula>$M115=#REF!</formula>
    </cfRule>
    <cfRule type="expression" dxfId="5860" priority="696">
      <formula>$M115=#REF!</formula>
    </cfRule>
    <cfRule type="expression" dxfId="5859" priority="697">
      <formula>$M115=#REF!</formula>
    </cfRule>
    <cfRule type="expression" dxfId="5858" priority="698">
      <formula>$M115=#REF!</formula>
    </cfRule>
  </conditionalFormatting>
  <conditionalFormatting sqref="AC117:AC118">
    <cfRule type="expression" dxfId="5857" priority="691">
      <formula>$M117=#REF!</formula>
    </cfRule>
    <cfRule type="expression" dxfId="5856" priority="692">
      <formula>$M117=#REF!</formula>
    </cfRule>
    <cfRule type="expression" dxfId="5855" priority="693">
      <formula>$M117=#REF!</formula>
    </cfRule>
    <cfRule type="expression" dxfId="5854" priority="694">
      <formula>$M117=#REF!</formula>
    </cfRule>
  </conditionalFormatting>
  <conditionalFormatting sqref="AC116">
    <cfRule type="expression" dxfId="5853" priority="687">
      <formula>$M116=#REF!</formula>
    </cfRule>
    <cfRule type="expression" dxfId="5852" priority="688">
      <formula>$M116=#REF!</formula>
    </cfRule>
    <cfRule type="expression" dxfId="5851" priority="689">
      <formula>$M116=#REF!</formula>
    </cfRule>
    <cfRule type="expression" dxfId="5850" priority="690">
      <formula>$M116=#REF!</formula>
    </cfRule>
  </conditionalFormatting>
  <conditionalFormatting sqref="AC119">
    <cfRule type="expression" dxfId="5849" priority="683">
      <formula>$M119=#REF!</formula>
    </cfRule>
    <cfRule type="expression" dxfId="5848" priority="684">
      <formula>$M119=#REF!</formula>
    </cfRule>
    <cfRule type="expression" dxfId="5847" priority="685">
      <formula>$M119=#REF!</formula>
    </cfRule>
    <cfRule type="expression" dxfId="5846" priority="686">
      <formula>$M119=#REF!</formula>
    </cfRule>
  </conditionalFormatting>
  <conditionalFormatting sqref="Q107:Q109 Q114:Q119">
    <cfRule type="cellIs" dxfId="5845" priority="682" operator="equal">
      <formula>"Mut+ext"</formula>
    </cfRule>
  </conditionalFormatting>
  <conditionalFormatting sqref="Z108:Z109">
    <cfRule type="expression" dxfId="5844" priority="678">
      <formula>$M108=#REF!</formula>
    </cfRule>
    <cfRule type="expression" dxfId="5843" priority="679">
      <formula>$M108=#REF!</formula>
    </cfRule>
    <cfRule type="expression" dxfId="5842" priority="680">
      <formula>$M108=#REF!</formula>
    </cfRule>
    <cfRule type="expression" dxfId="5841" priority="681">
      <formula>$M108=#REF!</formula>
    </cfRule>
  </conditionalFormatting>
  <conditionalFormatting sqref="AD132">
    <cfRule type="expression" dxfId="5840" priority="674">
      <formula>$M132=#REF!</formula>
    </cfRule>
    <cfRule type="expression" dxfId="5839" priority="675">
      <formula>$M132=#REF!</formula>
    </cfRule>
    <cfRule type="expression" dxfId="5838" priority="676">
      <formula>$M132=#REF!</formula>
    </cfRule>
    <cfRule type="expression" dxfId="5837" priority="677">
      <formula>$M132=#REF!</formula>
    </cfRule>
  </conditionalFormatting>
  <conditionalFormatting sqref="AD120:AD123">
    <cfRule type="expression" dxfId="5836" priority="670">
      <formula>$M120=#REF!</formula>
    </cfRule>
    <cfRule type="expression" dxfId="5835" priority="671">
      <formula>$M120=#REF!</formula>
    </cfRule>
    <cfRule type="expression" dxfId="5834" priority="672">
      <formula>$M120=#REF!</formula>
    </cfRule>
    <cfRule type="expression" dxfId="5833" priority="673">
      <formula>$M120=#REF!</formula>
    </cfRule>
  </conditionalFormatting>
  <conditionalFormatting sqref="Z120">
    <cfRule type="expression" dxfId="5832" priority="666">
      <formula>$M120=#REF!</formula>
    </cfRule>
    <cfRule type="expression" dxfId="5831" priority="667">
      <formula>$M120=#REF!</formula>
    </cfRule>
    <cfRule type="expression" dxfId="5830" priority="668">
      <formula>$M120=#REF!</formula>
    </cfRule>
    <cfRule type="expression" dxfId="5829" priority="669">
      <formula>$M120=#REF!</formula>
    </cfRule>
  </conditionalFormatting>
  <conditionalFormatting sqref="Z132">
    <cfRule type="expression" dxfId="5828" priority="662">
      <formula>$M132=#REF!</formula>
    </cfRule>
    <cfRule type="expression" dxfId="5827" priority="663">
      <formula>$M132=#REF!</formula>
    </cfRule>
    <cfRule type="expression" dxfId="5826" priority="664">
      <formula>$M132=#REF!</formula>
    </cfRule>
    <cfRule type="expression" dxfId="5825" priority="665">
      <formula>$M132=#REF!</formula>
    </cfRule>
  </conditionalFormatting>
  <conditionalFormatting sqref="AC120 Z128:Z131 AD139:AD144">
    <cfRule type="expression" dxfId="5824" priority="658">
      <formula>$M120=#REF!</formula>
    </cfRule>
    <cfRule type="expression" dxfId="5823" priority="659">
      <formula>$M120=#REF!</formula>
    </cfRule>
    <cfRule type="expression" dxfId="5822" priority="660">
      <formula>$M120=#REF!</formula>
    </cfRule>
    <cfRule type="expression" dxfId="5821" priority="661">
      <formula>$M120=#REF!</formula>
    </cfRule>
  </conditionalFormatting>
  <conditionalFormatting sqref="AC121">
    <cfRule type="expression" dxfId="5820" priority="654">
      <formula>$M121=#REF!</formula>
    </cfRule>
    <cfRule type="expression" dxfId="5819" priority="655">
      <formula>$M121=#REF!</formula>
    </cfRule>
    <cfRule type="expression" dxfId="5818" priority="656">
      <formula>$M121=#REF!</formula>
    </cfRule>
    <cfRule type="expression" dxfId="5817" priority="657">
      <formula>$M121=#REF!</formula>
    </cfRule>
  </conditionalFormatting>
  <conditionalFormatting sqref="AC122">
    <cfRule type="expression" dxfId="5816" priority="650">
      <formula>$M122=#REF!</formula>
    </cfRule>
    <cfRule type="expression" dxfId="5815" priority="651">
      <formula>$M122=#REF!</formula>
    </cfRule>
    <cfRule type="expression" dxfId="5814" priority="652">
      <formula>$M122=#REF!</formula>
    </cfRule>
    <cfRule type="expression" dxfId="5813" priority="653">
      <formula>$M122=#REF!</formula>
    </cfRule>
  </conditionalFormatting>
  <conditionalFormatting sqref="AC123">
    <cfRule type="expression" dxfId="5812" priority="646">
      <formula>$M123=#REF!</formula>
    </cfRule>
    <cfRule type="expression" dxfId="5811" priority="647">
      <formula>$M123=#REF!</formula>
    </cfRule>
    <cfRule type="expression" dxfId="5810" priority="648">
      <formula>$M123=#REF!</formula>
    </cfRule>
    <cfRule type="expression" dxfId="5809" priority="649">
      <formula>$M123=#REF!</formula>
    </cfRule>
  </conditionalFormatting>
  <conditionalFormatting sqref="AC128">
    <cfRule type="expression" dxfId="5808" priority="642">
      <formula>$M128=#REF!</formula>
    </cfRule>
    <cfRule type="expression" dxfId="5807" priority="643">
      <formula>$M128=#REF!</formula>
    </cfRule>
    <cfRule type="expression" dxfId="5806" priority="644">
      <formula>$M128=#REF!</formula>
    </cfRule>
    <cfRule type="expression" dxfId="5805" priority="645">
      <formula>$M128=#REF!</formula>
    </cfRule>
  </conditionalFormatting>
  <conditionalFormatting sqref="AC130:AC131">
    <cfRule type="expression" dxfId="5804" priority="638">
      <formula>$M130=#REF!</formula>
    </cfRule>
    <cfRule type="expression" dxfId="5803" priority="639">
      <formula>$M130=#REF!</formula>
    </cfRule>
    <cfRule type="expression" dxfId="5802" priority="640">
      <formula>$M130=#REF!</formula>
    </cfRule>
    <cfRule type="expression" dxfId="5801" priority="641">
      <formula>$M130=#REF!</formula>
    </cfRule>
  </conditionalFormatting>
  <conditionalFormatting sqref="AC129">
    <cfRule type="expression" dxfId="5800" priority="634">
      <formula>$M129=#REF!</formula>
    </cfRule>
    <cfRule type="expression" dxfId="5799" priority="635">
      <formula>$M129=#REF!</formula>
    </cfRule>
    <cfRule type="expression" dxfId="5798" priority="636">
      <formula>$M129=#REF!</formula>
    </cfRule>
    <cfRule type="expression" dxfId="5797" priority="637">
      <formula>$M129=#REF!</formula>
    </cfRule>
  </conditionalFormatting>
  <conditionalFormatting sqref="AC132">
    <cfRule type="expression" dxfId="5796" priority="630">
      <formula>$M132=#REF!</formula>
    </cfRule>
    <cfRule type="expression" dxfId="5795" priority="631">
      <formula>$M132=#REF!</formula>
    </cfRule>
    <cfRule type="expression" dxfId="5794" priority="632">
      <formula>$M132=#REF!</formula>
    </cfRule>
    <cfRule type="expression" dxfId="5793" priority="633">
      <formula>$M132=#REF!</formula>
    </cfRule>
  </conditionalFormatting>
  <conditionalFormatting sqref="Q120:Q123 Q128:Q132">
    <cfRule type="cellIs" dxfId="5792" priority="629" operator="equal">
      <formula>"Mut+ext"</formula>
    </cfRule>
  </conditionalFormatting>
  <conditionalFormatting sqref="Z121:Z123">
    <cfRule type="expression" dxfId="5791" priority="625">
      <formula>$M121=#REF!</formula>
    </cfRule>
    <cfRule type="expression" dxfId="5790" priority="626">
      <formula>$M121=#REF!</formula>
    </cfRule>
    <cfRule type="expression" dxfId="5789" priority="627">
      <formula>$M121=#REF!</formula>
    </cfRule>
    <cfRule type="expression" dxfId="5788" priority="628">
      <formula>$M121=#REF!</formula>
    </cfRule>
  </conditionalFormatting>
  <conditionalFormatting sqref="AD145">
    <cfRule type="expression" dxfId="5787" priority="621">
      <formula>$M145=#REF!</formula>
    </cfRule>
    <cfRule type="expression" dxfId="5786" priority="622">
      <formula>$M145=#REF!</formula>
    </cfRule>
    <cfRule type="expression" dxfId="5785" priority="623">
      <formula>$M145=#REF!</formula>
    </cfRule>
    <cfRule type="expression" dxfId="5784" priority="624">
      <formula>$M145=#REF!</formula>
    </cfRule>
  </conditionalFormatting>
  <conditionalFormatting sqref="AD133:AD134">
    <cfRule type="expression" dxfId="5783" priority="617">
      <formula>$M133=#REF!</formula>
    </cfRule>
    <cfRule type="expression" dxfId="5782" priority="618">
      <formula>$M133=#REF!</formula>
    </cfRule>
    <cfRule type="expression" dxfId="5781" priority="619">
      <formula>$M133=#REF!</formula>
    </cfRule>
    <cfRule type="expression" dxfId="5780" priority="620">
      <formula>$M133=#REF!</formula>
    </cfRule>
  </conditionalFormatting>
  <conditionalFormatting sqref="Z133">
    <cfRule type="expression" dxfId="5779" priority="613">
      <formula>$M133=#REF!</formula>
    </cfRule>
    <cfRule type="expression" dxfId="5778" priority="614">
      <formula>$M133=#REF!</formula>
    </cfRule>
    <cfRule type="expression" dxfId="5777" priority="615">
      <formula>$M133=#REF!</formula>
    </cfRule>
    <cfRule type="expression" dxfId="5776" priority="616">
      <formula>$M133=#REF!</formula>
    </cfRule>
  </conditionalFormatting>
  <conditionalFormatting sqref="Z145">
    <cfRule type="expression" dxfId="5775" priority="609">
      <formula>$M145=#REF!</formula>
    </cfRule>
    <cfRule type="expression" dxfId="5774" priority="610">
      <formula>$M145=#REF!</formula>
    </cfRule>
    <cfRule type="expression" dxfId="5773" priority="611">
      <formula>$M145=#REF!</formula>
    </cfRule>
    <cfRule type="expression" dxfId="5772" priority="612">
      <formula>$M145=#REF!</formula>
    </cfRule>
  </conditionalFormatting>
  <conditionalFormatting sqref="AC133">
    <cfRule type="expression" dxfId="5771" priority="605">
      <formula>$M133=#REF!</formula>
    </cfRule>
    <cfRule type="expression" dxfId="5770" priority="606">
      <formula>$M133=#REF!</formula>
    </cfRule>
    <cfRule type="expression" dxfId="5769" priority="607">
      <formula>$M133=#REF!</formula>
    </cfRule>
    <cfRule type="expression" dxfId="5768" priority="608">
      <formula>$M133=#REF!</formula>
    </cfRule>
  </conditionalFormatting>
  <conditionalFormatting sqref="AC134">
    <cfRule type="expression" dxfId="5767" priority="601">
      <formula>$M134=#REF!</formula>
    </cfRule>
    <cfRule type="expression" dxfId="5766" priority="602">
      <formula>$M134=#REF!</formula>
    </cfRule>
    <cfRule type="expression" dxfId="5765" priority="603">
      <formula>$M134=#REF!</formula>
    </cfRule>
    <cfRule type="expression" dxfId="5764" priority="604">
      <formula>$M134=#REF!</formula>
    </cfRule>
  </conditionalFormatting>
  <conditionalFormatting sqref="AC139">
    <cfRule type="expression" dxfId="5763" priority="597">
      <formula>$M139=#REF!</formula>
    </cfRule>
    <cfRule type="expression" dxfId="5762" priority="598">
      <formula>$M139=#REF!</formula>
    </cfRule>
    <cfRule type="expression" dxfId="5761" priority="599">
      <formula>$M139=#REF!</formula>
    </cfRule>
    <cfRule type="expression" dxfId="5760" priority="600">
      <formula>$M139=#REF!</formula>
    </cfRule>
  </conditionalFormatting>
  <conditionalFormatting sqref="AC140">
    <cfRule type="expression" dxfId="5759" priority="593">
      <formula>$M140=#REF!</formula>
    </cfRule>
    <cfRule type="expression" dxfId="5758" priority="594">
      <formula>$M140=#REF!</formula>
    </cfRule>
    <cfRule type="expression" dxfId="5757" priority="595">
      <formula>$M140=#REF!</formula>
    </cfRule>
    <cfRule type="expression" dxfId="5756" priority="596">
      <formula>$M140=#REF!</formula>
    </cfRule>
  </conditionalFormatting>
  <conditionalFormatting sqref="AC141">
    <cfRule type="expression" dxfId="5755" priority="589">
      <formula>$M141=#REF!</formula>
    </cfRule>
    <cfRule type="expression" dxfId="5754" priority="590">
      <formula>$M141=#REF!</formula>
    </cfRule>
    <cfRule type="expression" dxfId="5753" priority="591">
      <formula>$M141=#REF!</formula>
    </cfRule>
    <cfRule type="expression" dxfId="5752" priority="592">
      <formula>$M141=#REF!</formula>
    </cfRule>
  </conditionalFormatting>
  <conditionalFormatting sqref="AC143:AC144">
    <cfRule type="expression" dxfId="5751" priority="585">
      <formula>$M143=#REF!</formula>
    </cfRule>
    <cfRule type="expression" dxfId="5750" priority="586">
      <formula>$M143=#REF!</formula>
    </cfRule>
    <cfRule type="expression" dxfId="5749" priority="587">
      <formula>$M143=#REF!</formula>
    </cfRule>
    <cfRule type="expression" dxfId="5748" priority="588">
      <formula>$M143=#REF!</formula>
    </cfRule>
  </conditionalFormatting>
  <conditionalFormatting sqref="AC142">
    <cfRule type="expression" dxfId="5747" priority="581">
      <formula>$M142=#REF!</formula>
    </cfRule>
    <cfRule type="expression" dxfId="5746" priority="582">
      <formula>$M142=#REF!</formula>
    </cfRule>
    <cfRule type="expression" dxfId="5745" priority="583">
      <formula>$M142=#REF!</formula>
    </cfRule>
    <cfRule type="expression" dxfId="5744" priority="584">
      <formula>$M142=#REF!</formula>
    </cfRule>
  </conditionalFormatting>
  <conditionalFormatting sqref="AC145">
    <cfRule type="expression" dxfId="5743" priority="577">
      <formula>$M145=#REF!</formula>
    </cfRule>
    <cfRule type="expression" dxfId="5742" priority="578">
      <formula>$M145=#REF!</formula>
    </cfRule>
    <cfRule type="expression" dxfId="5741" priority="579">
      <formula>$M145=#REF!</formula>
    </cfRule>
    <cfRule type="expression" dxfId="5740" priority="580">
      <formula>$M145=#REF!</formula>
    </cfRule>
  </conditionalFormatting>
  <conditionalFormatting sqref="Q133:Q134 Q139:Q145">
    <cfRule type="cellIs" dxfId="5739" priority="576" operator="equal">
      <formula>"Mut+ext"</formula>
    </cfRule>
  </conditionalFormatting>
  <conditionalFormatting sqref="Z134">
    <cfRule type="expression" dxfId="5738" priority="572">
      <formula>$M134=#REF!</formula>
    </cfRule>
    <cfRule type="expression" dxfId="5737" priority="573">
      <formula>$M134=#REF!</formula>
    </cfRule>
    <cfRule type="expression" dxfId="5736" priority="574">
      <formula>$M134=#REF!</formula>
    </cfRule>
    <cfRule type="expression" dxfId="5735" priority="575">
      <formula>$M134=#REF!</formula>
    </cfRule>
  </conditionalFormatting>
  <conditionalFormatting sqref="AD158">
    <cfRule type="expression" dxfId="5734" priority="568">
      <formula>$M158=#REF!</formula>
    </cfRule>
    <cfRule type="expression" dxfId="5733" priority="569">
      <formula>$M158=#REF!</formula>
    </cfRule>
    <cfRule type="expression" dxfId="5732" priority="570">
      <formula>$M158=#REF!</formula>
    </cfRule>
    <cfRule type="expression" dxfId="5731" priority="571">
      <formula>$M158=#REF!</formula>
    </cfRule>
  </conditionalFormatting>
  <conditionalFormatting sqref="AD146:AD147">
    <cfRule type="expression" dxfId="5730" priority="564">
      <formula>$M146=#REF!</formula>
    </cfRule>
    <cfRule type="expression" dxfId="5729" priority="565">
      <formula>$M146=#REF!</formula>
    </cfRule>
    <cfRule type="expression" dxfId="5728" priority="566">
      <formula>$M146=#REF!</formula>
    </cfRule>
    <cfRule type="expression" dxfId="5727" priority="567">
      <formula>$M146=#REF!</formula>
    </cfRule>
  </conditionalFormatting>
  <conditionalFormatting sqref="Z146">
    <cfRule type="expression" dxfId="5726" priority="560">
      <formula>$M146=#REF!</formula>
    </cfRule>
    <cfRule type="expression" dxfId="5725" priority="561">
      <formula>$M146=#REF!</formula>
    </cfRule>
    <cfRule type="expression" dxfId="5724" priority="562">
      <formula>$M146=#REF!</formula>
    </cfRule>
    <cfRule type="expression" dxfId="5723" priority="563">
      <formula>$M146=#REF!</formula>
    </cfRule>
  </conditionalFormatting>
  <conditionalFormatting sqref="Z158">
    <cfRule type="expression" dxfId="5722" priority="556">
      <formula>$M158=#REF!</formula>
    </cfRule>
    <cfRule type="expression" dxfId="5721" priority="557">
      <formula>$M158=#REF!</formula>
    </cfRule>
    <cfRule type="expression" dxfId="5720" priority="558">
      <formula>$M158=#REF!</formula>
    </cfRule>
    <cfRule type="expression" dxfId="5719" priority="559">
      <formula>$M158=#REF!</formula>
    </cfRule>
  </conditionalFormatting>
  <conditionalFormatting sqref="AC146">
    <cfRule type="expression" dxfId="5718" priority="552">
      <formula>$M146=#REF!</formula>
    </cfRule>
    <cfRule type="expression" dxfId="5717" priority="553">
      <formula>$M146=#REF!</formula>
    </cfRule>
    <cfRule type="expression" dxfId="5716" priority="554">
      <formula>$M146=#REF!</formula>
    </cfRule>
    <cfRule type="expression" dxfId="5715" priority="555">
      <formula>$M146=#REF!</formula>
    </cfRule>
  </conditionalFormatting>
  <conditionalFormatting sqref="AC147">
    <cfRule type="expression" dxfId="5714" priority="548">
      <formula>$M147=#REF!</formula>
    </cfRule>
    <cfRule type="expression" dxfId="5713" priority="549">
      <formula>$M147=#REF!</formula>
    </cfRule>
    <cfRule type="expression" dxfId="5712" priority="550">
      <formula>$M147=#REF!</formula>
    </cfRule>
    <cfRule type="expression" dxfId="5711" priority="551">
      <formula>$M147=#REF!</formula>
    </cfRule>
  </conditionalFormatting>
  <conditionalFormatting sqref="AC152">
    <cfRule type="expression" dxfId="5710" priority="544">
      <formula>$M152=#REF!</formula>
    </cfRule>
    <cfRule type="expression" dxfId="5709" priority="545">
      <formula>$M152=#REF!</formula>
    </cfRule>
    <cfRule type="expression" dxfId="5708" priority="546">
      <formula>$M152=#REF!</formula>
    </cfRule>
    <cfRule type="expression" dxfId="5707" priority="547">
      <formula>$M152=#REF!</formula>
    </cfRule>
  </conditionalFormatting>
  <conditionalFormatting sqref="AC153">
    <cfRule type="expression" dxfId="5706" priority="540">
      <formula>$M153=#REF!</formula>
    </cfRule>
    <cfRule type="expression" dxfId="5705" priority="541">
      <formula>$M153=#REF!</formula>
    </cfRule>
    <cfRule type="expression" dxfId="5704" priority="542">
      <formula>$M153=#REF!</formula>
    </cfRule>
    <cfRule type="expression" dxfId="5703" priority="543">
      <formula>$M153=#REF!</formula>
    </cfRule>
  </conditionalFormatting>
  <conditionalFormatting sqref="AC154">
    <cfRule type="expression" dxfId="5702" priority="536">
      <formula>$M154=#REF!</formula>
    </cfRule>
    <cfRule type="expression" dxfId="5701" priority="537">
      <formula>$M154=#REF!</formula>
    </cfRule>
    <cfRule type="expression" dxfId="5700" priority="538">
      <formula>$M154=#REF!</formula>
    </cfRule>
    <cfRule type="expression" dxfId="5699" priority="539">
      <formula>$M154=#REF!</formula>
    </cfRule>
  </conditionalFormatting>
  <conditionalFormatting sqref="AC156:AC157">
    <cfRule type="expression" dxfId="5698" priority="532">
      <formula>$M156=#REF!</formula>
    </cfRule>
    <cfRule type="expression" dxfId="5697" priority="533">
      <formula>$M156=#REF!</formula>
    </cfRule>
    <cfRule type="expression" dxfId="5696" priority="534">
      <formula>$M156=#REF!</formula>
    </cfRule>
    <cfRule type="expression" dxfId="5695" priority="535">
      <formula>$M156=#REF!</formula>
    </cfRule>
  </conditionalFormatting>
  <conditionalFormatting sqref="AC155">
    <cfRule type="expression" dxfId="5694" priority="528">
      <formula>$M155=#REF!</formula>
    </cfRule>
    <cfRule type="expression" dxfId="5693" priority="529">
      <formula>$M155=#REF!</formula>
    </cfRule>
    <cfRule type="expression" dxfId="5692" priority="530">
      <formula>$M155=#REF!</formula>
    </cfRule>
    <cfRule type="expression" dxfId="5691" priority="531">
      <formula>$M155=#REF!</formula>
    </cfRule>
  </conditionalFormatting>
  <conditionalFormatting sqref="AC158">
    <cfRule type="expression" dxfId="5690" priority="524">
      <formula>$M158=#REF!</formula>
    </cfRule>
    <cfRule type="expression" dxfId="5689" priority="525">
      <formula>$M158=#REF!</formula>
    </cfRule>
    <cfRule type="expression" dxfId="5688" priority="526">
      <formula>$M158=#REF!</formula>
    </cfRule>
    <cfRule type="expression" dxfId="5687" priority="527">
      <formula>$M158=#REF!</formula>
    </cfRule>
  </conditionalFormatting>
  <conditionalFormatting sqref="Q146:Q147 Q152:Q158">
    <cfRule type="cellIs" dxfId="5686" priority="523" operator="equal">
      <formula>"Mut+ext"</formula>
    </cfRule>
  </conditionalFormatting>
  <conditionalFormatting sqref="Z147">
    <cfRule type="expression" dxfId="5685" priority="519">
      <formula>$M147=#REF!</formula>
    </cfRule>
    <cfRule type="expression" dxfId="5684" priority="520">
      <formula>$M147=#REF!</formula>
    </cfRule>
    <cfRule type="expression" dxfId="5683" priority="521">
      <formula>$M147=#REF!</formula>
    </cfRule>
    <cfRule type="expression" dxfId="5682" priority="522">
      <formula>$M147=#REF!</formula>
    </cfRule>
  </conditionalFormatting>
  <conditionalFormatting sqref="AD171">
    <cfRule type="expression" dxfId="5681" priority="515">
      <formula>$M171=#REF!</formula>
    </cfRule>
    <cfRule type="expression" dxfId="5680" priority="516">
      <formula>$M171=#REF!</formula>
    </cfRule>
    <cfRule type="expression" dxfId="5679" priority="517">
      <formula>$M171=#REF!</formula>
    </cfRule>
    <cfRule type="expression" dxfId="5678" priority="518">
      <formula>$M171=#REF!</formula>
    </cfRule>
  </conditionalFormatting>
  <conditionalFormatting sqref="AD159:AD160">
    <cfRule type="expression" dxfId="5677" priority="511">
      <formula>$M159=#REF!</formula>
    </cfRule>
    <cfRule type="expression" dxfId="5676" priority="512">
      <formula>$M159=#REF!</formula>
    </cfRule>
    <cfRule type="expression" dxfId="5675" priority="513">
      <formula>$M159=#REF!</formula>
    </cfRule>
    <cfRule type="expression" dxfId="5674" priority="514">
      <formula>$M159=#REF!</formula>
    </cfRule>
  </conditionalFormatting>
  <conditionalFormatting sqref="Z159">
    <cfRule type="expression" dxfId="5673" priority="507">
      <formula>$M159=#REF!</formula>
    </cfRule>
    <cfRule type="expression" dxfId="5672" priority="508">
      <formula>$M159=#REF!</formula>
    </cfRule>
    <cfRule type="expression" dxfId="5671" priority="509">
      <formula>$M159=#REF!</formula>
    </cfRule>
    <cfRule type="expression" dxfId="5670" priority="510">
      <formula>$M159=#REF!</formula>
    </cfRule>
  </conditionalFormatting>
  <conditionalFormatting sqref="Z171">
    <cfRule type="expression" dxfId="5669" priority="503">
      <formula>$M171=#REF!</formula>
    </cfRule>
    <cfRule type="expression" dxfId="5668" priority="504">
      <formula>$M171=#REF!</formula>
    </cfRule>
    <cfRule type="expression" dxfId="5667" priority="505">
      <formula>$M171=#REF!</formula>
    </cfRule>
    <cfRule type="expression" dxfId="5666" priority="506">
      <formula>$M171=#REF!</formula>
    </cfRule>
  </conditionalFormatting>
  <conditionalFormatting sqref="AC159">
    <cfRule type="expression" dxfId="5665" priority="499">
      <formula>$M159=#REF!</formula>
    </cfRule>
    <cfRule type="expression" dxfId="5664" priority="500">
      <formula>$M159=#REF!</formula>
    </cfRule>
    <cfRule type="expression" dxfId="5663" priority="501">
      <formula>$M159=#REF!</formula>
    </cfRule>
    <cfRule type="expression" dxfId="5662" priority="502">
      <formula>$M159=#REF!</formula>
    </cfRule>
  </conditionalFormatting>
  <conditionalFormatting sqref="AC160">
    <cfRule type="expression" dxfId="5661" priority="495">
      <formula>$M160=#REF!</formula>
    </cfRule>
    <cfRule type="expression" dxfId="5660" priority="496">
      <formula>$M160=#REF!</formula>
    </cfRule>
    <cfRule type="expression" dxfId="5659" priority="497">
      <formula>$M160=#REF!</formula>
    </cfRule>
    <cfRule type="expression" dxfId="5658" priority="498">
      <formula>$M160=#REF!</formula>
    </cfRule>
  </conditionalFormatting>
  <conditionalFormatting sqref="AC165">
    <cfRule type="expression" dxfId="5657" priority="491">
      <formula>$M165=#REF!</formula>
    </cfRule>
    <cfRule type="expression" dxfId="5656" priority="492">
      <formula>$M165=#REF!</formula>
    </cfRule>
    <cfRule type="expression" dxfId="5655" priority="493">
      <formula>$M165=#REF!</formula>
    </cfRule>
    <cfRule type="expression" dxfId="5654" priority="494">
      <formula>$M165=#REF!</formula>
    </cfRule>
  </conditionalFormatting>
  <conditionalFormatting sqref="AC166">
    <cfRule type="expression" dxfId="5653" priority="487">
      <formula>$M166=#REF!</formula>
    </cfRule>
    <cfRule type="expression" dxfId="5652" priority="488">
      <formula>$M166=#REF!</formula>
    </cfRule>
    <cfRule type="expression" dxfId="5651" priority="489">
      <formula>$M166=#REF!</formula>
    </cfRule>
    <cfRule type="expression" dxfId="5650" priority="490">
      <formula>$M166=#REF!</formula>
    </cfRule>
  </conditionalFormatting>
  <conditionalFormatting sqref="AC167">
    <cfRule type="expression" dxfId="5649" priority="483">
      <formula>$M167=#REF!</formula>
    </cfRule>
    <cfRule type="expression" dxfId="5648" priority="484">
      <formula>$M167=#REF!</formula>
    </cfRule>
    <cfRule type="expression" dxfId="5647" priority="485">
      <formula>$M167=#REF!</formula>
    </cfRule>
    <cfRule type="expression" dxfId="5646" priority="486">
      <formula>$M167=#REF!</formula>
    </cfRule>
  </conditionalFormatting>
  <conditionalFormatting sqref="AC169:AC170">
    <cfRule type="expression" dxfId="5645" priority="479">
      <formula>$M169=#REF!</formula>
    </cfRule>
    <cfRule type="expression" dxfId="5644" priority="480">
      <formula>$M169=#REF!</formula>
    </cfRule>
    <cfRule type="expression" dxfId="5643" priority="481">
      <formula>$M169=#REF!</formula>
    </cfRule>
    <cfRule type="expression" dxfId="5642" priority="482">
      <formula>$M169=#REF!</formula>
    </cfRule>
  </conditionalFormatting>
  <conditionalFormatting sqref="AC168">
    <cfRule type="expression" dxfId="5641" priority="475">
      <formula>$M168=#REF!</formula>
    </cfRule>
    <cfRule type="expression" dxfId="5640" priority="476">
      <formula>$M168=#REF!</formula>
    </cfRule>
    <cfRule type="expression" dxfId="5639" priority="477">
      <formula>$M168=#REF!</formula>
    </cfRule>
    <cfRule type="expression" dxfId="5638" priority="478">
      <formula>$M168=#REF!</formula>
    </cfRule>
  </conditionalFormatting>
  <conditionalFormatting sqref="AC171 Z165:Z166 AC285:AD288 Z285:Z288 AC297:AD301 Z297:Z301 Z168:Z170">
    <cfRule type="expression" dxfId="5637" priority="471">
      <formula>$M165=#REF!</formula>
    </cfRule>
    <cfRule type="expression" dxfId="5636" priority="472">
      <formula>$M165=#REF!</formula>
    </cfRule>
    <cfRule type="expression" dxfId="5635" priority="473">
      <formula>$M165=#REF!</formula>
    </cfRule>
    <cfRule type="expression" dxfId="5634" priority="474">
      <formula>$M165=#REF!</formula>
    </cfRule>
  </conditionalFormatting>
  <conditionalFormatting sqref="Q159:Q160 Q165:Q171">
    <cfRule type="cellIs" dxfId="5633" priority="470" operator="equal">
      <formula>"Mut+ext"</formula>
    </cfRule>
  </conditionalFormatting>
  <conditionalFormatting sqref="Z160">
    <cfRule type="expression" dxfId="5632" priority="466">
      <formula>$M160=#REF!</formula>
    </cfRule>
    <cfRule type="expression" dxfId="5631" priority="467">
      <formula>$M160=#REF!</formula>
    </cfRule>
    <cfRule type="expression" dxfId="5630" priority="468">
      <formula>$M160=#REF!</formula>
    </cfRule>
    <cfRule type="expression" dxfId="5629" priority="469">
      <formula>$M160=#REF!</formula>
    </cfRule>
  </conditionalFormatting>
  <conditionalFormatting sqref="AD278:AD280">
    <cfRule type="expression" dxfId="5628" priority="462">
      <formula>$M278=#REF!</formula>
    </cfRule>
    <cfRule type="expression" dxfId="5627" priority="463">
      <formula>$M278=#REF!</formula>
    </cfRule>
    <cfRule type="expression" dxfId="5626" priority="464">
      <formula>$M278=#REF!</formula>
    </cfRule>
    <cfRule type="expression" dxfId="5625" priority="465">
      <formula>$M278=#REF!</formula>
    </cfRule>
  </conditionalFormatting>
  <conditionalFormatting sqref="AC278:AC280">
    <cfRule type="expression" dxfId="5624" priority="458">
      <formula>$M278=#REF!</formula>
    </cfRule>
    <cfRule type="expression" dxfId="5623" priority="459">
      <formula>$M278=#REF!</formula>
    </cfRule>
    <cfRule type="expression" dxfId="5622" priority="460">
      <formula>$M278=#REF!</formula>
    </cfRule>
    <cfRule type="expression" dxfId="5621" priority="461">
      <formula>$M278=#REF!</formula>
    </cfRule>
  </conditionalFormatting>
  <conditionalFormatting sqref="Q278:Q280 Q285:Q288">
    <cfRule type="cellIs" dxfId="5620" priority="457" operator="equal">
      <formula>"Mut+ext"</formula>
    </cfRule>
  </conditionalFormatting>
  <conditionalFormatting sqref="Z278:Z280">
    <cfRule type="expression" dxfId="5619" priority="453">
      <formula>$M278=#REF!</formula>
    </cfRule>
    <cfRule type="expression" dxfId="5618" priority="454">
      <formula>$M278=#REF!</formula>
    </cfRule>
    <cfRule type="expression" dxfId="5617" priority="455">
      <formula>$M278=#REF!</formula>
    </cfRule>
    <cfRule type="expression" dxfId="5616" priority="456">
      <formula>$M278=#REF!</formula>
    </cfRule>
  </conditionalFormatting>
  <conditionalFormatting sqref="AD289">
    <cfRule type="expression" dxfId="5615" priority="449">
      <formula>$M289=#REF!</formula>
    </cfRule>
    <cfRule type="expression" dxfId="5614" priority="450">
      <formula>$M289=#REF!</formula>
    </cfRule>
    <cfRule type="expression" dxfId="5613" priority="451">
      <formula>$M289=#REF!</formula>
    </cfRule>
    <cfRule type="expression" dxfId="5612" priority="452">
      <formula>$M289=#REF!</formula>
    </cfRule>
  </conditionalFormatting>
  <conditionalFormatting sqref="AC289">
    <cfRule type="expression" dxfId="5611" priority="445">
      <formula>$M289=#REF!</formula>
    </cfRule>
    <cfRule type="expression" dxfId="5610" priority="446">
      <formula>$M289=#REF!</formula>
    </cfRule>
    <cfRule type="expression" dxfId="5609" priority="447">
      <formula>$M289=#REF!</formula>
    </cfRule>
    <cfRule type="expression" dxfId="5608" priority="448">
      <formula>$M289=#REF!</formula>
    </cfRule>
  </conditionalFormatting>
  <conditionalFormatting sqref="Q289">
    <cfRule type="cellIs" dxfId="5607" priority="444" operator="equal">
      <formula>"Mut+ext"</formula>
    </cfRule>
  </conditionalFormatting>
  <conditionalFormatting sqref="Z289">
    <cfRule type="expression" dxfId="5606" priority="440">
      <formula>$M289=#REF!</formula>
    </cfRule>
    <cfRule type="expression" dxfId="5605" priority="441">
      <formula>$M289=#REF!</formula>
    </cfRule>
    <cfRule type="expression" dxfId="5604" priority="442">
      <formula>$M289=#REF!</formula>
    </cfRule>
    <cfRule type="expression" dxfId="5603" priority="443">
      <formula>$M289=#REF!</formula>
    </cfRule>
  </conditionalFormatting>
  <conditionalFormatting sqref="AD277">
    <cfRule type="expression" dxfId="5602" priority="436">
      <formula>$M277=#REF!</formula>
    </cfRule>
    <cfRule type="expression" dxfId="5601" priority="437">
      <formula>$M277=#REF!</formula>
    </cfRule>
    <cfRule type="expression" dxfId="5600" priority="438">
      <formula>$M277=#REF!</formula>
    </cfRule>
    <cfRule type="expression" dxfId="5599" priority="439">
      <formula>$M277=#REF!</formula>
    </cfRule>
  </conditionalFormatting>
  <conditionalFormatting sqref="AC277">
    <cfRule type="expression" dxfId="5598" priority="432">
      <formula>$M277=#REF!</formula>
    </cfRule>
    <cfRule type="expression" dxfId="5597" priority="433">
      <formula>$M277=#REF!</formula>
    </cfRule>
    <cfRule type="expression" dxfId="5596" priority="434">
      <formula>$M277=#REF!</formula>
    </cfRule>
    <cfRule type="expression" dxfId="5595" priority="435">
      <formula>$M277=#REF!</formula>
    </cfRule>
  </conditionalFormatting>
  <conditionalFormatting sqref="Q277">
    <cfRule type="cellIs" dxfId="5594" priority="431" operator="equal">
      <formula>"Mut+ext"</formula>
    </cfRule>
  </conditionalFormatting>
  <conditionalFormatting sqref="Z277">
    <cfRule type="expression" dxfId="5593" priority="427">
      <formula>$M277=#REF!</formula>
    </cfRule>
    <cfRule type="expression" dxfId="5592" priority="428">
      <formula>$M277=#REF!</formula>
    </cfRule>
    <cfRule type="expression" dxfId="5591" priority="429">
      <formula>$M277=#REF!</formula>
    </cfRule>
    <cfRule type="expression" dxfId="5590" priority="430">
      <formula>$M277=#REF!</formula>
    </cfRule>
  </conditionalFormatting>
  <conditionalFormatting sqref="AD291:AD292">
    <cfRule type="expression" dxfId="5589" priority="423">
      <formula>$M291=#REF!</formula>
    </cfRule>
    <cfRule type="expression" dxfId="5588" priority="424">
      <formula>$M291=#REF!</formula>
    </cfRule>
    <cfRule type="expression" dxfId="5587" priority="425">
      <formula>$M291=#REF!</formula>
    </cfRule>
    <cfRule type="expression" dxfId="5586" priority="426">
      <formula>$M291=#REF!</formula>
    </cfRule>
  </conditionalFormatting>
  <conditionalFormatting sqref="AC291:AC292">
    <cfRule type="expression" dxfId="5585" priority="419">
      <formula>$M291=#REF!</formula>
    </cfRule>
    <cfRule type="expression" dxfId="5584" priority="420">
      <formula>$M291=#REF!</formula>
    </cfRule>
    <cfRule type="expression" dxfId="5583" priority="421">
      <formula>$M291=#REF!</formula>
    </cfRule>
    <cfRule type="expression" dxfId="5582" priority="422">
      <formula>$M291=#REF!</formula>
    </cfRule>
  </conditionalFormatting>
  <conditionalFormatting sqref="Q291:Q292 Q297:Q301">
    <cfRule type="cellIs" dxfId="5581" priority="418" operator="equal">
      <formula>"Mut+ext"</formula>
    </cfRule>
  </conditionalFormatting>
  <conditionalFormatting sqref="Z291:Z292">
    <cfRule type="expression" dxfId="5580" priority="414">
      <formula>$M291=#REF!</formula>
    </cfRule>
    <cfRule type="expression" dxfId="5579" priority="415">
      <formula>$M291=#REF!</formula>
    </cfRule>
    <cfRule type="expression" dxfId="5578" priority="416">
      <formula>$M291=#REF!</formula>
    </cfRule>
    <cfRule type="expression" dxfId="5577" priority="417">
      <formula>$M291=#REF!</formula>
    </cfRule>
  </conditionalFormatting>
  <conditionalFormatting sqref="AD302">
    <cfRule type="expression" dxfId="5576" priority="410">
      <formula>$M302=#REF!</formula>
    </cfRule>
    <cfRule type="expression" dxfId="5575" priority="411">
      <formula>$M302=#REF!</formula>
    </cfRule>
    <cfRule type="expression" dxfId="5574" priority="412">
      <formula>$M302=#REF!</formula>
    </cfRule>
    <cfRule type="expression" dxfId="5573" priority="413">
      <formula>$M302=#REF!</formula>
    </cfRule>
  </conditionalFormatting>
  <conditionalFormatting sqref="AC302">
    <cfRule type="expression" dxfId="5572" priority="406">
      <formula>$M302=#REF!</formula>
    </cfRule>
    <cfRule type="expression" dxfId="5571" priority="407">
      <formula>$M302=#REF!</formula>
    </cfRule>
    <cfRule type="expression" dxfId="5570" priority="408">
      <formula>$M302=#REF!</formula>
    </cfRule>
    <cfRule type="expression" dxfId="5569" priority="409">
      <formula>$M302=#REF!</formula>
    </cfRule>
  </conditionalFormatting>
  <conditionalFormatting sqref="Q302">
    <cfRule type="cellIs" dxfId="5568" priority="405" operator="equal">
      <formula>"Mut+ext"</formula>
    </cfRule>
  </conditionalFormatting>
  <conditionalFormatting sqref="Z302">
    <cfRule type="expression" dxfId="5567" priority="401">
      <formula>$M302=#REF!</formula>
    </cfRule>
    <cfRule type="expression" dxfId="5566" priority="402">
      <formula>$M302=#REF!</formula>
    </cfRule>
    <cfRule type="expression" dxfId="5565" priority="403">
      <formula>$M302=#REF!</formula>
    </cfRule>
    <cfRule type="expression" dxfId="5564" priority="404">
      <formula>$M302=#REF!</formula>
    </cfRule>
  </conditionalFormatting>
  <conditionalFormatting sqref="AD290">
    <cfRule type="expression" dxfId="5563" priority="397">
      <formula>$M290=#REF!</formula>
    </cfRule>
    <cfRule type="expression" dxfId="5562" priority="398">
      <formula>$M290=#REF!</formula>
    </cfRule>
    <cfRule type="expression" dxfId="5561" priority="399">
      <formula>$M290=#REF!</formula>
    </cfRule>
    <cfRule type="expression" dxfId="5560" priority="400">
      <formula>$M290=#REF!</formula>
    </cfRule>
  </conditionalFormatting>
  <conditionalFormatting sqref="AC290">
    <cfRule type="expression" dxfId="5559" priority="393">
      <formula>$M290=#REF!</formula>
    </cfRule>
    <cfRule type="expression" dxfId="5558" priority="394">
      <formula>$M290=#REF!</formula>
    </cfRule>
    <cfRule type="expression" dxfId="5557" priority="395">
      <formula>$M290=#REF!</formula>
    </cfRule>
    <cfRule type="expression" dxfId="5556" priority="396">
      <formula>$M290=#REF!</formula>
    </cfRule>
  </conditionalFormatting>
  <conditionalFormatting sqref="Q290">
    <cfRule type="cellIs" dxfId="5555" priority="392" operator="equal">
      <formula>"Mut+ext"</formula>
    </cfRule>
  </conditionalFormatting>
  <conditionalFormatting sqref="Z290">
    <cfRule type="expression" dxfId="5554" priority="388">
      <formula>$M290=#REF!</formula>
    </cfRule>
    <cfRule type="expression" dxfId="5553" priority="389">
      <formula>$M290=#REF!</formula>
    </cfRule>
    <cfRule type="expression" dxfId="5552" priority="390">
      <formula>$M290=#REF!</formula>
    </cfRule>
    <cfRule type="expression" dxfId="5551" priority="391">
      <formula>$M290=#REF!</formula>
    </cfRule>
  </conditionalFormatting>
  <conditionalFormatting sqref="Q20">
    <cfRule type="cellIs" dxfId="5550" priority="387" operator="equal">
      <formula>"Mut+ext"</formula>
    </cfRule>
  </conditionalFormatting>
  <conditionalFormatting sqref="AD15:AD18">
    <cfRule type="expression" dxfId="5549" priority="383">
      <formula>$M15=#REF!</formula>
    </cfRule>
    <cfRule type="expression" dxfId="5548" priority="384">
      <formula>$M15=#REF!</formula>
    </cfRule>
    <cfRule type="expression" dxfId="5547" priority="385">
      <formula>$M15=#REF!</formula>
    </cfRule>
    <cfRule type="expression" dxfId="5546" priority="386">
      <formula>$M15=#REF!</formula>
    </cfRule>
  </conditionalFormatting>
  <conditionalFormatting sqref="AC15">
    <cfRule type="expression" dxfId="5545" priority="379">
      <formula>$M15=#REF!</formula>
    </cfRule>
    <cfRule type="expression" dxfId="5544" priority="380">
      <formula>$M15=#REF!</formula>
    </cfRule>
    <cfRule type="expression" dxfId="5543" priority="381">
      <formula>$M15=#REF!</formula>
    </cfRule>
    <cfRule type="expression" dxfId="5542" priority="382">
      <formula>$M15=#REF!</formula>
    </cfRule>
  </conditionalFormatting>
  <conditionalFormatting sqref="AC16">
    <cfRule type="expression" dxfId="5541" priority="375">
      <formula>$M16=#REF!</formula>
    </cfRule>
    <cfRule type="expression" dxfId="5540" priority="376">
      <formula>$M16=#REF!</formula>
    </cfRule>
    <cfRule type="expression" dxfId="5539" priority="377">
      <formula>$M16=#REF!</formula>
    </cfRule>
    <cfRule type="expression" dxfId="5538" priority="378">
      <formula>$M16=#REF!</formula>
    </cfRule>
  </conditionalFormatting>
  <conditionalFormatting sqref="AC18">
    <cfRule type="expression" dxfId="5537" priority="371">
      <formula>$M18=#REF!</formula>
    </cfRule>
    <cfRule type="expression" dxfId="5536" priority="372">
      <formula>$M18=#REF!</formula>
    </cfRule>
    <cfRule type="expression" dxfId="5535" priority="373">
      <formula>$M18=#REF!</formula>
    </cfRule>
    <cfRule type="expression" dxfId="5534" priority="374">
      <formula>$M18=#REF!</formula>
    </cfRule>
  </conditionalFormatting>
  <conditionalFormatting sqref="AC17">
    <cfRule type="expression" dxfId="5533" priority="367">
      <formula>$M17=#REF!</formula>
    </cfRule>
    <cfRule type="expression" dxfId="5532" priority="368">
      <formula>$M17=#REF!</formula>
    </cfRule>
    <cfRule type="expression" dxfId="5531" priority="369">
      <formula>$M17=#REF!</formula>
    </cfRule>
    <cfRule type="expression" dxfId="5530" priority="370">
      <formula>$M17=#REF!</formula>
    </cfRule>
  </conditionalFormatting>
  <conditionalFormatting sqref="Q17:Q18 Q15">
    <cfRule type="cellIs" dxfId="5529" priority="366" operator="equal">
      <formula>"Mut+ext"</formula>
    </cfRule>
  </conditionalFormatting>
  <conditionalFormatting sqref="Z15:Z18">
    <cfRule type="expression" dxfId="5528" priority="362">
      <formula>$M15=#REF!</formula>
    </cfRule>
    <cfRule type="expression" dxfId="5527" priority="363">
      <formula>$M15=#REF!</formula>
    </cfRule>
    <cfRule type="expression" dxfId="5526" priority="364">
      <formula>$M15=#REF!</formula>
    </cfRule>
    <cfRule type="expression" dxfId="5525" priority="365">
      <formula>$M15=#REF!</formula>
    </cfRule>
  </conditionalFormatting>
  <conditionalFormatting sqref="Q16">
    <cfRule type="cellIs" dxfId="5524" priority="361" operator="equal">
      <formula>"Mut+ext"</formula>
    </cfRule>
  </conditionalFormatting>
  <conditionalFormatting sqref="AD58:AD61">
    <cfRule type="expression" dxfId="5523" priority="357">
      <formula>$M58=#REF!</formula>
    </cfRule>
    <cfRule type="expression" dxfId="5522" priority="358">
      <formula>$M58=#REF!</formula>
    </cfRule>
    <cfRule type="expression" dxfId="5521" priority="359">
      <formula>$M58=#REF!</formula>
    </cfRule>
    <cfRule type="expression" dxfId="5520" priority="360">
      <formula>$M58=#REF!</formula>
    </cfRule>
  </conditionalFormatting>
  <conditionalFormatting sqref="AC58">
    <cfRule type="expression" dxfId="5519" priority="353">
      <formula>$M58=#REF!</formula>
    </cfRule>
    <cfRule type="expression" dxfId="5518" priority="354">
      <formula>$M58=#REF!</formula>
    </cfRule>
    <cfRule type="expression" dxfId="5517" priority="355">
      <formula>$M58=#REF!</formula>
    </cfRule>
    <cfRule type="expression" dxfId="5516" priority="356">
      <formula>$M58=#REF!</formula>
    </cfRule>
  </conditionalFormatting>
  <conditionalFormatting sqref="AC59">
    <cfRule type="expression" dxfId="5515" priority="349">
      <formula>$M59=#REF!</formula>
    </cfRule>
    <cfRule type="expression" dxfId="5514" priority="350">
      <formula>$M59=#REF!</formula>
    </cfRule>
    <cfRule type="expression" dxfId="5513" priority="351">
      <formula>$M59=#REF!</formula>
    </cfRule>
    <cfRule type="expression" dxfId="5512" priority="352">
      <formula>$M59=#REF!</formula>
    </cfRule>
  </conditionalFormatting>
  <conditionalFormatting sqref="AC61">
    <cfRule type="expression" dxfId="5511" priority="345">
      <formula>$M61=#REF!</formula>
    </cfRule>
    <cfRule type="expression" dxfId="5510" priority="346">
      <formula>$M61=#REF!</formula>
    </cfRule>
    <cfRule type="expression" dxfId="5509" priority="347">
      <formula>$M61=#REF!</formula>
    </cfRule>
    <cfRule type="expression" dxfId="5508" priority="348">
      <formula>$M61=#REF!</formula>
    </cfRule>
  </conditionalFormatting>
  <conditionalFormatting sqref="AC60">
    <cfRule type="expression" dxfId="5507" priority="341">
      <formula>$M60=#REF!</formula>
    </cfRule>
    <cfRule type="expression" dxfId="5506" priority="342">
      <formula>$M60=#REF!</formula>
    </cfRule>
    <cfRule type="expression" dxfId="5505" priority="343">
      <formula>$M60=#REF!</formula>
    </cfRule>
    <cfRule type="expression" dxfId="5504" priority="344">
      <formula>$M60=#REF!</formula>
    </cfRule>
  </conditionalFormatting>
  <conditionalFormatting sqref="Q58:Q61">
    <cfRule type="cellIs" dxfId="5503" priority="340" operator="equal">
      <formula>"Mut+ext"</formula>
    </cfRule>
  </conditionalFormatting>
  <conditionalFormatting sqref="Z58:Z61">
    <cfRule type="expression" dxfId="5502" priority="336">
      <formula>$M58=#REF!</formula>
    </cfRule>
    <cfRule type="expression" dxfId="5501" priority="337">
      <formula>$M58=#REF!</formula>
    </cfRule>
    <cfRule type="expression" dxfId="5500" priority="338">
      <formula>$M58=#REF!</formula>
    </cfRule>
    <cfRule type="expression" dxfId="5499" priority="339">
      <formula>$M58=#REF!</formula>
    </cfRule>
  </conditionalFormatting>
  <conditionalFormatting sqref="AD72:AD75">
    <cfRule type="expression" dxfId="5498" priority="332">
      <formula>$M72=#REF!</formula>
    </cfRule>
    <cfRule type="expression" dxfId="5497" priority="333">
      <formula>$M72=#REF!</formula>
    </cfRule>
    <cfRule type="expression" dxfId="5496" priority="334">
      <formula>$M72=#REF!</formula>
    </cfRule>
    <cfRule type="expression" dxfId="5495" priority="335">
      <formula>$M72=#REF!</formula>
    </cfRule>
  </conditionalFormatting>
  <conditionalFormatting sqref="AC72">
    <cfRule type="expression" dxfId="5494" priority="328">
      <formula>$M72=#REF!</formula>
    </cfRule>
    <cfRule type="expression" dxfId="5493" priority="329">
      <formula>$M72=#REF!</formula>
    </cfRule>
    <cfRule type="expression" dxfId="5492" priority="330">
      <formula>$M72=#REF!</formula>
    </cfRule>
    <cfRule type="expression" dxfId="5491" priority="331">
      <formula>$M72=#REF!</formula>
    </cfRule>
  </conditionalFormatting>
  <conditionalFormatting sqref="AC74:AC75">
    <cfRule type="expression" dxfId="5490" priority="324">
      <formula>$M74=#REF!</formula>
    </cfRule>
    <cfRule type="expression" dxfId="5489" priority="325">
      <formula>$M74=#REF!</formula>
    </cfRule>
    <cfRule type="expression" dxfId="5488" priority="326">
      <formula>$M74=#REF!</formula>
    </cfRule>
    <cfRule type="expression" dxfId="5487" priority="327">
      <formula>$M74=#REF!</formula>
    </cfRule>
  </conditionalFormatting>
  <conditionalFormatting sqref="AC73">
    <cfRule type="expression" dxfId="5486" priority="320">
      <formula>$M73=#REF!</formula>
    </cfRule>
    <cfRule type="expression" dxfId="5485" priority="321">
      <formula>$M73=#REF!</formula>
    </cfRule>
    <cfRule type="expression" dxfId="5484" priority="322">
      <formula>$M73=#REF!</formula>
    </cfRule>
    <cfRule type="expression" dxfId="5483" priority="323">
      <formula>$M73=#REF!</formula>
    </cfRule>
  </conditionalFormatting>
  <conditionalFormatting sqref="Q72:Q75">
    <cfRule type="cellIs" dxfId="5482" priority="319" operator="equal">
      <formula>"Mut+ext"</formula>
    </cfRule>
  </conditionalFormatting>
  <conditionalFormatting sqref="Z72:Z75">
    <cfRule type="expression" dxfId="5481" priority="315">
      <formula>$M72=#REF!</formula>
    </cfRule>
    <cfRule type="expression" dxfId="5480" priority="316">
      <formula>$M72=#REF!</formula>
    </cfRule>
    <cfRule type="expression" dxfId="5479" priority="317">
      <formula>$M72=#REF!</formula>
    </cfRule>
    <cfRule type="expression" dxfId="5478" priority="318">
      <formula>$M72=#REF!</formula>
    </cfRule>
  </conditionalFormatting>
  <conditionalFormatting sqref="AD84:AD87">
    <cfRule type="expression" dxfId="5477" priority="311">
      <formula>$M84=#REF!</formula>
    </cfRule>
    <cfRule type="expression" dxfId="5476" priority="312">
      <formula>$M84=#REF!</formula>
    </cfRule>
    <cfRule type="expression" dxfId="5475" priority="313">
      <formula>$M84=#REF!</formula>
    </cfRule>
    <cfRule type="expression" dxfId="5474" priority="314">
      <formula>$M84=#REF!</formula>
    </cfRule>
  </conditionalFormatting>
  <conditionalFormatting sqref="AC84">
    <cfRule type="expression" dxfId="5473" priority="307">
      <formula>$M84=#REF!</formula>
    </cfRule>
    <cfRule type="expression" dxfId="5472" priority="308">
      <formula>$M84=#REF!</formula>
    </cfRule>
    <cfRule type="expression" dxfId="5471" priority="309">
      <formula>$M84=#REF!</formula>
    </cfRule>
    <cfRule type="expression" dxfId="5470" priority="310">
      <formula>$M84=#REF!</formula>
    </cfRule>
  </conditionalFormatting>
  <conditionalFormatting sqref="AC85">
    <cfRule type="expression" dxfId="5469" priority="303">
      <formula>$M85=#REF!</formula>
    </cfRule>
    <cfRule type="expression" dxfId="5468" priority="304">
      <formula>$M85=#REF!</formula>
    </cfRule>
    <cfRule type="expression" dxfId="5467" priority="305">
      <formula>$M85=#REF!</formula>
    </cfRule>
    <cfRule type="expression" dxfId="5466" priority="306">
      <formula>$M85=#REF!</formula>
    </cfRule>
  </conditionalFormatting>
  <conditionalFormatting sqref="AC87">
    <cfRule type="expression" dxfId="5465" priority="299">
      <formula>$M87=#REF!</formula>
    </cfRule>
    <cfRule type="expression" dxfId="5464" priority="300">
      <formula>$M87=#REF!</formula>
    </cfRule>
    <cfRule type="expression" dxfId="5463" priority="301">
      <formula>$M87=#REF!</formula>
    </cfRule>
    <cfRule type="expression" dxfId="5462" priority="302">
      <formula>$M87=#REF!</formula>
    </cfRule>
  </conditionalFormatting>
  <conditionalFormatting sqref="AC86">
    <cfRule type="expression" dxfId="5461" priority="295">
      <formula>$M86=#REF!</formula>
    </cfRule>
    <cfRule type="expression" dxfId="5460" priority="296">
      <formula>$M86=#REF!</formula>
    </cfRule>
    <cfRule type="expression" dxfId="5459" priority="297">
      <formula>$M86=#REF!</formula>
    </cfRule>
    <cfRule type="expression" dxfId="5458" priority="298">
      <formula>$M86=#REF!</formula>
    </cfRule>
  </conditionalFormatting>
  <conditionalFormatting sqref="Q84:Q87">
    <cfRule type="cellIs" dxfId="5457" priority="294" operator="equal">
      <formula>"Mut+ext"</formula>
    </cfRule>
  </conditionalFormatting>
  <conditionalFormatting sqref="Z84:Z87">
    <cfRule type="expression" dxfId="5456" priority="290">
      <formula>$M84=#REF!</formula>
    </cfRule>
    <cfRule type="expression" dxfId="5455" priority="291">
      <formula>$M84=#REF!</formula>
    </cfRule>
    <cfRule type="expression" dxfId="5454" priority="292">
      <formula>$M84=#REF!</formula>
    </cfRule>
    <cfRule type="expression" dxfId="5453" priority="293">
      <formula>$M84=#REF!</formula>
    </cfRule>
  </conditionalFormatting>
  <conditionalFormatting sqref="AD97:AD100">
    <cfRule type="expression" dxfId="5452" priority="286">
      <formula>$M97=#REF!</formula>
    </cfRule>
    <cfRule type="expression" dxfId="5451" priority="287">
      <formula>$M97=#REF!</formula>
    </cfRule>
    <cfRule type="expression" dxfId="5450" priority="288">
      <formula>$M97=#REF!</formula>
    </cfRule>
    <cfRule type="expression" dxfId="5449" priority="289">
      <formula>$M97=#REF!</formula>
    </cfRule>
  </conditionalFormatting>
  <conditionalFormatting sqref="AC97">
    <cfRule type="expression" dxfId="5448" priority="282">
      <formula>$M97=#REF!</formula>
    </cfRule>
    <cfRule type="expression" dxfId="5447" priority="283">
      <formula>$M97=#REF!</formula>
    </cfRule>
    <cfRule type="expression" dxfId="5446" priority="284">
      <formula>$M97=#REF!</formula>
    </cfRule>
    <cfRule type="expression" dxfId="5445" priority="285">
      <formula>$M97=#REF!</formula>
    </cfRule>
  </conditionalFormatting>
  <conditionalFormatting sqref="AC98">
    <cfRule type="expression" dxfId="5444" priority="278">
      <formula>$M98=#REF!</formula>
    </cfRule>
    <cfRule type="expression" dxfId="5443" priority="279">
      <formula>$M98=#REF!</formula>
    </cfRule>
    <cfRule type="expression" dxfId="5442" priority="280">
      <formula>$M98=#REF!</formula>
    </cfRule>
    <cfRule type="expression" dxfId="5441" priority="281">
      <formula>$M98=#REF!</formula>
    </cfRule>
  </conditionalFormatting>
  <conditionalFormatting sqref="AC100">
    <cfRule type="expression" dxfId="5440" priority="274">
      <formula>$M100=#REF!</formula>
    </cfRule>
    <cfRule type="expression" dxfId="5439" priority="275">
      <formula>$M100=#REF!</formula>
    </cfRule>
    <cfRule type="expression" dxfId="5438" priority="276">
      <formula>$M100=#REF!</formula>
    </cfRule>
    <cfRule type="expression" dxfId="5437" priority="277">
      <formula>$M100=#REF!</formula>
    </cfRule>
  </conditionalFormatting>
  <conditionalFormatting sqref="AC99">
    <cfRule type="expression" dxfId="5436" priority="270">
      <formula>$M99=#REF!</formula>
    </cfRule>
    <cfRule type="expression" dxfId="5435" priority="271">
      <formula>$M99=#REF!</formula>
    </cfRule>
    <cfRule type="expression" dxfId="5434" priority="272">
      <formula>$M99=#REF!</formula>
    </cfRule>
    <cfRule type="expression" dxfId="5433" priority="273">
      <formula>$M99=#REF!</formula>
    </cfRule>
  </conditionalFormatting>
  <conditionalFormatting sqref="Q97:Q100">
    <cfRule type="cellIs" dxfId="5432" priority="269" operator="equal">
      <formula>"Mut+ext"</formula>
    </cfRule>
  </conditionalFormatting>
  <conditionalFormatting sqref="Z97:Z100">
    <cfRule type="expression" dxfId="5431" priority="265">
      <formula>$M97=#REF!</formula>
    </cfRule>
    <cfRule type="expression" dxfId="5430" priority="266">
      <formula>$M97=#REF!</formula>
    </cfRule>
    <cfRule type="expression" dxfId="5429" priority="267">
      <formula>$M97=#REF!</formula>
    </cfRule>
    <cfRule type="expression" dxfId="5428" priority="268">
      <formula>$M97=#REF!</formula>
    </cfRule>
  </conditionalFormatting>
  <conditionalFormatting sqref="AD110:AD113">
    <cfRule type="expression" dxfId="5427" priority="261">
      <formula>$M110=#REF!</formula>
    </cfRule>
    <cfRule type="expression" dxfId="5426" priority="262">
      <formula>$M110=#REF!</formula>
    </cfRule>
    <cfRule type="expression" dxfId="5425" priority="263">
      <formula>$M110=#REF!</formula>
    </cfRule>
    <cfRule type="expression" dxfId="5424" priority="264">
      <formula>$M110=#REF!</formula>
    </cfRule>
  </conditionalFormatting>
  <conditionalFormatting sqref="AC110">
    <cfRule type="expression" dxfId="5423" priority="257">
      <formula>$M110=#REF!</formula>
    </cfRule>
    <cfRule type="expression" dxfId="5422" priority="258">
      <formula>$M110=#REF!</formula>
    </cfRule>
    <cfRule type="expression" dxfId="5421" priority="259">
      <formula>$M110=#REF!</formula>
    </cfRule>
    <cfRule type="expression" dxfId="5420" priority="260">
      <formula>$M110=#REF!</formula>
    </cfRule>
  </conditionalFormatting>
  <conditionalFormatting sqref="AC111">
    <cfRule type="expression" dxfId="5419" priority="253">
      <formula>$M111=#REF!</formula>
    </cfRule>
    <cfRule type="expression" dxfId="5418" priority="254">
      <formula>$M111=#REF!</formula>
    </cfRule>
    <cfRule type="expression" dxfId="5417" priority="255">
      <formula>$M111=#REF!</formula>
    </cfRule>
    <cfRule type="expression" dxfId="5416" priority="256">
      <formula>$M111=#REF!</formula>
    </cfRule>
  </conditionalFormatting>
  <conditionalFormatting sqref="AC113">
    <cfRule type="expression" dxfId="5415" priority="249">
      <formula>$M113=#REF!</formula>
    </cfRule>
    <cfRule type="expression" dxfId="5414" priority="250">
      <formula>$M113=#REF!</formula>
    </cfRule>
    <cfRule type="expression" dxfId="5413" priority="251">
      <formula>$M113=#REF!</formula>
    </cfRule>
    <cfRule type="expression" dxfId="5412" priority="252">
      <formula>$M113=#REF!</formula>
    </cfRule>
  </conditionalFormatting>
  <conditionalFormatting sqref="AC112">
    <cfRule type="expression" dxfId="5411" priority="245">
      <formula>$M112=#REF!</formula>
    </cfRule>
    <cfRule type="expression" dxfId="5410" priority="246">
      <formula>$M112=#REF!</formula>
    </cfRule>
    <cfRule type="expression" dxfId="5409" priority="247">
      <formula>$M112=#REF!</formula>
    </cfRule>
    <cfRule type="expression" dxfId="5408" priority="248">
      <formula>$M112=#REF!</formula>
    </cfRule>
  </conditionalFormatting>
  <conditionalFormatting sqref="Q110:Q113">
    <cfRule type="cellIs" dxfId="5407" priority="244" operator="equal">
      <formula>"Mut+ext"</formula>
    </cfRule>
  </conditionalFormatting>
  <conditionalFormatting sqref="Z110:Z113">
    <cfRule type="expression" dxfId="5406" priority="240">
      <formula>$M110=#REF!</formula>
    </cfRule>
    <cfRule type="expression" dxfId="5405" priority="241">
      <formula>$M110=#REF!</formula>
    </cfRule>
    <cfRule type="expression" dxfId="5404" priority="242">
      <formula>$M110=#REF!</formula>
    </cfRule>
    <cfRule type="expression" dxfId="5403" priority="243">
      <formula>$M110=#REF!</formula>
    </cfRule>
  </conditionalFormatting>
  <conditionalFormatting sqref="AD124:AD127">
    <cfRule type="expression" dxfId="5402" priority="236">
      <formula>$M124=#REF!</formula>
    </cfRule>
    <cfRule type="expression" dxfId="5401" priority="237">
      <formula>$M124=#REF!</formula>
    </cfRule>
    <cfRule type="expression" dxfId="5400" priority="238">
      <formula>$M124=#REF!</formula>
    </cfRule>
    <cfRule type="expression" dxfId="5399" priority="239">
      <formula>$M124=#REF!</formula>
    </cfRule>
  </conditionalFormatting>
  <conditionalFormatting sqref="AC124">
    <cfRule type="expression" dxfId="5398" priority="232">
      <formula>$M124=#REF!</formula>
    </cfRule>
    <cfRule type="expression" dxfId="5397" priority="233">
      <formula>$M124=#REF!</formula>
    </cfRule>
    <cfRule type="expression" dxfId="5396" priority="234">
      <formula>$M124=#REF!</formula>
    </cfRule>
    <cfRule type="expression" dxfId="5395" priority="235">
      <formula>$M124=#REF!</formula>
    </cfRule>
  </conditionalFormatting>
  <conditionalFormatting sqref="AC126:AC127">
    <cfRule type="expression" dxfId="5394" priority="228">
      <formula>$M126=#REF!</formula>
    </cfRule>
    <cfRule type="expression" dxfId="5393" priority="229">
      <formula>$M126=#REF!</formula>
    </cfRule>
    <cfRule type="expression" dxfId="5392" priority="230">
      <formula>$M126=#REF!</formula>
    </cfRule>
    <cfRule type="expression" dxfId="5391" priority="231">
      <formula>$M126=#REF!</formula>
    </cfRule>
  </conditionalFormatting>
  <conditionalFormatting sqref="AC125">
    <cfRule type="expression" dxfId="5390" priority="224">
      <formula>$M125=#REF!</formula>
    </cfRule>
    <cfRule type="expression" dxfId="5389" priority="225">
      <formula>$M125=#REF!</formula>
    </cfRule>
    <cfRule type="expression" dxfId="5388" priority="226">
      <formula>$M125=#REF!</formula>
    </cfRule>
    <cfRule type="expression" dxfId="5387" priority="227">
      <formula>$M125=#REF!</formula>
    </cfRule>
  </conditionalFormatting>
  <conditionalFormatting sqref="Q124:Q127">
    <cfRule type="cellIs" dxfId="5386" priority="223" operator="equal">
      <formula>"Mut+ext"</formula>
    </cfRule>
  </conditionalFormatting>
  <conditionalFormatting sqref="Z124:Z127">
    <cfRule type="expression" dxfId="5385" priority="219">
      <formula>$M124=#REF!</formula>
    </cfRule>
    <cfRule type="expression" dxfId="5384" priority="220">
      <formula>$M124=#REF!</formula>
    </cfRule>
    <cfRule type="expression" dxfId="5383" priority="221">
      <formula>$M124=#REF!</formula>
    </cfRule>
    <cfRule type="expression" dxfId="5382" priority="222">
      <formula>$M124=#REF!</formula>
    </cfRule>
  </conditionalFormatting>
  <conditionalFormatting sqref="AD135:AD138">
    <cfRule type="expression" dxfId="5381" priority="215">
      <formula>$M135=#REF!</formula>
    </cfRule>
    <cfRule type="expression" dxfId="5380" priority="216">
      <formula>$M135=#REF!</formula>
    </cfRule>
    <cfRule type="expression" dxfId="5379" priority="217">
      <formula>$M135=#REF!</formula>
    </cfRule>
    <cfRule type="expression" dxfId="5378" priority="218">
      <formula>$M135=#REF!</formula>
    </cfRule>
  </conditionalFormatting>
  <conditionalFormatting sqref="AC135">
    <cfRule type="expression" dxfId="5377" priority="211">
      <formula>$M135=#REF!</formula>
    </cfRule>
    <cfRule type="expression" dxfId="5376" priority="212">
      <formula>$M135=#REF!</formula>
    </cfRule>
    <cfRule type="expression" dxfId="5375" priority="213">
      <formula>$M135=#REF!</formula>
    </cfRule>
    <cfRule type="expression" dxfId="5374" priority="214">
      <formula>$M135=#REF!</formula>
    </cfRule>
  </conditionalFormatting>
  <conditionalFormatting sqref="AC136">
    <cfRule type="expression" dxfId="5373" priority="207">
      <formula>$M136=#REF!</formula>
    </cfRule>
    <cfRule type="expression" dxfId="5372" priority="208">
      <formula>$M136=#REF!</formula>
    </cfRule>
    <cfRule type="expression" dxfId="5371" priority="209">
      <formula>$M136=#REF!</formula>
    </cfRule>
    <cfRule type="expression" dxfId="5370" priority="210">
      <formula>$M136=#REF!</formula>
    </cfRule>
  </conditionalFormatting>
  <conditionalFormatting sqref="AC137">
    <cfRule type="expression" dxfId="5369" priority="203">
      <formula>$M137=#REF!</formula>
    </cfRule>
    <cfRule type="expression" dxfId="5368" priority="204">
      <formula>$M137=#REF!</formula>
    </cfRule>
    <cfRule type="expression" dxfId="5367" priority="205">
      <formula>$M137=#REF!</formula>
    </cfRule>
    <cfRule type="expression" dxfId="5366" priority="206">
      <formula>$M137=#REF!</formula>
    </cfRule>
  </conditionalFormatting>
  <conditionalFormatting sqref="AC138">
    <cfRule type="expression" dxfId="5365" priority="199">
      <formula>$M138=#REF!</formula>
    </cfRule>
    <cfRule type="expression" dxfId="5364" priority="200">
      <formula>$M138=#REF!</formula>
    </cfRule>
    <cfRule type="expression" dxfId="5363" priority="201">
      <formula>$M138=#REF!</formula>
    </cfRule>
    <cfRule type="expression" dxfId="5362" priority="202">
      <formula>$M138=#REF!</formula>
    </cfRule>
  </conditionalFormatting>
  <conditionalFormatting sqref="Q135:Q138">
    <cfRule type="cellIs" dxfId="5361" priority="198" operator="equal">
      <formula>"Mut+ext"</formula>
    </cfRule>
  </conditionalFormatting>
  <conditionalFormatting sqref="Z135:Z138">
    <cfRule type="expression" dxfId="5360" priority="194">
      <formula>$M135=#REF!</formula>
    </cfRule>
    <cfRule type="expression" dxfId="5359" priority="195">
      <formula>$M135=#REF!</formula>
    </cfRule>
    <cfRule type="expression" dxfId="5358" priority="196">
      <formula>$M135=#REF!</formula>
    </cfRule>
    <cfRule type="expression" dxfId="5357" priority="197">
      <formula>$M135=#REF!</formula>
    </cfRule>
  </conditionalFormatting>
  <conditionalFormatting sqref="AD148:AD151">
    <cfRule type="expression" dxfId="5356" priority="190">
      <formula>$M148=#REF!</formula>
    </cfRule>
    <cfRule type="expression" dxfId="5355" priority="191">
      <formula>$M148=#REF!</formula>
    </cfRule>
    <cfRule type="expression" dxfId="5354" priority="192">
      <formula>$M148=#REF!</formula>
    </cfRule>
    <cfRule type="expression" dxfId="5353" priority="193">
      <formula>$M148=#REF!</formula>
    </cfRule>
  </conditionalFormatting>
  <conditionalFormatting sqref="AC148">
    <cfRule type="expression" dxfId="5352" priority="186">
      <formula>$M148=#REF!</formula>
    </cfRule>
    <cfRule type="expression" dxfId="5351" priority="187">
      <formula>$M148=#REF!</formula>
    </cfRule>
    <cfRule type="expression" dxfId="5350" priority="188">
      <formula>$M148=#REF!</formula>
    </cfRule>
    <cfRule type="expression" dxfId="5349" priority="189">
      <formula>$M148=#REF!</formula>
    </cfRule>
  </conditionalFormatting>
  <conditionalFormatting sqref="AC149">
    <cfRule type="expression" dxfId="5348" priority="182">
      <formula>$M149=#REF!</formula>
    </cfRule>
    <cfRule type="expression" dxfId="5347" priority="183">
      <formula>$M149=#REF!</formula>
    </cfRule>
    <cfRule type="expression" dxfId="5346" priority="184">
      <formula>$M149=#REF!</formula>
    </cfRule>
    <cfRule type="expression" dxfId="5345" priority="185">
      <formula>$M149=#REF!</formula>
    </cfRule>
  </conditionalFormatting>
  <conditionalFormatting sqref="AC150">
    <cfRule type="expression" dxfId="5344" priority="178">
      <formula>$M150=#REF!</formula>
    </cfRule>
    <cfRule type="expression" dxfId="5343" priority="179">
      <formula>$M150=#REF!</formula>
    </cfRule>
    <cfRule type="expression" dxfId="5342" priority="180">
      <formula>$M150=#REF!</formula>
    </cfRule>
    <cfRule type="expression" dxfId="5341" priority="181">
      <formula>$M150=#REF!</formula>
    </cfRule>
  </conditionalFormatting>
  <conditionalFormatting sqref="AC151">
    <cfRule type="expression" dxfId="5340" priority="174">
      <formula>$M151=#REF!</formula>
    </cfRule>
    <cfRule type="expression" dxfId="5339" priority="175">
      <formula>$M151=#REF!</formula>
    </cfRule>
    <cfRule type="expression" dxfId="5338" priority="176">
      <formula>$M151=#REF!</formula>
    </cfRule>
    <cfRule type="expression" dxfId="5337" priority="177">
      <formula>$M151=#REF!</formula>
    </cfRule>
  </conditionalFormatting>
  <conditionalFormatting sqref="Q148:Q151">
    <cfRule type="cellIs" dxfId="5336" priority="173" operator="equal">
      <formula>"Mut+ext"</formula>
    </cfRule>
  </conditionalFormatting>
  <conditionalFormatting sqref="Z148:Z151">
    <cfRule type="expression" dxfId="5335" priority="169">
      <formula>$M148=#REF!</formula>
    </cfRule>
    <cfRule type="expression" dxfId="5334" priority="170">
      <formula>$M148=#REF!</formula>
    </cfRule>
    <cfRule type="expression" dxfId="5333" priority="171">
      <formula>$M148=#REF!</formula>
    </cfRule>
    <cfRule type="expression" dxfId="5332" priority="172">
      <formula>$M148=#REF!</formula>
    </cfRule>
  </conditionalFormatting>
  <conditionalFormatting sqref="AD161:AD164">
    <cfRule type="expression" dxfId="5331" priority="165">
      <formula>$M161=#REF!</formula>
    </cfRule>
    <cfRule type="expression" dxfId="5330" priority="166">
      <formula>$M161=#REF!</formula>
    </cfRule>
    <cfRule type="expression" dxfId="5329" priority="167">
      <formula>$M161=#REF!</formula>
    </cfRule>
    <cfRule type="expression" dxfId="5328" priority="168">
      <formula>$M161=#REF!</formula>
    </cfRule>
  </conditionalFormatting>
  <conditionalFormatting sqref="AC161">
    <cfRule type="expression" dxfId="5327" priority="161">
      <formula>$M161=#REF!</formula>
    </cfRule>
    <cfRule type="expression" dxfId="5326" priority="162">
      <formula>$M161=#REF!</formula>
    </cfRule>
    <cfRule type="expression" dxfId="5325" priority="163">
      <formula>$M161=#REF!</formula>
    </cfRule>
    <cfRule type="expression" dxfId="5324" priority="164">
      <formula>$M161=#REF!</formula>
    </cfRule>
  </conditionalFormatting>
  <conditionalFormatting sqref="AC162">
    <cfRule type="expression" dxfId="5323" priority="157">
      <formula>$M162=#REF!</formula>
    </cfRule>
    <cfRule type="expression" dxfId="5322" priority="158">
      <formula>$M162=#REF!</formula>
    </cfRule>
    <cfRule type="expression" dxfId="5321" priority="159">
      <formula>$M162=#REF!</formula>
    </cfRule>
    <cfRule type="expression" dxfId="5320" priority="160">
      <formula>$M162=#REF!</formula>
    </cfRule>
  </conditionalFormatting>
  <conditionalFormatting sqref="AC163">
    <cfRule type="expression" dxfId="5319" priority="153">
      <formula>$M163=#REF!</formula>
    </cfRule>
    <cfRule type="expression" dxfId="5318" priority="154">
      <formula>$M163=#REF!</formula>
    </cfRule>
    <cfRule type="expression" dxfId="5317" priority="155">
      <formula>$M163=#REF!</formula>
    </cfRule>
    <cfRule type="expression" dxfId="5316" priority="156">
      <formula>$M163=#REF!</formula>
    </cfRule>
  </conditionalFormatting>
  <conditionalFormatting sqref="AC164">
    <cfRule type="expression" dxfId="5315" priority="149">
      <formula>$M164=#REF!</formula>
    </cfRule>
    <cfRule type="expression" dxfId="5314" priority="150">
      <formula>$M164=#REF!</formula>
    </cfRule>
    <cfRule type="expression" dxfId="5313" priority="151">
      <formula>$M164=#REF!</formula>
    </cfRule>
    <cfRule type="expression" dxfId="5312" priority="152">
      <formula>$M164=#REF!</formula>
    </cfRule>
  </conditionalFormatting>
  <conditionalFormatting sqref="Q161:Q164">
    <cfRule type="cellIs" dxfId="5311" priority="148" operator="equal">
      <formula>"Mut+ext"</formula>
    </cfRule>
  </conditionalFormatting>
  <conditionalFormatting sqref="Z161:Z164">
    <cfRule type="expression" dxfId="5310" priority="144">
      <formula>$M161=#REF!</formula>
    </cfRule>
    <cfRule type="expression" dxfId="5309" priority="145">
      <formula>$M161=#REF!</formula>
    </cfRule>
    <cfRule type="expression" dxfId="5308" priority="146">
      <formula>$M161=#REF!</formula>
    </cfRule>
    <cfRule type="expression" dxfId="5307" priority="147">
      <formula>$M161=#REF!</formula>
    </cfRule>
  </conditionalFormatting>
  <conditionalFormatting sqref="AD176:AD179">
    <cfRule type="expression" dxfId="5306" priority="140">
      <formula>$M176=#REF!</formula>
    </cfRule>
    <cfRule type="expression" dxfId="5305" priority="141">
      <formula>$M176=#REF!</formula>
    </cfRule>
    <cfRule type="expression" dxfId="5304" priority="142">
      <formula>$M176=#REF!</formula>
    </cfRule>
    <cfRule type="expression" dxfId="5303" priority="143">
      <formula>$M176=#REF!</formula>
    </cfRule>
  </conditionalFormatting>
  <conditionalFormatting sqref="AC176:AC179">
    <cfRule type="expression" dxfId="5302" priority="136">
      <formula>$M176=#REF!</formula>
    </cfRule>
    <cfRule type="expression" dxfId="5301" priority="137">
      <formula>$M176=#REF!</formula>
    </cfRule>
    <cfRule type="expression" dxfId="5300" priority="138">
      <formula>$M176=#REF!</formula>
    </cfRule>
    <cfRule type="expression" dxfId="5299" priority="139">
      <formula>$M176=#REF!</formula>
    </cfRule>
  </conditionalFormatting>
  <conditionalFormatting sqref="Q176:Q179">
    <cfRule type="cellIs" dxfId="5298" priority="135" operator="equal">
      <formula>"Mut+ext"</formula>
    </cfRule>
  </conditionalFormatting>
  <conditionalFormatting sqref="Z176:Z179">
    <cfRule type="expression" dxfId="5297" priority="131">
      <formula>$M176=#REF!</formula>
    </cfRule>
    <cfRule type="expression" dxfId="5296" priority="132">
      <formula>$M176=#REF!</formula>
    </cfRule>
    <cfRule type="expression" dxfId="5295" priority="133">
      <formula>$M176=#REF!</formula>
    </cfRule>
    <cfRule type="expression" dxfId="5294" priority="134">
      <formula>$M176=#REF!</formula>
    </cfRule>
  </conditionalFormatting>
  <conditionalFormatting sqref="AD188:AD191">
    <cfRule type="expression" dxfId="5293" priority="127">
      <formula>$M188=#REF!</formula>
    </cfRule>
    <cfRule type="expression" dxfId="5292" priority="128">
      <formula>$M188=#REF!</formula>
    </cfRule>
    <cfRule type="expression" dxfId="5291" priority="129">
      <formula>$M188=#REF!</formula>
    </cfRule>
    <cfRule type="expression" dxfId="5290" priority="130">
      <formula>$M188=#REF!</formula>
    </cfRule>
  </conditionalFormatting>
  <conditionalFormatting sqref="AC188:AC191">
    <cfRule type="expression" dxfId="5289" priority="123">
      <formula>$M188=#REF!</formula>
    </cfRule>
    <cfRule type="expression" dxfId="5288" priority="124">
      <formula>$M188=#REF!</formula>
    </cfRule>
    <cfRule type="expression" dxfId="5287" priority="125">
      <formula>$M188=#REF!</formula>
    </cfRule>
    <cfRule type="expression" dxfId="5286" priority="126">
      <formula>$M188=#REF!</formula>
    </cfRule>
  </conditionalFormatting>
  <conditionalFormatting sqref="Q188:Q191">
    <cfRule type="cellIs" dxfId="5285" priority="122" operator="equal">
      <formula>"Mut+ext"</formula>
    </cfRule>
  </conditionalFormatting>
  <conditionalFormatting sqref="Z188:Z191">
    <cfRule type="expression" dxfId="5284" priority="118">
      <formula>$M188=#REF!</formula>
    </cfRule>
    <cfRule type="expression" dxfId="5283" priority="119">
      <formula>$M188=#REF!</formula>
    </cfRule>
    <cfRule type="expression" dxfId="5282" priority="120">
      <formula>$M188=#REF!</formula>
    </cfRule>
    <cfRule type="expression" dxfId="5281" priority="121">
      <formula>$M188=#REF!</formula>
    </cfRule>
  </conditionalFormatting>
  <conditionalFormatting sqref="AD203:AD206">
    <cfRule type="expression" dxfId="5280" priority="114">
      <formula>$M203=#REF!</formula>
    </cfRule>
    <cfRule type="expression" dxfId="5279" priority="115">
      <formula>$M203=#REF!</formula>
    </cfRule>
    <cfRule type="expression" dxfId="5278" priority="116">
      <formula>$M203=#REF!</formula>
    </cfRule>
    <cfRule type="expression" dxfId="5277" priority="117">
      <formula>$M203=#REF!</formula>
    </cfRule>
  </conditionalFormatting>
  <conditionalFormatting sqref="AC203:AC206">
    <cfRule type="expression" dxfId="5276" priority="110">
      <formula>$M203=#REF!</formula>
    </cfRule>
    <cfRule type="expression" dxfId="5275" priority="111">
      <formula>$M203=#REF!</formula>
    </cfRule>
    <cfRule type="expression" dxfId="5274" priority="112">
      <formula>$M203=#REF!</formula>
    </cfRule>
    <cfRule type="expression" dxfId="5273" priority="113">
      <formula>$M203=#REF!</formula>
    </cfRule>
  </conditionalFormatting>
  <conditionalFormatting sqref="Q203:Q206">
    <cfRule type="cellIs" dxfId="5272" priority="109" operator="equal">
      <formula>"Mut+ext"</formula>
    </cfRule>
  </conditionalFormatting>
  <conditionalFormatting sqref="Z203:Z206">
    <cfRule type="expression" dxfId="5271" priority="105">
      <formula>$M203=#REF!</formula>
    </cfRule>
    <cfRule type="expression" dxfId="5270" priority="106">
      <formula>$M203=#REF!</formula>
    </cfRule>
    <cfRule type="expression" dxfId="5269" priority="107">
      <formula>$M203=#REF!</formula>
    </cfRule>
    <cfRule type="expression" dxfId="5268" priority="108">
      <formula>$M203=#REF!</formula>
    </cfRule>
  </conditionalFormatting>
  <conditionalFormatting sqref="AD216:AD219">
    <cfRule type="expression" dxfId="5267" priority="101">
      <formula>$M216=#REF!</formula>
    </cfRule>
    <cfRule type="expression" dxfId="5266" priority="102">
      <formula>$M216=#REF!</formula>
    </cfRule>
    <cfRule type="expression" dxfId="5265" priority="103">
      <formula>$M216=#REF!</formula>
    </cfRule>
    <cfRule type="expression" dxfId="5264" priority="104">
      <formula>$M216=#REF!</formula>
    </cfRule>
  </conditionalFormatting>
  <conditionalFormatting sqref="AC216:AC219">
    <cfRule type="expression" dxfId="5263" priority="97">
      <formula>$M216=#REF!</formula>
    </cfRule>
    <cfRule type="expression" dxfId="5262" priority="98">
      <formula>$M216=#REF!</formula>
    </cfRule>
    <cfRule type="expression" dxfId="5261" priority="99">
      <formula>$M216=#REF!</formula>
    </cfRule>
    <cfRule type="expression" dxfId="5260" priority="100">
      <formula>$M216=#REF!</formula>
    </cfRule>
  </conditionalFormatting>
  <conditionalFormatting sqref="Q216:Q219">
    <cfRule type="cellIs" dxfId="5259" priority="96" operator="equal">
      <formula>"Mut+ext"</formula>
    </cfRule>
  </conditionalFormatting>
  <conditionalFormatting sqref="Z216:Z219">
    <cfRule type="expression" dxfId="5258" priority="92">
      <formula>$M216=#REF!</formula>
    </cfRule>
    <cfRule type="expression" dxfId="5257" priority="93">
      <formula>$M216=#REF!</formula>
    </cfRule>
    <cfRule type="expression" dxfId="5256" priority="94">
      <formula>$M216=#REF!</formula>
    </cfRule>
    <cfRule type="expression" dxfId="5255" priority="95">
      <formula>$M216=#REF!</formula>
    </cfRule>
  </conditionalFormatting>
  <conditionalFormatting sqref="AD229:AD232">
    <cfRule type="expression" dxfId="5254" priority="88">
      <formula>$M229=#REF!</formula>
    </cfRule>
    <cfRule type="expression" dxfId="5253" priority="89">
      <formula>$M229=#REF!</formula>
    </cfRule>
    <cfRule type="expression" dxfId="5252" priority="90">
      <formula>$M229=#REF!</formula>
    </cfRule>
    <cfRule type="expression" dxfId="5251" priority="91">
      <formula>$M229=#REF!</formula>
    </cfRule>
  </conditionalFormatting>
  <conditionalFormatting sqref="AC229:AC232">
    <cfRule type="expression" dxfId="5250" priority="84">
      <formula>$M229=#REF!</formula>
    </cfRule>
    <cfRule type="expression" dxfId="5249" priority="85">
      <formula>$M229=#REF!</formula>
    </cfRule>
    <cfRule type="expression" dxfId="5248" priority="86">
      <formula>$M229=#REF!</formula>
    </cfRule>
    <cfRule type="expression" dxfId="5247" priority="87">
      <formula>$M229=#REF!</formula>
    </cfRule>
  </conditionalFormatting>
  <conditionalFormatting sqref="Q229:Q232">
    <cfRule type="cellIs" dxfId="5246" priority="83" operator="equal">
      <formula>"Mut+ext"</formula>
    </cfRule>
  </conditionalFormatting>
  <conditionalFormatting sqref="Z229:Z232">
    <cfRule type="expression" dxfId="5245" priority="79">
      <formula>$M229=#REF!</formula>
    </cfRule>
    <cfRule type="expression" dxfId="5244" priority="80">
      <formula>$M229=#REF!</formula>
    </cfRule>
    <cfRule type="expression" dxfId="5243" priority="81">
      <formula>$M229=#REF!</formula>
    </cfRule>
    <cfRule type="expression" dxfId="5242" priority="82">
      <formula>$M229=#REF!</formula>
    </cfRule>
  </conditionalFormatting>
  <conditionalFormatting sqref="AD242:AD245">
    <cfRule type="expression" dxfId="5241" priority="75">
      <formula>$M242=#REF!</formula>
    </cfRule>
    <cfRule type="expression" dxfId="5240" priority="76">
      <formula>$M242=#REF!</formula>
    </cfRule>
    <cfRule type="expression" dxfId="5239" priority="77">
      <formula>$M242=#REF!</formula>
    </cfRule>
    <cfRule type="expression" dxfId="5238" priority="78">
      <formula>$M242=#REF!</formula>
    </cfRule>
  </conditionalFormatting>
  <conditionalFormatting sqref="AC242:AC245">
    <cfRule type="expression" dxfId="5237" priority="71">
      <formula>$M242=#REF!</formula>
    </cfRule>
    <cfRule type="expression" dxfId="5236" priority="72">
      <formula>$M242=#REF!</formula>
    </cfRule>
    <cfRule type="expression" dxfId="5235" priority="73">
      <formula>$M242=#REF!</formula>
    </cfRule>
    <cfRule type="expression" dxfId="5234" priority="74">
      <formula>$M242=#REF!</formula>
    </cfRule>
  </conditionalFormatting>
  <conditionalFormatting sqref="Q242:Q245">
    <cfRule type="cellIs" dxfId="5233" priority="70" operator="equal">
      <formula>"Mut+ext"</formula>
    </cfRule>
  </conditionalFormatting>
  <conditionalFormatting sqref="Z242:Z245">
    <cfRule type="expression" dxfId="5232" priority="66">
      <formula>$M242=#REF!</formula>
    </cfRule>
    <cfRule type="expression" dxfId="5231" priority="67">
      <formula>$M242=#REF!</formula>
    </cfRule>
    <cfRule type="expression" dxfId="5230" priority="68">
      <formula>$M242=#REF!</formula>
    </cfRule>
    <cfRule type="expression" dxfId="5229" priority="69">
      <formula>$M242=#REF!</formula>
    </cfRule>
  </conditionalFormatting>
  <conditionalFormatting sqref="AD255:AD258">
    <cfRule type="expression" dxfId="5228" priority="62">
      <formula>$M255=#REF!</formula>
    </cfRule>
    <cfRule type="expression" dxfId="5227" priority="63">
      <formula>$M255=#REF!</formula>
    </cfRule>
    <cfRule type="expression" dxfId="5226" priority="64">
      <formula>$M255=#REF!</formula>
    </cfRule>
    <cfRule type="expression" dxfId="5225" priority="65">
      <formula>$M255=#REF!</formula>
    </cfRule>
  </conditionalFormatting>
  <conditionalFormatting sqref="AC255:AC258">
    <cfRule type="expression" dxfId="5224" priority="58">
      <formula>$M255=#REF!</formula>
    </cfRule>
    <cfRule type="expression" dxfId="5223" priority="59">
      <formula>$M255=#REF!</formula>
    </cfRule>
    <cfRule type="expression" dxfId="5222" priority="60">
      <formula>$M255=#REF!</formula>
    </cfRule>
    <cfRule type="expression" dxfId="5221" priority="61">
      <formula>$M255=#REF!</formula>
    </cfRule>
  </conditionalFormatting>
  <conditionalFormatting sqref="Q255:Q258">
    <cfRule type="cellIs" dxfId="5220" priority="57" operator="equal">
      <formula>"Mut+ext"</formula>
    </cfRule>
  </conditionalFormatting>
  <conditionalFormatting sqref="Z255:Z258">
    <cfRule type="expression" dxfId="5219" priority="53">
      <formula>$M255=#REF!</formula>
    </cfRule>
    <cfRule type="expression" dxfId="5218" priority="54">
      <formula>$M255=#REF!</formula>
    </cfRule>
    <cfRule type="expression" dxfId="5217" priority="55">
      <formula>$M255=#REF!</formula>
    </cfRule>
    <cfRule type="expression" dxfId="5216" priority="56">
      <formula>$M255=#REF!</formula>
    </cfRule>
  </conditionalFormatting>
  <conditionalFormatting sqref="AD267:AD270">
    <cfRule type="expression" dxfId="5215" priority="49">
      <formula>$M267=#REF!</formula>
    </cfRule>
    <cfRule type="expression" dxfId="5214" priority="50">
      <formula>$M267=#REF!</formula>
    </cfRule>
    <cfRule type="expression" dxfId="5213" priority="51">
      <formula>$M267=#REF!</formula>
    </cfRule>
    <cfRule type="expression" dxfId="5212" priority="52">
      <formula>$M267=#REF!</formula>
    </cfRule>
  </conditionalFormatting>
  <conditionalFormatting sqref="AC267:AC270">
    <cfRule type="expression" dxfId="5211" priority="45">
      <formula>$M267=#REF!</formula>
    </cfRule>
    <cfRule type="expression" dxfId="5210" priority="46">
      <formula>$M267=#REF!</formula>
    </cfRule>
    <cfRule type="expression" dxfId="5209" priority="47">
      <formula>$M267=#REF!</formula>
    </cfRule>
    <cfRule type="expression" dxfId="5208" priority="48">
      <formula>$M267=#REF!</formula>
    </cfRule>
  </conditionalFormatting>
  <conditionalFormatting sqref="Q267:Q270">
    <cfRule type="cellIs" dxfId="5207" priority="44" operator="equal">
      <formula>"Mut+ext"</formula>
    </cfRule>
  </conditionalFormatting>
  <conditionalFormatting sqref="Z267:Z270">
    <cfRule type="expression" dxfId="5206" priority="40">
      <formula>$M267=#REF!</formula>
    </cfRule>
    <cfRule type="expression" dxfId="5205" priority="41">
      <formula>$M267=#REF!</formula>
    </cfRule>
    <cfRule type="expression" dxfId="5204" priority="42">
      <formula>$M267=#REF!</formula>
    </cfRule>
    <cfRule type="expression" dxfId="5203" priority="43">
      <formula>$M267=#REF!</formula>
    </cfRule>
  </conditionalFormatting>
  <conditionalFormatting sqref="AD281:AD284">
    <cfRule type="expression" dxfId="5202" priority="36">
      <formula>$M281=#REF!</formula>
    </cfRule>
    <cfRule type="expression" dxfId="5201" priority="37">
      <formula>$M281=#REF!</formula>
    </cfRule>
    <cfRule type="expression" dxfId="5200" priority="38">
      <formula>$M281=#REF!</formula>
    </cfRule>
    <cfRule type="expression" dxfId="5199" priority="39">
      <formula>$M281=#REF!</formula>
    </cfRule>
  </conditionalFormatting>
  <conditionalFormatting sqref="AC281:AC284">
    <cfRule type="expression" dxfId="5198" priority="32">
      <formula>$M281=#REF!</formula>
    </cfRule>
    <cfRule type="expression" dxfId="5197" priority="33">
      <formula>$M281=#REF!</formula>
    </cfRule>
    <cfRule type="expression" dxfId="5196" priority="34">
      <formula>$M281=#REF!</formula>
    </cfRule>
    <cfRule type="expression" dxfId="5195" priority="35">
      <formula>$M281=#REF!</formula>
    </cfRule>
  </conditionalFormatting>
  <conditionalFormatting sqref="Q281:Q284">
    <cfRule type="cellIs" dxfId="5194" priority="31" operator="equal">
      <formula>"Mut+ext"</formula>
    </cfRule>
  </conditionalFormatting>
  <conditionalFormatting sqref="Z281:Z284">
    <cfRule type="expression" dxfId="5193" priority="27">
      <formula>$M281=#REF!</formula>
    </cfRule>
    <cfRule type="expression" dxfId="5192" priority="28">
      <formula>$M281=#REF!</formula>
    </cfRule>
    <cfRule type="expression" dxfId="5191" priority="29">
      <formula>$M281=#REF!</formula>
    </cfRule>
    <cfRule type="expression" dxfId="5190" priority="30">
      <formula>$M281=#REF!</formula>
    </cfRule>
  </conditionalFormatting>
  <conditionalFormatting sqref="AD293:AD296">
    <cfRule type="expression" dxfId="5189" priority="23">
      <formula>$M293=#REF!</formula>
    </cfRule>
    <cfRule type="expression" dxfId="5188" priority="24">
      <formula>$M293=#REF!</formula>
    </cfRule>
    <cfRule type="expression" dxfId="5187" priority="25">
      <formula>$M293=#REF!</formula>
    </cfRule>
    <cfRule type="expression" dxfId="5186" priority="26">
      <formula>$M293=#REF!</formula>
    </cfRule>
  </conditionalFormatting>
  <conditionalFormatting sqref="AC293:AC296">
    <cfRule type="expression" dxfId="5185" priority="19">
      <formula>$M293=#REF!</formula>
    </cfRule>
    <cfRule type="expression" dxfId="5184" priority="20">
      <formula>$M293=#REF!</formula>
    </cfRule>
    <cfRule type="expression" dxfId="5183" priority="21">
      <formula>$M293=#REF!</formula>
    </cfRule>
    <cfRule type="expression" dxfId="5182" priority="22">
      <formula>$M293=#REF!</formula>
    </cfRule>
  </conditionalFormatting>
  <conditionalFormatting sqref="Q293:Q296">
    <cfRule type="cellIs" dxfId="5181" priority="18" operator="equal">
      <formula>"Mut+ext"</formula>
    </cfRule>
  </conditionalFormatting>
  <conditionalFormatting sqref="Z293:Z296">
    <cfRule type="expression" dxfId="5180" priority="14">
      <formula>$M293=#REF!</formula>
    </cfRule>
    <cfRule type="expression" dxfId="5179" priority="15">
      <formula>$M293=#REF!</formula>
    </cfRule>
    <cfRule type="expression" dxfId="5178" priority="16">
      <formula>$M293=#REF!</formula>
    </cfRule>
    <cfRule type="expression" dxfId="5177" priority="17">
      <formula>$M293=#REF!</formula>
    </cfRule>
  </conditionalFormatting>
  <conditionalFormatting sqref="Z167">
    <cfRule type="expression" dxfId="5176" priority="10">
      <formula>$M167=#REF!</formula>
    </cfRule>
    <cfRule type="expression" dxfId="5175" priority="11">
      <formula>$M167=#REF!</formula>
    </cfRule>
    <cfRule type="expression" dxfId="5174" priority="12">
      <formula>$M167=#REF!</formula>
    </cfRule>
    <cfRule type="expression" dxfId="5173" priority="13">
      <formula>$M167=#REF!</formula>
    </cfRule>
  </conditionalFormatting>
  <conditionalFormatting sqref="Q23:Q24">
    <cfRule type="cellIs" dxfId="5172" priority="9" operator="equal">
      <formula>"Mut+ext"</formula>
    </cfRule>
  </conditionalFormatting>
  <conditionalFormatting sqref="Q29">
    <cfRule type="cellIs" dxfId="5171" priority="8" operator="equal">
      <formula>"Mut+ext"</formula>
    </cfRule>
  </conditionalFormatting>
  <conditionalFormatting sqref="Q30:Q31">
    <cfRule type="cellIs" dxfId="5170" priority="7" operator="equal">
      <formula>"Mut+ext"</formula>
    </cfRule>
  </conditionalFormatting>
  <conditionalFormatting sqref="Q33:Q37">
    <cfRule type="cellIs" dxfId="5169" priority="6" operator="equal">
      <formula>"Mut+ext"</formula>
    </cfRule>
  </conditionalFormatting>
  <conditionalFormatting sqref="Q38">
    <cfRule type="cellIs" dxfId="5168" priority="5" operator="equal">
      <formula>"Mut+ext"</formula>
    </cfRule>
  </conditionalFormatting>
  <conditionalFormatting sqref="Q39">
    <cfRule type="cellIs" dxfId="5167" priority="4" operator="equal">
      <formula>"Mut+ext"</formula>
    </cfRule>
  </conditionalFormatting>
  <conditionalFormatting sqref="Q40:Q44">
    <cfRule type="cellIs" dxfId="5166" priority="3" operator="equal">
      <formula>"Mut+ext"</formula>
    </cfRule>
  </conditionalFormatting>
  <conditionalFormatting sqref="Q32">
    <cfRule type="cellIs" dxfId="5165" priority="2" operator="equal">
      <formula>"Mut+ext"</formula>
    </cfRule>
  </conditionalFormatting>
  <conditionalFormatting sqref="Q25:Q28">
    <cfRule type="cellIs" dxfId="5164" priority="1" operator="equal">
      <formula>"Mut+ext"</formula>
    </cfRule>
  </conditionalFormatting>
  <dataValidations count="9">
    <dataValidation type="list" allowBlank="1" showInputMessage="1" showErrorMessage="1" sqref="F12:F46 F48:F66 F68:F79 F81:F92 F94:F105 F107:F118 F120:F131 F133:F144 F146:F157 F159:F170 F173:F184 F186:F197 F199:F210 F212:F223 F225:F236 F238:F249 F251:F262 F264:F275 F277:F288 F290:F30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77:Q288 Q12:Q46 Q48:Q66 Q68:Q79 Q81:Q92 Q94:Q105 Q159:Q170 Q173:Q184 Q186:Q197 Q199:Q210 Q212:Q223 Q225:Q236 Q238:Q249 Q251:Q262 Q107:Q118 Q120:Q131 Q133:Q144 Q146:Q157 Q264:Q275 Q290:Q301">
      <formula1>"Non,Mut,Mut+ext"</formula1>
    </dataValidation>
    <dataValidation type="list" allowBlank="1" showInputMessage="1" showErrorMessage="1" sqref="S212:S213 S222:S223 S218:S219">
      <formula1>"Oui,Non"</formula1>
    </dataValidation>
    <dataValidation type="list" allowBlank="1" showInputMessage="1" showErrorMessage="1" sqref="M106 M302 M289 M276 M158 M145 M132 M119 M211 M171 M263 M185 M197:M198 M67 M47 M224 M250 M237">
      <formula1>$B$9:$B$19</formula1>
    </dataValidation>
    <dataValidation type="list" allowBlank="1" showInputMessage="1" showErrorMessage="1" sqref="L173:L237 L81:L92 L94:L171 L12:L79 L250:L302">
      <formula1>"1,2,3,4"</formula1>
    </dataValidation>
    <dataValidation type="list" allowBlank="1" showInputMessage="1" showErrorMessage="1" sqref="K94:K171 K12:K79 K81:K92 K173:K30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J277:J288 J12:J46 J264:J275 J146:J157 J133:J144 J120:J131 J107:J118 J225:J236 J68:J79 J173:J184 J159:J170 J238:J249 J48:J66 J212:J223 J199:J210 J186:J197 J251:J262 J94:J105 J81:J92 J290:J301</xm:sqref>
        </x14:dataValidation>
        <x14:dataValidation type="list" allowBlank="1" showInputMessage="1" showErrorMessage="1">
          <x14:formula1>
            <xm:f>Paramétrage!$C$6:$C$29</xm:f>
          </x14:formula1>
          <xm:sqref>M94:M105 M48:M66 M68:M79 M12:M46 M264:M275 M146:M157 M133:M144 M120:M131 M107:M118 M212:M223 M225:M236 M186:M196 M81:M92 M277:M288 M159:M170 M251:M262 M173:M184 M199:M210 M238:M249 M290:M301</xm:sqref>
        </x14:dataValidation>
        <x14:dataValidation type="list" allowBlank="1" showInputMessage="1" showErrorMessage="1">
          <x14:formula1>
            <xm:f>Paramétrage!$I$6:$I$10</xm:f>
          </x14:formula1>
          <xm:sqref>H68:H79 H173:H184 H186:H197 H48:H66 H212:H223 H146:H157 H277:H288 H12:H46 H81:H92 H107:H118 H225:H236 H120:H131 H94:H105 H133:H144 H199:H210 H159:H170 H238:H249 H251:H262 H290:H301 H264:H275</xm:sqref>
        </x14:dataValidation>
        <x14:dataValidation type="list" allowBlank="1" showInputMessage="1" showErrorMessage="1">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325"/>
  <sheetViews>
    <sheetView zoomScale="80" zoomScaleNormal="80" workbookViewId="0">
      <pane xSplit="9" ySplit="11" topLeftCell="J217" activePane="bottomRight" state="frozen"/>
      <selection pane="topRight" activeCell="E1" sqref="E1"/>
      <selection pane="bottomLeft" activeCell="A6" sqref="A6"/>
      <selection pane="bottomRight" activeCell="I234" sqref="I234"/>
    </sheetView>
  </sheetViews>
  <sheetFormatPr baseColWidth="10" defaultColWidth="11.44140625" defaultRowHeight="15.6" outlineLevelCol="1" x14ac:dyDescent="0.25"/>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231" t="s">
        <v>69</v>
      </c>
      <c r="X2" s="231" t="s">
        <v>70</v>
      </c>
      <c r="AE2" s="434" t="s">
        <v>183</v>
      </c>
      <c r="AF2" s="434"/>
      <c r="AG2" s="434" t="s">
        <v>185</v>
      </c>
      <c r="AH2" s="434"/>
    </row>
    <row r="3" spans="1:34" ht="18" customHeight="1" x14ac:dyDescent="0.25">
      <c r="B3" s="399" t="s">
        <v>183</v>
      </c>
      <c r="C3" s="399"/>
      <c r="G3" s="184"/>
      <c r="H3" s="205" t="s">
        <v>1</v>
      </c>
      <c r="I3" s="377" t="s">
        <v>36</v>
      </c>
      <c r="J3" s="377"/>
      <c r="K3" s="377"/>
      <c r="N3" s="15"/>
      <c r="O3" s="15"/>
      <c r="P3" s="15"/>
      <c r="U3" s="375" t="str">
        <f>Paramétrage!I6</f>
        <v>M - Mention</v>
      </c>
      <c r="V3" s="376"/>
      <c r="W3" s="231">
        <f>ROUND(SUMIFS($U$12:$U$323,$H$12:$H$323,$U3,$Q$12:$Q$323,"&lt;&gt;Mut+ext"),0)</f>
        <v>9</v>
      </c>
      <c r="X3" s="224">
        <f ca="1">SUMIF($H$12:$H$343,$U3,$Y$12:$Y$296)</f>
        <v>189</v>
      </c>
      <c r="AE3" s="434">
        <f>IF($B$3="M2",0,I7)</f>
        <v>7</v>
      </c>
      <c r="AF3" s="434"/>
      <c r="AG3" s="435">
        <f>IF($B$3="M1",0,I7)</f>
        <v>0</v>
      </c>
      <c r="AH3" s="436"/>
    </row>
    <row r="4" spans="1:34" ht="18" customHeight="1" x14ac:dyDescent="0.25">
      <c r="B4" s="399"/>
      <c r="C4" s="399"/>
      <c r="G4" s="184"/>
      <c r="H4" s="202" t="s">
        <v>38</v>
      </c>
      <c r="I4" s="377" t="s">
        <v>259</v>
      </c>
      <c r="J4" s="377"/>
      <c r="K4" s="377"/>
      <c r="N4" s="15"/>
      <c r="O4" s="15"/>
      <c r="P4" s="15"/>
      <c r="U4" s="375" t="str">
        <f>Paramétrage!I7</f>
        <v>TR - Transversale</v>
      </c>
      <c r="V4" s="376"/>
      <c r="W4" s="231">
        <f>ROUND(SUMIFS($U$12:$U$323,$H$12:$H$323,$U4,$Q$12:$Q$323,"&lt;&gt;Mut+ext"),0)</f>
        <v>0</v>
      </c>
      <c r="X4" s="224">
        <f ca="1">SUMIF($H$12:$H$343,$U4,$Y$12:$Y$296)</f>
        <v>0</v>
      </c>
      <c r="AE4" s="231">
        <f>IF($B$3="M2",0,W3)</f>
        <v>9</v>
      </c>
      <c r="AF4" s="231">
        <f ca="1">IF($B$3="M2",0,X3)</f>
        <v>189</v>
      </c>
      <c r="AG4" s="231">
        <f>IF($B$3="M1",0,W3)</f>
        <v>0</v>
      </c>
      <c r="AH4" s="231">
        <f>IF($B$3="M1",0,X3)</f>
        <v>0</v>
      </c>
    </row>
    <row r="5" spans="1:34" ht="18" customHeight="1" x14ac:dyDescent="0.25">
      <c r="A5" s="181"/>
      <c r="B5" s="399" t="s">
        <v>294</v>
      </c>
      <c r="C5" s="399"/>
      <c r="E5" s="9"/>
      <c r="F5" s="9"/>
      <c r="G5" s="9"/>
      <c r="H5" s="205" t="s">
        <v>66</v>
      </c>
      <c r="I5" s="377" t="s">
        <v>283</v>
      </c>
      <c r="J5" s="377"/>
      <c r="K5" s="377"/>
      <c r="U5" s="375" t="str">
        <f>Paramétrage!I8</f>
        <v>RFC - Recettes de FC</v>
      </c>
      <c r="V5" s="376"/>
      <c r="W5" s="231">
        <f>ROUND(SUMIFS($U$12:$U$323,$H$12:$H$323,$U5,$Q$12:$Q$323,"&lt;&gt;Mut+ext"),0)</f>
        <v>0</v>
      </c>
      <c r="X5" s="224">
        <f ca="1">SUMIF($H$12:$H$343,$U5,$Y$12:$Y$296)</f>
        <v>0</v>
      </c>
      <c r="AE5" s="231">
        <f t="shared" ref="AE5:AF8" si="0">IF($B$3="M2",0,W4)</f>
        <v>0</v>
      </c>
      <c r="AF5" s="231">
        <f t="shared" ca="1" si="0"/>
        <v>0</v>
      </c>
      <c r="AG5" s="231">
        <f t="shared" ref="AG5:AH8" si="1">IF($B$3="M1",0,W4)</f>
        <v>0</v>
      </c>
      <c r="AH5" s="231">
        <f t="shared" si="1"/>
        <v>0</v>
      </c>
    </row>
    <row r="6" spans="1:34" ht="18" customHeight="1" x14ac:dyDescent="0.25">
      <c r="A6" s="181"/>
      <c r="B6" s="399"/>
      <c r="C6" s="399"/>
      <c r="E6" s="9"/>
      <c r="F6" s="9"/>
      <c r="H6" s="205" t="s">
        <v>242</v>
      </c>
      <c r="I6" s="377" t="s">
        <v>260</v>
      </c>
      <c r="J6" s="377"/>
      <c r="K6" s="377"/>
      <c r="U6" s="375" t="str">
        <f>Paramétrage!I9</f>
        <v>RA - Recettes d'apprentissage</v>
      </c>
      <c r="V6" s="376"/>
      <c r="W6" s="231">
        <f>ROUND(SUMIFS($U$12:$U$323,$H$12:$H$323,$U6,$Q$12:$Q$323,"&lt;&gt;Mut+ext"),0)</f>
        <v>0</v>
      </c>
      <c r="X6" s="224">
        <f ca="1">SUMIF($H$12:$H$343,$U6,$Y$12:$Y$296)</f>
        <v>0</v>
      </c>
      <c r="AE6" s="231">
        <f t="shared" si="0"/>
        <v>0</v>
      </c>
      <c r="AF6" s="231">
        <f t="shared" ca="1" si="0"/>
        <v>0</v>
      </c>
      <c r="AG6" s="231">
        <f t="shared" si="1"/>
        <v>0</v>
      </c>
      <c r="AH6" s="231">
        <f t="shared" si="1"/>
        <v>0</v>
      </c>
    </row>
    <row r="7" spans="1:34" ht="18" customHeight="1" x14ac:dyDescent="0.25">
      <c r="A7" s="181"/>
      <c r="B7" s="181"/>
      <c r="C7" s="181"/>
      <c r="E7" s="9"/>
      <c r="F7" s="9"/>
      <c r="G7" s="9"/>
      <c r="H7" s="206" t="s">
        <v>71</v>
      </c>
      <c r="I7" s="401">
        <v>7</v>
      </c>
      <c r="J7" s="401"/>
      <c r="K7" s="401"/>
      <c r="U7" s="375" t="str">
        <f>Paramétrage!I10</f>
        <v>RP - Recettes propres autres</v>
      </c>
      <c r="V7" s="376"/>
      <c r="W7" s="231">
        <f>ROUND(SUMIFS($U$12:$U$323,$H$12:$H$323,$U7,$Q$12:$Q$323,"&lt;&gt;Mut+ext"),0)</f>
        <v>0</v>
      </c>
      <c r="X7" s="224">
        <f ca="1">SUMIF($H$12:$H$343,$U7,$Y$12:$Y$296)</f>
        <v>0</v>
      </c>
      <c r="AE7" s="231">
        <f t="shared" si="0"/>
        <v>0</v>
      </c>
      <c r="AF7" s="231">
        <f t="shared" ca="1" si="0"/>
        <v>0</v>
      </c>
      <c r="AG7" s="231">
        <f t="shared" si="1"/>
        <v>0</v>
      </c>
      <c r="AH7" s="231">
        <f t="shared" si="1"/>
        <v>0</v>
      </c>
    </row>
    <row r="8" spans="1:34" ht="18" customHeight="1" x14ac:dyDescent="0.25">
      <c r="A8" s="47"/>
      <c r="B8" s="47"/>
      <c r="C8" s="47"/>
      <c r="D8" s="9"/>
      <c r="E8" s="9"/>
      <c r="F8" s="9"/>
      <c r="G8" s="9"/>
      <c r="H8" s="16"/>
      <c r="U8" s="16"/>
      <c r="AE8" s="231">
        <f t="shared" si="0"/>
        <v>0</v>
      </c>
      <c r="AF8" s="231">
        <f t="shared" ca="1" si="0"/>
        <v>0</v>
      </c>
      <c r="AG8" s="231">
        <f t="shared" si="1"/>
        <v>0</v>
      </c>
      <c r="AH8" s="231">
        <f t="shared" si="1"/>
        <v>0</v>
      </c>
    </row>
    <row r="9" spans="1:34" ht="6.45" customHeight="1" thickBot="1" x14ac:dyDescent="0.3">
      <c r="B9" s="229"/>
      <c r="C9" s="229"/>
      <c r="D9" s="35"/>
      <c r="E9" s="16"/>
      <c r="F9" s="16"/>
      <c r="G9" s="16"/>
      <c r="H9" s="16"/>
      <c r="U9" s="16"/>
    </row>
    <row r="10" spans="1:34" ht="68.55" customHeight="1" x14ac:dyDescent="0.3">
      <c r="A10" s="19"/>
      <c r="B10" s="402" t="s">
        <v>182</v>
      </c>
      <c r="C10" s="403"/>
      <c r="D10" s="403"/>
      <c r="E10" s="403"/>
      <c r="F10" s="404"/>
      <c r="G10" s="386" t="s">
        <v>14</v>
      </c>
      <c r="H10" s="386" t="s">
        <v>68</v>
      </c>
      <c r="I10" s="415" t="s">
        <v>13</v>
      </c>
      <c r="J10" s="405" t="s">
        <v>72</v>
      </c>
      <c r="K10" s="405" t="s">
        <v>10</v>
      </c>
      <c r="L10" s="415" t="s">
        <v>11</v>
      </c>
      <c r="M10" s="386" t="s">
        <v>243</v>
      </c>
      <c r="N10" s="386" t="s">
        <v>244</v>
      </c>
      <c r="O10" s="405" t="s">
        <v>139</v>
      </c>
      <c r="P10" s="408" t="s">
        <v>65</v>
      </c>
      <c r="Q10" s="410" t="s">
        <v>134</v>
      </c>
      <c r="R10" s="408" t="s">
        <v>73</v>
      </c>
      <c r="S10" s="418"/>
      <c r="T10" s="419"/>
      <c r="U10" s="405" t="s">
        <v>5</v>
      </c>
      <c r="V10" s="64" t="s">
        <v>15</v>
      </c>
      <c r="W10" s="21" t="s">
        <v>186</v>
      </c>
      <c r="X10" s="21" t="s">
        <v>16</v>
      </c>
      <c r="Y10" s="20" t="s">
        <v>22</v>
      </c>
      <c r="Z10" s="422" t="s">
        <v>245</v>
      </c>
      <c r="AA10" s="418"/>
      <c r="AB10" s="418"/>
      <c r="AC10" s="386" t="s">
        <v>232</v>
      </c>
      <c r="AD10" s="412" t="s">
        <v>233</v>
      </c>
      <c r="AE10" s="405" t="s">
        <v>12</v>
      </c>
      <c r="AF10" s="406" t="s">
        <v>6</v>
      </c>
    </row>
    <row r="11" spans="1:34" ht="16.2" thickBot="1" x14ac:dyDescent="0.35">
      <c r="A11" s="19"/>
      <c r="B11" s="228" t="s">
        <v>25</v>
      </c>
      <c r="C11" s="397" t="s">
        <v>9</v>
      </c>
      <c r="D11" s="398"/>
      <c r="E11" s="234" t="s">
        <v>24</v>
      </c>
      <c r="F11" s="234" t="s">
        <v>256</v>
      </c>
      <c r="G11" s="414"/>
      <c r="H11" s="414"/>
      <c r="I11" s="416"/>
      <c r="J11" s="417"/>
      <c r="K11" s="417"/>
      <c r="L11" s="416"/>
      <c r="M11" s="414"/>
      <c r="N11" s="387"/>
      <c r="O11" s="417"/>
      <c r="P11" s="409"/>
      <c r="Q11" s="411"/>
      <c r="R11" s="409"/>
      <c r="S11" s="420"/>
      <c r="T11" s="421"/>
      <c r="U11" s="417"/>
      <c r="V11" s="77">
        <f>V177+V323</f>
        <v>189</v>
      </c>
      <c r="W11" s="78">
        <f>W177+W323</f>
        <v>0</v>
      </c>
      <c r="X11" s="78">
        <f>X177+X323</f>
        <v>189</v>
      </c>
      <c r="Y11" s="225">
        <f>Y177+Y323</f>
        <v>189</v>
      </c>
      <c r="Z11" s="423"/>
      <c r="AA11" s="420"/>
      <c r="AB11" s="420"/>
      <c r="AC11" s="387"/>
      <c r="AD11" s="413"/>
      <c r="AE11" s="398"/>
      <c r="AF11" s="407"/>
    </row>
    <row r="12" spans="1:34" ht="15.45" customHeight="1" x14ac:dyDescent="0.25">
      <c r="A12" s="429" t="s">
        <v>17</v>
      </c>
      <c r="B12" s="400" t="s">
        <v>120</v>
      </c>
      <c r="C12" s="378" t="s">
        <v>267</v>
      </c>
      <c r="D12" s="379"/>
      <c r="E12" s="373">
        <v>8</v>
      </c>
      <c r="F12" s="373" t="s">
        <v>257</v>
      </c>
      <c r="G12" s="171" t="s">
        <v>187</v>
      </c>
      <c r="H12" s="56" t="s">
        <v>158</v>
      </c>
      <c r="I12" s="74" t="s">
        <v>261</v>
      </c>
      <c r="J12" s="68" t="s">
        <v>81</v>
      </c>
      <c r="K12" s="79" t="s">
        <v>257</v>
      </c>
      <c r="L12" s="49"/>
      <c r="M12" s="50" t="s">
        <v>2</v>
      </c>
      <c r="N12" s="62">
        <v>7</v>
      </c>
      <c r="O12" s="59">
        <v>60</v>
      </c>
      <c r="P12" s="66">
        <v>80</v>
      </c>
      <c r="Q12" s="55" t="s">
        <v>265</v>
      </c>
      <c r="R12" s="388" t="s">
        <v>262</v>
      </c>
      <c r="S12" s="389"/>
      <c r="T12" s="390"/>
      <c r="U12" s="113">
        <f>IF(OR(P12="",M12=Paramétrage!$C$10,M12=Paramétrage!$C$13,M12=Paramétrage!$C$17,M12=Paramétrage!$C$20,M12=Paramétrage!$C$24,M12=Paramétrage!$C$27,AND(M12&lt;&gt;Paramétrage!$C$9,Q12="Mut+ext")),0,ROUNDUP(O12/P12,0))</f>
        <v>0</v>
      </c>
      <c r="V12" s="115">
        <f>IF(OR(M12="",Q12="Mut+ext"),0,IF(VLOOKUP(M12,Paramétrage!$C$6:$E$29,2,0)=0,0,IF(P12="","saisir capacité",N12*U12*VLOOKUP(M12,Paramétrage!$C$6:$E$29,2,0))))</f>
        <v>0</v>
      </c>
      <c r="W12" s="52"/>
      <c r="X12" s="112">
        <f t="shared" ref="X12:X25" si="2">IF(OR(M12="",Q12="Mut+ext"),0,IF(ISERROR(V12+W12)=TRUE,V12,V12+W12))</f>
        <v>0</v>
      </c>
      <c r="Y12" s="114">
        <f>IF(OR(M12="",Q12="Mut+ext"),0,IF(ISERROR(W12+V12*VLOOKUP(M12,Paramétrage!$C$6:$E$29,3,0))=TRUE,X12,W12+V12*VLOOKUP(M12,Paramétrage!$C$6:$E$29,3,0)))</f>
        <v>0</v>
      </c>
      <c r="Z12" s="424" t="s">
        <v>266</v>
      </c>
      <c r="AA12" s="389"/>
      <c r="AB12" s="425"/>
      <c r="AC12" s="80"/>
      <c r="AD12" s="53"/>
      <c r="AE12" s="81">
        <f t="shared" ref="AE12:AE25" si="3">IF(G12="",0,IF(K12="",0,IF(SUMIF($G$12:$G$25,G12,$O$12:$O$25)=0,0,IF(OR(L12="",K12="obligatoire"),AF12/SUMIF($G$12:$G$25,G12,$O$12:$O$25),AF12/(SUMIF($G$12:$G$25,G12,$O$12:$O$25)/L12)))))</f>
        <v>7</v>
      </c>
      <c r="AF12" s="22">
        <f t="shared" ref="AF12:AF25" si="4">N12*O12</f>
        <v>420</v>
      </c>
    </row>
    <row r="13" spans="1:34" ht="15.45" customHeight="1" x14ac:dyDescent="0.25">
      <c r="A13" s="430"/>
      <c r="B13" s="400"/>
      <c r="C13" s="384"/>
      <c r="D13" s="381"/>
      <c r="E13" s="373"/>
      <c r="F13" s="373"/>
      <c r="G13" s="248" t="s">
        <v>253</v>
      </c>
      <c r="H13" s="56" t="s">
        <v>158</v>
      </c>
      <c r="I13" s="74" t="s">
        <v>261</v>
      </c>
      <c r="J13" s="68" t="s">
        <v>81</v>
      </c>
      <c r="K13" s="79" t="s">
        <v>257</v>
      </c>
      <c r="L13" s="49"/>
      <c r="M13" s="50" t="s">
        <v>2</v>
      </c>
      <c r="N13" s="62">
        <v>7</v>
      </c>
      <c r="O13" s="59">
        <v>60</v>
      </c>
      <c r="P13" s="66">
        <v>80</v>
      </c>
      <c r="Q13" s="51" t="s">
        <v>265</v>
      </c>
      <c r="R13" s="388" t="s">
        <v>313</v>
      </c>
      <c r="S13" s="389"/>
      <c r="T13" s="390"/>
      <c r="U13" s="113"/>
      <c r="V13" s="115"/>
      <c r="W13" s="52"/>
      <c r="X13" s="112"/>
      <c r="Y13" s="114"/>
      <c r="Z13" s="237"/>
      <c r="AA13" s="236"/>
      <c r="AB13" s="238"/>
      <c r="AC13" s="240"/>
      <c r="AD13" s="53"/>
      <c r="AE13" s="81"/>
      <c r="AF13" s="22"/>
    </row>
    <row r="14" spans="1:34" ht="15.45" customHeight="1" x14ac:dyDescent="0.25">
      <c r="A14" s="430"/>
      <c r="B14" s="400"/>
      <c r="C14" s="384"/>
      <c r="D14" s="381"/>
      <c r="E14" s="373"/>
      <c r="F14" s="373"/>
      <c r="G14" s="248" t="s">
        <v>254</v>
      </c>
      <c r="H14" s="56" t="s">
        <v>158</v>
      </c>
      <c r="I14" s="74" t="s">
        <v>261</v>
      </c>
      <c r="J14" s="68" t="s">
        <v>81</v>
      </c>
      <c r="K14" s="79" t="s">
        <v>257</v>
      </c>
      <c r="L14" s="49"/>
      <c r="M14" s="50" t="s">
        <v>2</v>
      </c>
      <c r="N14" s="62">
        <v>7</v>
      </c>
      <c r="O14" s="59">
        <v>60</v>
      </c>
      <c r="P14" s="66">
        <v>80</v>
      </c>
      <c r="Q14" s="51" t="s">
        <v>265</v>
      </c>
      <c r="R14" s="388" t="s">
        <v>314</v>
      </c>
      <c r="S14" s="389"/>
      <c r="T14" s="390"/>
      <c r="U14" s="113"/>
      <c r="V14" s="115"/>
      <c r="W14" s="52"/>
      <c r="X14" s="112"/>
      <c r="Y14" s="114"/>
      <c r="Z14" s="237"/>
      <c r="AA14" s="236"/>
      <c r="AB14" s="238"/>
      <c r="AC14" s="240"/>
      <c r="AD14" s="53"/>
      <c r="AE14" s="81"/>
      <c r="AF14" s="22"/>
    </row>
    <row r="15" spans="1:34" x14ac:dyDescent="0.25">
      <c r="A15" s="430"/>
      <c r="B15" s="400"/>
      <c r="C15" s="380"/>
      <c r="D15" s="381"/>
      <c r="E15" s="373"/>
      <c r="F15" s="373"/>
      <c r="G15" s="248" t="s">
        <v>255</v>
      </c>
      <c r="H15" s="56" t="s">
        <v>158</v>
      </c>
      <c r="I15" s="74" t="s">
        <v>263</v>
      </c>
      <c r="J15" s="68">
        <v>21</v>
      </c>
      <c r="K15" s="79" t="s">
        <v>257</v>
      </c>
      <c r="L15" s="49"/>
      <c r="M15" s="50" t="s">
        <v>2</v>
      </c>
      <c r="N15" s="62">
        <v>10.5</v>
      </c>
      <c r="O15" s="59">
        <v>50</v>
      </c>
      <c r="P15" s="66">
        <v>80</v>
      </c>
      <c r="Q15" s="51" t="s">
        <v>265</v>
      </c>
      <c r="R15" s="388" t="s">
        <v>262</v>
      </c>
      <c r="S15" s="389"/>
      <c r="T15" s="390"/>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2"/>
        <v>0</v>
      </c>
      <c r="Y15" s="114">
        <f>IF(OR(M15="",Q15="Mut+ext"),0,IF(ISERROR(W15+V15*VLOOKUP(M15,Paramétrage!$C$6:$E$29,3,0))=TRUE,X15,W15+V15*VLOOKUP(M15,Paramétrage!$C$6:$E$29,3,0)))</f>
        <v>0</v>
      </c>
      <c r="Z15" s="424"/>
      <c r="AA15" s="389"/>
      <c r="AB15" s="425"/>
      <c r="AC15" s="230"/>
      <c r="AD15" s="53"/>
      <c r="AE15" s="81">
        <f t="shared" si="3"/>
        <v>10.5</v>
      </c>
      <c r="AF15" s="23">
        <f t="shared" si="4"/>
        <v>525</v>
      </c>
    </row>
    <row r="16" spans="1:34" x14ac:dyDescent="0.25">
      <c r="A16" s="430"/>
      <c r="B16" s="400"/>
      <c r="C16" s="380"/>
      <c r="D16" s="381"/>
      <c r="E16" s="373"/>
      <c r="F16" s="373"/>
      <c r="G16" s="248" t="s">
        <v>329</v>
      </c>
      <c r="H16" s="56" t="s">
        <v>158</v>
      </c>
      <c r="I16" s="74" t="s">
        <v>276</v>
      </c>
      <c r="J16" s="68" t="s">
        <v>81</v>
      </c>
      <c r="K16" s="79" t="s">
        <v>257</v>
      </c>
      <c r="L16" s="49"/>
      <c r="M16" s="50" t="s">
        <v>2</v>
      </c>
      <c r="N16" s="62">
        <v>10.5</v>
      </c>
      <c r="O16" s="59">
        <v>50</v>
      </c>
      <c r="P16" s="66">
        <v>80</v>
      </c>
      <c r="Q16" s="51" t="s">
        <v>265</v>
      </c>
      <c r="R16" s="388" t="s">
        <v>314</v>
      </c>
      <c r="S16" s="389"/>
      <c r="T16" s="390"/>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424"/>
      <c r="AA16" s="389"/>
      <c r="AB16" s="425"/>
      <c r="AC16" s="230"/>
      <c r="AD16" s="53"/>
      <c r="AE16" s="81">
        <f t="shared" si="3"/>
        <v>10.5</v>
      </c>
      <c r="AF16" s="23">
        <f t="shared" si="4"/>
        <v>525</v>
      </c>
    </row>
    <row r="17" spans="1:32" hidden="1" x14ac:dyDescent="0.25">
      <c r="A17" s="430"/>
      <c r="B17" s="400"/>
      <c r="C17" s="380"/>
      <c r="D17" s="381"/>
      <c r="E17" s="373"/>
      <c r="F17" s="373"/>
      <c r="G17" s="171"/>
      <c r="H17" s="56"/>
      <c r="I17" s="74"/>
      <c r="J17" s="68"/>
      <c r="K17" s="79"/>
      <c r="L17" s="49"/>
      <c r="M17" s="50"/>
      <c r="N17" s="62"/>
      <c r="O17" s="59"/>
      <c r="P17" s="66"/>
      <c r="Q17" s="51"/>
      <c r="R17" s="388"/>
      <c r="S17" s="389"/>
      <c r="T17" s="390"/>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424"/>
      <c r="AA17" s="389"/>
      <c r="AB17" s="425"/>
      <c r="AC17" s="69"/>
      <c r="AD17" s="53"/>
      <c r="AE17" s="81">
        <f t="shared" si="3"/>
        <v>0</v>
      </c>
      <c r="AF17" s="23">
        <f t="shared" si="4"/>
        <v>0</v>
      </c>
    </row>
    <row r="18" spans="1:32" hidden="1" x14ac:dyDescent="0.25">
      <c r="A18" s="430"/>
      <c r="B18" s="400"/>
      <c r="C18" s="380"/>
      <c r="D18" s="381"/>
      <c r="E18" s="373"/>
      <c r="F18" s="373"/>
      <c r="G18" s="171"/>
      <c r="H18" s="56"/>
      <c r="I18" s="74"/>
      <c r="J18" s="68"/>
      <c r="K18" s="79"/>
      <c r="L18" s="49"/>
      <c r="M18" s="50"/>
      <c r="N18" s="62"/>
      <c r="O18" s="59"/>
      <c r="P18" s="66"/>
      <c r="Q18" s="51"/>
      <c r="R18" s="388"/>
      <c r="S18" s="389"/>
      <c r="T18" s="390"/>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424"/>
      <c r="AA18" s="389"/>
      <c r="AB18" s="425"/>
      <c r="AC18" s="230"/>
      <c r="AD18" s="53"/>
      <c r="AE18" s="81">
        <f t="shared" si="3"/>
        <v>0</v>
      </c>
      <c r="AF18" s="23">
        <f t="shared" si="4"/>
        <v>0</v>
      </c>
    </row>
    <row r="19" spans="1:32" hidden="1" x14ac:dyDescent="0.25">
      <c r="A19" s="430"/>
      <c r="B19" s="400"/>
      <c r="C19" s="380"/>
      <c r="D19" s="381"/>
      <c r="E19" s="373"/>
      <c r="F19" s="373"/>
      <c r="G19" s="171"/>
      <c r="H19" s="56"/>
      <c r="I19" s="74"/>
      <c r="J19" s="68"/>
      <c r="K19" s="79"/>
      <c r="L19" s="49"/>
      <c r="M19" s="50"/>
      <c r="N19" s="61"/>
      <c r="O19" s="60"/>
      <c r="P19" s="66"/>
      <c r="Q19" s="51"/>
      <c r="R19" s="388"/>
      <c r="S19" s="389"/>
      <c r="T19" s="390"/>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424"/>
      <c r="AA19" s="389"/>
      <c r="AB19" s="425"/>
      <c r="AC19" s="230"/>
      <c r="AD19" s="53"/>
      <c r="AE19" s="81">
        <f t="shared" si="3"/>
        <v>0</v>
      </c>
      <c r="AF19" s="23">
        <f t="shared" si="4"/>
        <v>0</v>
      </c>
    </row>
    <row r="20" spans="1:32" hidden="1" x14ac:dyDescent="0.25">
      <c r="A20" s="430"/>
      <c r="B20" s="400"/>
      <c r="C20" s="380"/>
      <c r="D20" s="381"/>
      <c r="E20" s="373"/>
      <c r="F20" s="373"/>
      <c r="G20" s="171"/>
      <c r="H20" s="73"/>
      <c r="I20" s="175"/>
      <c r="J20" s="68"/>
      <c r="K20" s="67"/>
      <c r="L20" s="49"/>
      <c r="M20" s="50"/>
      <c r="N20" s="61"/>
      <c r="O20" s="59"/>
      <c r="P20" s="66"/>
      <c r="Q20" s="51"/>
      <c r="R20" s="388"/>
      <c r="S20" s="389"/>
      <c r="T20" s="390"/>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424"/>
      <c r="AA20" s="389"/>
      <c r="AB20" s="425"/>
      <c r="AC20" s="230"/>
      <c r="AD20" s="53"/>
      <c r="AE20" s="81">
        <f t="shared" si="3"/>
        <v>0</v>
      </c>
      <c r="AF20" s="23">
        <f t="shared" si="4"/>
        <v>0</v>
      </c>
    </row>
    <row r="21" spans="1:32" hidden="1" x14ac:dyDescent="0.25">
      <c r="A21" s="430"/>
      <c r="B21" s="400"/>
      <c r="C21" s="380"/>
      <c r="D21" s="381"/>
      <c r="E21" s="373"/>
      <c r="F21" s="373"/>
      <c r="G21" s="171"/>
      <c r="H21" s="56"/>
      <c r="I21" s="74"/>
      <c r="J21" s="68"/>
      <c r="K21" s="79"/>
      <c r="L21" s="49"/>
      <c r="M21" s="50"/>
      <c r="N21" s="62"/>
      <c r="O21" s="59"/>
      <c r="P21" s="66"/>
      <c r="Q21" s="51"/>
      <c r="R21" s="388"/>
      <c r="S21" s="389"/>
      <c r="T21" s="390"/>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424"/>
      <c r="AA21" s="389"/>
      <c r="AB21" s="425"/>
      <c r="AC21" s="69"/>
      <c r="AD21" s="53"/>
      <c r="AE21" s="81">
        <f t="shared" si="3"/>
        <v>0</v>
      </c>
      <c r="AF21" s="23">
        <f t="shared" si="4"/>
        <v>0</v>
      </c>
    </row>
    <row r="22" spans="1:32" hidden="1" x14ac:dyDescent="0.25">
      <c r="A22" s="430"/>
      <c r="B22" s="400"/>
      <c r="C22" s="380"/>
      <c r="D22" s="381"/>
      <c r="E22" s="373"/>
      <c r="F22" s="373"/>
      <c r="G22" s="171"/>
      <c r="H22" s="56"/>
      <c r="I22" s="74"/>
      <c r="J22" s="68"/>
      <c r="K22" s="79"/>
      <c r="L22" s="49"/>
      <c r="M22" s="50"/>
      <c r="N22" s="62"/>
      <c r="O22" s="59"/>
      <c r="P22" s="66"/>
      <c r="Q22" s="51"/>
      <c r="R22" s="388"/>
      <c r="S22" s="389"/>
      <c r="T22" s="390"/>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424"/>
      <c r="AA22" s="389"/>
      <c r="AB22" s="425"/>
      <c r="AC22" s="230"/>
      <c r="AD22" s="53"/>
      <c r="AE22" s="81">
        <f t="shared" si="3"/>
        <v>0</v>
      </c>
      <c r="AF22" s="23">
        <f t="shared" si="4"/>
        <v>0</v>
      </c>
    </row>
    <row r="23" spans="1:32" hidden="1" x14ac:dyDescent="0.25">
      <c r="A23" s="430"/>
      <c r="B23" s="400"/>
      <c r="C23" s="380"/>
      <c r="D23" s="381"/>
      <c r="E23" s="373"/>
      <c r="F23" s="373"/>
      <c r="G23" s="171"/>
      <c r="H23" s="56"/>
      <c r="I23" s="74"/>
      <c r="J23" s="68"/>
      <c r="K23" s="79"/>
      <c r="L23" s="49"/>
      <c r="M23" s="50"/>
      <c r="N23" s="61"/>
      <c r="O23" s="60"/>
      <c r="P23" s="66"/>
      <c r="Q23" s="51"/>
      <c r="R23" s="388"/>
      <c r="S23" s="389"/>
      <c r="T23" s="390"/>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424"/>
      <c r="AA23" s="389"/>
      <c r="AB23" s="425"/>
      <c r="AC23" s="230"/>
      <c r="AD23" s="53"/>
      <c r="AE23" s="81">
        <f t="shared" si="3"/>
        <v>0</v>
      </c>
      <c r="AF23" s="23">
        <f t="shared" si="4"/>
        <v>0</v>
      </c>
    </row>
    <row r="24" spans="1:32" hidden="1" x14ac:dyDescent="0.25">
      <c r="A24" s="430"/>
      <c r="B24" s="400"/>
      <c r="C24" s="380"/>
      <c r="D24" s="381"/>
      <c r="E24" s="373"/>
      <c r="F24" s="373"/>
      <c r="G24" s="171"/>
      <c r="H24" s="73"/>
      <c r="I24" s="175"/>
      <c r="J24" s="68"/>
      <c r="K24" s="67"/>
      <c r="L24" s="49"/>
      <c r="M24" s="50"/>
      <c r="N24" s="61"/>
      <c r="O24" s="59"/>
      <c r="P24" s="66"/>
      <c r="Q24" s="51"/>
      <c r="R24" s="388"/>
      <c r="S24" s="389"/>
      <c r="T24" s="390"/>
      <c r="U24" s="113">
        <f>IF(OR(P24="",M24=Paramétrage!$C$10,M24=Paramétrage!$C$13,M24=Paramétrage!$C$17,M24=Paramétrage!$C$20,M24=Paramétrage!$C$24,M24=Paramétrage!$C$27,AND(M24&lt;&gt;Paramétrage!$C$9,Q24="Mut+ext")),0,ROUNDUP(O24/P24,0))</f>
        <v>0</v>
      </c>
      <c r="V24" s="115">
        <f>IF(OR(M24="",Q24="Mut+ext"),0,IF(VLOOKUP(M24,Paramétrage!$C$6:$E$29,2,0)=0,0,IF(P24="","saisir capacité",N24*U24*VLOOKUP(M24,Paramétrage!$C$6:$E$29,2,0))))</f>
        <v>0</v>
      </c>
      <c r="W24" s="52"/>
      <c r="X24" s="112">
        <f t="shared" si="2"/>
        <v>0</v>
      </c>
      <c r="Y24" s="114">
        <f>IF(OR(M24="",Q24="Mut+ext"),0,IF(ISERROR(W24+V24*VLOOKUP(M24,Paramétrage!$C$6:$E$29,3,0))=TRUE,X24,W24+V24*VLOOKUP(M24,Paramétrage!$C$6:$E$29,3,0)))</f>
        <v>0</v>
      </c>
      <c r="Z24" s="424"/>
      <c r="AA24" s="389"/>
      <c r="AB24" s="425"/>
      <c r="AC24" s="230"/>
      <c r="AD24" s="53"/>
      <c r="AE24" s="81">
        <f t="shared" si="3"/>
        <v>0</v>
      </c>
      <c r="AF24" s="23">
        <f t="shared" si="4"/>
        <v>0</v>
      </c>
    </row>
    <row r="25" spans="1:32" x14ac:dyDescent="0.25">
      <c r="A25" s="430"/>
      <c r="B25" s="400"/>
      <c r="C25" s="382"/>
      <c r="D25" s="383"/>
      <c r="E25" s="374"/>
      <c r="F25" s="374"/>
      <c r="G25" s="171"/>
      <c r="H25" s="73"/>
      <c r="I25" s="175"/>
      <c r="J25" s="68"/>
      <c r="K25" s="67"/>
      <c r="L25" s="49"/>
      <c r="M25" s="50"/>
      <c r="N25" s="61"/>
      <c r="O25" s="58"/>
      <c r="P25" s="66"/>
      <c r="Q25" s="51"/>
      <c r="R25" s="388"/>
      <c r="S25" s="389"/>
      <c r="T25" s="390"/>
      <c r="U25" s="113">
        <f>IF(OR(P25="",M25=Paramétrage!$C$10,M25=Paramétrage!$C$13,M25=Paramétrage!$C$17,M25=Paramétrage!$C$20,M25=Paramétrage!$C$24,M25=Paramétrage!$C$27,AND(M25&lt;&gt;Paramétrage!$C$9,Q25="Mut+ext")),0,ROUNDUP(O25/P25,0))</f>
        <v>0</v>
      </c>
      <c r="V25" s="115">
        <f>IF(OR(M25="",Q25="Mut+ext"),0,IF(VLOOKUP(M25,Paramétrage!$C$6:$E$29,2,0)=0,0,IF(P25="","saisir capacité",N25*U25*VLOOKUP(M25,Paramétrage!$C$6:$E$29,2,0))))</f>
        <v>0</v>
      </c>
      <c r="W25" s="52"/>
      <c r="X25" s="112">
        <f t="shared" si="2"/>
        <v>0</v>
      </c>
      <c r="Y25" s="114">
        <f>IF(OR(M25="",Q25="Mut+ext"),0,IF(ISERROR(W25+V25*VLOOKUP(M25,Paramétrage!$C$6:$E$29,3,0))=TRUE,X25,W25+V25*VLOOKUP(M25,Paramétrage!$C$6:$E$29,3,0)))</f>
        <v>0</v>
      </c>
      <c r="Z25" s="424"/>
      <c r="AA25" s="389"/>
      <c r="AB25" s="425"/>
      <c r="AC25" s="230"/>
      <c r="AD25" s="53"/>
      <c r="AE25" s="81">
        <f t="shared" si="3"/>
        <v>0</v>
      </c>
      <c r="AF25" s="23">
        <f t="shared" si="4"/>
        <v>0</v>
      </c>
    </row>
    <row r="26" spans="1:32" x14ac:dyDescent="0.25">
      <c r="A26" s="430"/>
      <c r="B26" s="400"/>
      <c r="C26" s="182"/>
      <c r="D26" s="183"/>
      <c r="E26" s="83"/>
      <c r="F26" s="83"/>
      <c r="G26" s="83"/>
      <c r="H26" s="178"/>
      <c r="I26" s="176"/>
      <c r="J26" s="136"/>
      <c r="K26" s="84"/>
      <c r="L26" s="85"/>
      <c r="M26" s="137"/>
      <c r="N26" s="254">
        <f>AE26</f>
        <v>28</v>
      </c>
      <c r="O26" s="87"/>
      <c r="P26" s="87"/>
      <c r="Q26" s="90"/>
      <c r="R26" s="88"/>
      <c r="S26" s="88"/>
      <c r="T26" s="89"/>
      <c r="U26" s="138"/>
      <c r="V26" s="91">
        <f>SUM(V12:V25)</f>
        <v>0</v>
      </c>
      <c r="W26" s="92">
        <f>SUM(W12:W25)</f>
        <v>0</v>
      </c>
      <c r="X26" s="93">
        <f>SUM(X12:X25)</f>
        <v>0</v>
      </c>
      <c r="Y26" s="94">
        <f>SUM(Y12:Y25)</f>
        <v>0</v>
      </c>
      <c r="Z26" s="139"/>
      <c r="AA26" s="140"/>
      <c r="AB26" s="141"/>
      <c r="AC26" s="142"/>
      <c r="AD26" s="143"/>
      <c r="AE26" s="144">
        <f>SUM(AE12:AE25)</f>
        <v>28</v>
      </c>
      <c r="AF26" s="145">
        <f>SUM(AF12:AF25)</f>
        <v>1470</v>
      </c>
    </row>
    <row r="27" spans="1:32" ht="15.45" customHeight="1" x14ac:dyDescent="0.25">
      <c r="A27" s="430"/>
      <c r="B27" s="400" t="s">
        <v>121</v>
      </c>
      <c r="C27" s="378" t="s">
        <v>268</v>
      </c>
      <c r="D27" s="379"/>
      <c r="E27" s="373">
        <v>16</v>
      </c>
      <c r="F27" s="373" t="s">
        <v>257</v>
      </c>
      <c r="G27" s="171" t="s">
        <v>188</v>
      </c>
      <c r="H27" s="56" t="s">
        <v>158</v>
      </c>
      <c r="I27" s="74" t="s">
        <v>277</v>
      </c>
      <c r="J27" s="68">
        <v>21</v>
      </c>
      <c r="K27" s="79" t="s">
        <v>257</v>
      </c>
      <c r="L27" s="49"/>
      <c r="M27" s="50" t="s">
        <v>0</v>
      </c>
      <c r="N27" s="62">
        <v>21</v>
      </c>
      <c r="O27" s="59">
        <v>20</v>
      </c>
      <c r="P27" s="66">
        <v>40</v>
      </c>
      <c r="Q27" s="55" t="s">
        <v>280</v>
      </c>
      <c r="R27" s="394" t="s">
        <v>271</v>
      </c>
      <c r="S27" s="395"/>
      <c r="T27" s="396"/>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21</v>
      </c>
      <c r="W27" s="52"/>
      <c r="X27" s="112">
        <f t="shared" ref="X27:X59" si="5">IF(OR(M27="",Q27="Mut+ext"),0,IF(ISERROR(V27+W27)=TRUE,V27,V27+W27))</f>
        <v>21</v>
      </c>
      <c r="Y27" s="114">
        <f>IF(OR(M27="",Q27="Mut+ext"),0,IF(ISERROR(W27+V27*VLOOKUP(M27,Paramétrage!$C$6:$E$29,3,0))=TRUE,X27,W27+V27*VLOOKUP(M27,Paramétrage!$C$6:$E$29,3,0)))</f>
        <v>21</v>
      </c>
      <c r="Z27" s="424" t="s">
        <v>403</v>
      </c>
      <c r="AA27" s="389"/>
      <c r="AB27" s="425"/>
      <c r="AC27" s="80"/>
      <c r="AD27" s="53"/>
      <c r="AE27" s="81">
        <f>IF(G27="",0,IF(K27="",0,IF(SUMIF($G$27:$G$59,G27,$O$27:$O$59)=0,0,IF(OR(L27="",K27="obligatoire"),AF27/SUMIF($G$27:$G$59,G27,$O$27:$O$59),AF27/(SUMIF($G$27:$G$59,G27,$O$27:$O$59)/L27)))))</f>
        <v>21</v>
      </c>
      <c r="AF27" s="22">
        <f t="shared" ref="AF27:AF59" si="6">N27*O27</f>
        <v>420</v>
      </c>
    </row>
    <row r="28" spans="1:32" x14ac:dyDescent="0.25">
      <c r="A28" s="430"/>
      <c r="B28" s="400"/>
      <c r="C28" s="380"/>
      <c r="D28" s="381"/>
      <c r="E28" s="373"/>
      <c r="F28" s="373"/>
      <c r="G28" s="171" t="s">
        <v>189</v>
      </c>
      <c r="H28" s="56" t="s">
        <v>158</v>
      </c>
      <c r="I28" s="74" t="s">
        <v>278</v>
      </c>
      <c r="J28" s="68">
        <v>21</v>
      </c>
      <c r="K28" s="79" t="s">
        <v>257</v>
      </c>
      <c r="L28" s="49"/>
      <c r="M28" s="50" t="s">
        <v>0</v>
      </c>
      <c r="N28" s="62">
        <v>21</v>
      </c>
      <c r="O28" s="59">
        <v>20</v>
      </c>
      <c r="P28" s="66">
        <v>40</v>
      </c>
      <c r="Q28" s="51" t="s">
        <v>280</v>
      </c>
      <c r="R28" s="394" t="s">
        <v>271</v>
      </c>
      <c r="S28" s="395"/>
      <c r="T28" s="396"/>
      <c r="U28" s="113">
        <f>IF(OR(P28="",M28=Paramétrage!$C$10,M28=Paramétrage!$C$13,M28=Paramétrage!$C$17,M28=Paramétrage!$C$20,M28=Paramétrage!$C$24,M28=Paramétrage!$C$27,AND(M28&lt;&gt;Paramétrage!$C$9,Q28="Mut+ext")),0,ROUNDUP(O28/P28,0))</f>
        <v>1</v>
      </c>
      <c r="V28" s="115">
        <f>IF(OR(M28="",Q28="Mut+ext"),0,IF(VLOOKUP(M28,Paramétrage!$C$6:$E$29,2,0)=0,0,IF(P28="","saisir capacité",N28*U28*VLOOKUP(M28,Paramétrage!$C$6:$E$29,2,0))))</f>
        <v>21</v>
      </c>
      <c r="W28" s="52"/>
      <c r="X28" s="112">
        <f t="shared" si="5"/>
        <v>21</v>
      </c>
      <c r="Y28" s="114">
        <f>IF(OR(M28="",Q28="Mut+ext"),0,IF(ISERROR(W28+V28*VLOOKUP(M28,Paramétrage!$C$6:$E$29,3,0))=TRUE,X28,W28+V28*VLOOKUP(M28,Paramétrage!$C$6:$E$29,3,0)))</f>
        <v>21</v>
      </c>
      <c r="Z28" s="424" t="s">
        <v>403</v>
      </c>
      <c r="AA28" s="389"/>
      <c r="AB28" s="425"/>
      <c r="AC28" s="230"/>
      <c r="AD28" s="53"/>
      <c r="AE28" s="81">
        <f>IF(G28="",0,IF(K28="",0,IF(SUMIF($G$27:$G$59,G28,$O$27:$O$59)=0,0,IF(OR(L28="",K28="obligatoire"),AF28/SUMIF($G$27:$G$59,G28,$O$27:$O$59),AF28/(SUMIF($G$27:$G$59,G28,$O$27:$O$59)/L28)))))</f>
        <v>21</v>
      </c>
      <c r="AF28" s="23">
        <f t="shared" si="6"/>
        <v>420</v>
      </c>
    </row>
    <row r="29" spans="1:32" x14ac:dyDescent="0.25">
      <c r="A29" s="430"/>
      <c r="B29" s="400"/>
      <c r="C29" s="380"/>
      <c r="D29" s="381"/>
      <c r="E29" s="373"/>
      <c r="F29" s="373"/>
      <c r="G29" s="248" t="s">
        <v>258</v>
      </c>
      <c r="H29" s="56" t="s">
        <v>158</v>
      </c>
      <c r="I29" s="74" t="s">
        <v>279</v>
      </c>
      <c r="J29" s="68">
        <v>21</v>
      </c>
      <c r="K29" s="79" t="s">
        <v>272</v>
      </c>
      <c r="L29" s="256">
        <v>2</v>
      </c>
      <c r="M29" s="50" t="s">
        <v>0</v>
      </c>
      <c r="N29" s="62">
        <v>21</v>
      </c>
      <c r="O29" s="59">
        <v>20</v>
      </c>
      <c r="P29" s="66">
        <v>40</v>
      </c>
      <c r="Q29" s="51" t="s">
        <v>280</v>
      </c>
      <c r="R29" s="440" t="s">
        <v>271</v>
      </c>
      <c r="S29" s="441"/>
      <c r="T29" s="442"/>
      <c r="U29" s="113">
        <f>IF(OR(P29="",M29=Paramétrage!$C$10,M29=Paramétrage!$C$13,M29=Paramétrage!$C$17,M29=Paramétrage!$C$20,M29=Paramétrage!$C$24,M29=Paramétrage!$C$27,AND(M29&lt;&gt;Paramétrage!$C$9,Q29="Mut+ext")),0,ROUNDUP(O29/P29,0))</f>
        <v>1</v>
      </c>
      <c r="V29" s="115">
        <f>IF(OR(M29="",Q29="Mut+ext"),0,IF(VLOOKUP(M29,Paramétrage!$C$6:$E$29,2,0)=0,0,IF(P29="","saisir capacité",N29*U29*VLOOKUP(M29,Paramétrage!$C$6:$E$29,2,0))))</f>
        <v>21</v>
      </c>
      <c r="W29" s="52"/>
      <c r="X29" s="112">
        <f t="shared" si="5"/>
        <v>21</v>
      </c>
      <c r="Y29" s="114">
        <f>IF(OR(M29="",Q29="Mut+ext"),0,IF(ISERROR(W29+V29*VLOOKUP(M29,Paramétrage!$C$6:$E$29,3,0))=TRUE,X29,W29+V29*VLOOKUP(M29,Paramétrage!$C$6:$E$29,3,0)))</f>
        <v>21</v>
      </c>
      <c r="Z29" s="424"/>
      <c r="AA29" s="389"/>
      <c r="AB29" s="425"/>
      <c r="AC29" s="230"/>
      <c r="AD29" s="53"/>
      <c r="AE29" s="81">
        <f>IF(G29="",0,IF(K29="",0,IF(SUMIF($G$27:$G$59,G29,$O$27:$O$59)=0,0,IF(OR(L29="",K29="obligatoire"),AF29/SUMIF($G$27:$G$59,G29,$O$27:$O$59),AF29/(SUMIF($G$27:$G$59,G29,$O$27:$O$59)/L29)))))</f>
        <v>1.5272727272727273</v>
      </c>
      <c r="AF29" s="23">
        <f t="shared" si="6"/>
        <v>420</v>
      </c>
    </row>
    <row r="30" spans="1:32" x14ac:dyDescent="0.25">
      <c r="A30" s="430"/>
      <c r="B30" s="400"/>
      <c r="C30" s="380"/>
      <c r="D30" s="381"/>
      <c r="E30" s="373"/>
      <c r="F30" s="373"/>
      <c r="G30" s="248" t="s">
        <v>258</v>
      </c>
      <c r="H30" s="298" t="s">
        <v>158</v>
      </c>
      <c r="I30" s="175" t="s">
        <v>411</v>
      </c>
      <c r="J30" s="68">
        <v>21</v>
      </c>
      <c r="K30" s="67" t="s">
        <v>272</v>
      </c>
      <c r="L30" s="256">
        <v>2</v>
      </c>
      <c r="M30" s="50" t="s">
        <v>0</v>
      </c>
      <c r="N30" s="61">
        <v>24</v>
      </c>
      <c r="O30" s="58">
        <v>20</v>
      </c>
      <c r="P30" s="66">
        <v>40</v>
      </c>
      <c r="Q30" s="51" t="s">
        <v>265</v>
      </c>
      <c r="R30" s="263" t="s">
        <v>385</v>
      </c>
      <c r="S30" s="267"/>
      <c r="T30" s="268"/>
      <c r="U30" s="113"/>
      <c r="V30" s="115"/>
      <c r="W30" s="52"/>
      <c r="X30" s="112"/>
      <c r="Y30" s="114"/>
      <c r="Z30" s="269"/>
      <c r="AA30" s="264"/>
      <c r="AB30" s="270"/>
      <c r="AC30" s="69"/>
      <c r="AD30" s="53"/>
      <c r="AE30" s="81"/>
      <c r="AF30" s="23"/>
    </row>
    <row r="31" spans="1:32" x14ac:dyDescent="0.25">
      <c r="A31" s="430"/>
      <c r="B31" s="400"/>
      <c r="C31" s="380"/>
      <c r="D31" s="381"/>
      <c r="E31" s="373"/>
      <c r="F31" s="373"/>
      <c r="G31" s="288" t="s">
        <v>258</v>
      </c>
      <c r="H31" s="56" t="s">
        <v>158</v>
      </c>
      <c r="I31" s="321" t="s">
        <v>422</v>
      </c>
      <c r="J31" s="68">
        <v>21</v>
      </c>
      <c r="K31" s="79" t="s">
        <v>272</v>
      </c>
      <c r="L31" s="256">
        <v>2</v>
      </c>
      <c r="M31" s="50" t="s">
        <v>0</v>
      </c>
      <c r="N31" s="62">
        <v>21</v>
      </c>
      <c r="O31" s="59">
        <v>20</v>
      </c>
      <c r="P31" s="66">
        <v>40</v>
      </c>
      <c r="Q31" s="51" t="s">
        <v>265</v>
      </c>
      <c r="R31" s="266" t="s">
        <v>404</v>
      </c>
      <c r="S31" s="267"/>
      <c r="T31" s="268"/>
      <c r="U31" s="113"/>
      <c r="V31" s="115"/>
      <c r="W31" s="52"/>
      <c r="X31" s="112"/>
      <c r="Y31" s="114"/>
      <c r="Z31" s="269"/>
      <c r="AA31" s="264"/>
      <c r="AB31" s="270"/>
      <c r="AC31" s="69"/>
      <c r="AD31" s="53"/>
      <c r="AE31" s="81"/>
      <c r="AF31" s="23"/>
    </row>
    <row r="32" spans="1:32" x14ac:dyDescent="0.25">
      <c r="A32" s="430"/>
      <c r="B32" s="400"/>
      <c r="C32" s="380"/>
      <c r="D32" s="381"/>
      <c r="E32" s="373"/>
      <c r="F32" s="373"/>
      <c r="G32" s="288" t="s">
        <v>258</v>
      </c>
      <c r="H32" s="56" t="s">
        <v>158</v>
      </c>
      <c r="I32" s="321" t="s">
        <v>423</v>
      </c>
      <c r="J32" s="68">
        <v>21</v>
      </c>
      <c r="K32" s="79" t="s">
        <v>272</v>
      </c>
      <c r="L32" s="256">
        <v>2</v>
      </c>
      <c r="M32" s="50" t="s">
        <v>0</v>
      </c>
      <c r="N32" s="62">
        <v>21</v>
      </c>
      <c r="O32" s="59">
        <v>20</v>
      </c>
      <c r="P32" s="66">
        <v>40</v>
      </c>
      <c r="Q32" s="51" t="s">
        <v>265</v>
      </c>
      <c r="R32" s="266" t="s">
        <v>387</v>
      </c>
      <c r="S32" s="267"/>
      <c r="T32" s="268"/>
      <c r="U32" s="113"/>
      <c r="V32" s="115"/>
      <c r="W32" s="52"/>
      <c r="X32" s="112"/>
      <c r="Y32" s="114"/>
      <c r="Z32" s="269"/>
      <c r="AA32" s="264"/>
      <c r="AB32" s="270"/>
      <c r="AC32" s="69"/>
      <c r="AD32" s="53"/>
      <c r="AE32" s="81"/>
      <c r="AF32" s="23"/>
    </row>
    <row r="33" spans="1:32" x14ac:dyDescent="0.25">
      <c r="A33" s="430"/>
      <c r="B33" s="400"/>
      <c r="C33" s="380"/>
      <c r="D33" s="381"/>
      <c r="E33" s="373"/>
      <c r="F33" s="373"/>
      <c r="G33" s="288" t="s">
        <v>258</v>
      </c>
      <c r="H33" s="307" t="s">
        <v>158</v>
      </c>
      <c r="I33" s="328" t="s">
        <v>424</v>
      </c>
      <c r="J33" s="68">
        <v>21</v>
      </c>
      <c r="K33" s="67" t="s">
        <v>272</v>
      </c>
      <c r="L33" s="256">
        <v>2</v>
      </c>
      <c r="M33" s="306" t="s">
        <v>0</v>
      </c>
      <c r="N33" s="61">
        <v>21</v>
      </c>
      <c r="O33" s="59">
        <v>20</v>
      </c>
      <c r="P33" s="66">
        <v>40</v>
      </c>
      <c r="Q33" s="51" t="s">
        <v>265</v>
      </c>
      <c r="R33" s="277" t="s">
        <v>421</v>
      </c>
      <c r="S33" s="286"/>
      <c r="T33" s="287"/>
      <c r="U33" s="113"/>
      <c r="V33" s="115"/>
      <c r="W33" s="52"/>
      <c r="X33" s="112"/>
      <c r="Y33" s="114"/>
      <c r="Z33" s="282"/>
      <c r="AA33" s="278"/>
      <c r="AB33" s="283"/>
      <c r="AC33" s="69"/>
      <c r="AD33" s="53"/>
      <c r="AE33" s="81"/>
      <c r="AF33" s="23"/>
    </row>
    <row r="34" spans="1:32" x14ac:dyDescent="0.25">
      <c r="A34" s="430"/>
      <c r="B34" s="400"/>
      <c r="C34" s="380"/>
      <c r="D34" s="381"/>
      <c r="E34" s="373"/>
      <c r="F34" s="373"/>
      <c r="G34" s="288" t="s">
        <v>258</v>
      </c>
      <c r="H34" s="307" t="s">
        <v>158</v>
      </c>
      <c r="I34" s="321" t="s">
        <v>425</v>
      </c>
      <c r="J34" s="68">
        <v>21</v>
      </c>
      <c r="K34" s="67" t="s">
        <v>272</v>
      </c>
      <c r="L34" s="256">
        <v>2</v>
      </c>
      <c r="M34" s="306" t="s">
        <v>0</v>
      </c>
      <c r="N34" s="61">
        <v>21</v>
      </c>
      <c r="O34" s="59">
        <v>20</v>
      </c>
      <c r="P34" s="66">
        <v>40</v>
      </c>
      <c r="Q34" s="51" t="s">
        <v>265</v>
      </c>
      <c r="R34" s="317" t="s">
        <v>404</v>
      </c>
      <c r="S34" s="318"/>
      <c r="T34" s="319"/>
      <c r="U34" s="113"/>
      <c r="V34" s="115"/>
      <c r="W34" s="52"/>
      <c r="X34" s="112"/>
      <c r="Y34" s="114"/>
      <c r="Z34" s="315"/>
      <c r="AA34" s="311"/>
      <c r="AB34" s="316"/>
      <c r="AC34" s="69"/>
      <c r="AD34" s="53"/>
      <c r="AE34" s="81"/>
      <c r="AF34" s="23"/>
    </row>
    <row r="35" spans="1:32" x14ac:dyDescent="0.25">
      <c r="A35" s="430"/>
      <c r="B35" s="400"/>
      <c r="C35" s="380"/>
      <c r="D35" s="381"/>
      <c r="E35" s="373"/>
      <c r="F35" s="373"/>
      <c r="G35" s="288" t="s">
        <v>258</v>
      </c>
      <c r="H35" s="307" t="s">
        <v>158</v>
      </c>
      <c r="I35" s="328" t="s">
        <v>426</v>
      </c>
      <c r="J35" s="68">
        <v>21</v>
      </c>
      <c r="K35" s="67" t="s">
        <v>272</v>
      </c>
      <c r="L35" s="256">
        <v>2</v>
      </c>
      <c r="M35" s="306" t="s">
        <v>0</v>
      </c>
      <c r="N35" s="61">
        <v>21</v>
      </c>
      <c r="O35" s="59">
        <v>20</v>
      </c>
      <c r="P35" s="66">
        <v>40</v>
      </c>
      <c r="Q35" s="51" t="s">
        <v>265</v>
      </c>
      <c r="R35" s="317" t="s">
        <v>387</v>
      </c>
      <c r="S35" s="318"/>
      <c r="T35" s="319"/>
      <c r="U35" s="113"/>
      <c r="V35" s="115"/>
      <c r="W35" s="52"/>
      <c r="X35" s="112"/>
      <c r="Y35" s="114"/>
      <c r="Z35" s="315"/>
      <c r="AA35" s="311"/>
      <c r="AB35" s="316"/>
      <c r="AC35" s="69"/>
      <c r="AD35" s="53"/>
      <c r="AE35" s="81"/>
      <c r="AF35" s="23"/>
    </row>
    <row r="36" spans="1:32" x14ac:dyDescent="0.25">
      <c r="A36" s="430"/>
      <c r="B36" s="400"/>
      <c r="C36" s="380"/>
      <c r="D36" s="381"/>
      <c r="E36" s="373"/>
      <c r="F36" s="373"/>
      <c r="G36" s="288" t="s">
        <v>258</v>
      </c>
      <c r="H36" s="307" t="s">
        <v>158</v>
      </c>
      <c r="I36" s="328" t="s">
        <v>427</v>
      </c>
      <c r="J36" s="68">
        <v>21</v>
      </c>
      <c r="K36" s="67" t="s">
        <v>272</v>
      </c>
      <c r="L36" s="256">
        <v>2</v>
      </c>
      <c r="M36" s="306" t="s">
        <v>0</v>
      </c>
      <c r="N36" s="61">
        <v>21</v>
      </c>
      <c r="O36" s="59">
        <v>20</v>
      </c>
      <c r="P36" s="66">
        <v>40</v>
      </c>
      <c r="Q36" s="51" t="s">
        <v>265</v>
      </c>
      <c r="R36" s="310" t="s">
        <v>421</v>
      </c>
      <c r="S36" s="318"/>
      <c r="T36" s="319"/>
      <c r="U36" s="113"/>
      <c r="V36" s="115"/>
      <c r="W36" s="52"/>
      <c r="X36" s="112"/>
      <c r="Y36" s="114"/>
      <c r="Z36" s="315"/>
      <c r="AA36" s="311"/>
      <c r="AB36" s="316"/>
      <c r="AC36" s="69"/>
      <c r="AD36" s="53"/>
      <c r="AE36" s="81"/>
      <c r="AF36" s="23"/>
    </row>
    <row r="37" spans="1:32" x14ac:dyDescent="0.25">
      <c r="A37" s="430"/>
      <c r="B37" s="400"/>
      <c r="C37" s="380"/>
      <c r="D37" s="381"/>
      <c r="E37" s="373"/>
      <c r="F37" s="373"/>
      <c r="G37" s="248" t="s">
        <v>258</v>
      </c>
      <c r="H37" s="56" t="s">
        <v>158</v>
      </c>
      <c r="I37" s="74" t="s">
        <v>308</v>
      </c>
      <c r="J37" s="68" t="s">
        <v>81</v>
      </c>
      <c r="K37" s="79" t="s">
        <v>272</v>
      </c>
      <c r="L37" s="256">
        <v>2</v>
      </c>
      <c r="M37" s="50" t="s">
        <v>0</v>
      </c>
      <c r="N37" s="62">
        <v>21</v>
      </c>
      <c r="O37" s="59">
        <v>15</v>
      </c>
      <c r="P37" s="66">
        <v>40</v>
      </c>
      <c r="Q37" s="51" t="s">
        <v>280</v>
      </c>
      <c r="R37" s="388" t="s">
        <v>281</v>
      </c>
      <c r="S37" s="389"/>
      <c r="T37" s="390"/>
      <c r="U37" s="113">
        <f>IF(OR(P37="",M37=Paramétrage!$C$10,M37=Paramétrage!$C$13,M37=Paramétrage!$C$17,M37=Paramétrage!$C$20,M37=Paramétrage!$C$24,M37=Paramétrage!$C$27,AND(M37&lt;&gt;Paramétrage!$C$9,Q37="Mut+ext")),0,ROUNDUP(O37/P37,0))</f>
        <v>1</v>
      </c>
      <c r="V37" s="115">
        <f>IF(OR(M37="",Q37="Mut+ext"),0,IF(VLOOKUP(M37,Paramétrage!$C$6:$E$29,2,0)=0,0,IF(P37="","saisir capacité",N37*U37*VLOOKUP(M37,Paramétrage!$C$6:$E$29,2,0))))</f>
        <v>21</v>
      </c>
      <c r="W37" s="52"/>
      <c r="X37" s="112">
        <f t="shared" si="5"/>
        <v>21</v>
      </c>
      <c r="Y37" s="114">
        <f>IF(OR(M37="",Q37="Mut+ext"),0,IF(ISERROR(W37+V37*VLOOKUP(M37,Paramétrage!$C$6:$E$29,3,0))=TRUE,X37,W37+V37*VLOOKUP(M37,Paramétrage!$C$6:$E$29,3,0)))</f>
        <v>21</v>
      </c>
      <c r="Z37" s="424"/>
      <c r="AA37" s="389"/>
      <c r="AB37" s="425"/>
      <c r="AC37" s="69"/>
      <c r="AD37" s="53"/>
      <c r="AE37" s="81">
        <f t="shared" ref="AE37:AE44" si="7">IF(G37="",0,IF(K37="",0,IF(SUMIF($G$27:$G$59,G37,$O$27:$O$59)=0,0,IF(OR(L37="",K37="obligatoire"),AF37/SUMIF($G$27:$G$59,G37,$O$27:$O$59),AF37/(SUMIF($G$27:$G$59,G37,$O$27:$O$59)/L37)))))</f>
        <v>1.1454545454545455</v>
      </c>
      <c r="AF37" s="23">
        <f t="shared" si="6"/>
        <v>315</v>
      </c>
    </row>
    <row r="38" spans="1:32" x14ac:dyDescent="0.25">
      <c r="A38" s="430"/>
      <c r="B38" s="400"/>
      <c r="C38" s="380"/>
      <c r="D38" s="381"/>
      <c r="E38" s="373"/>
      <c r="F38" s="373"/>
      <c r="G38" s="248" t="s">
        <v>258</v>
      </c>
      <c r="H38" s="56" t="s">
        <v>158</v>
      </c>
      <c r="I38" s="74" t="s">
        <v>309</v>
      </c>
      <c r="J38" s="68" t="s">
        <v>81</v>
      </c>
      <c r="K38" s="79" t="s">
        <v>272</v>
      </c>
      <c r="L38" s="256">
        <v>2</v>
      </c>
      <c r="M38" s="50" t="s">
        <v>0</v>
      </c>
      <c r="N38" s="62">
        <v>21</v>
      </c>
      <c r="O38" s="59">
        <v>15</v>
      </c>
      <c r="P38" s="66">
        <v>40</v>
      </c>
      <c r="Q38" s="51" t="s">
        <v>280</v>
      </c>
      <c r="R38" s="388" t="s">
        <v>281</v>
      </c>
      <c r="S38" s="389"/>
      <c r="T38" s="390"/>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21</v>
      </c>
      <c r="W38" s="52"/>
      <c r="X38" s="112">
        <f t="shared" si="5"/>
        <v>21</v>
      </c>
      <c r="Y38" s="114">
        <f>IF(OR(M38="",Q38="Mut+ext"),0,IF(ISERROR(W38+V38*VLOOKUP(M38,Paramétrage!$C$6:$E$29,3,0))=TRUE,X38,W38+V38*VLOOKUP(M38,Paramétrage!$C$6:$E$29,3,0)))</f>
        <v>21</v>
      </c>
      <c r="Z38" s="424"/>
      <c r="AA38" s="389"/>
      <c r="AB38" s="425"/>
      <c r="AC38" s="230"/>
      <c r="AD38" s="53"/>
      <c r="AE38" s="81">
        <f t="shared" si="7"/>
        <v>1.1454545454545455</v>
      </c>
      <c r="AF38" s="23">
        <f t="shared" si="6"/>
        <v>315</v>
      </c>
    </row>
    <row r="39" spans="1:32" hidden="1" x14ac:dyDescent="0.25">
      <c r="A39" s="430"/>
      <c r="B39" s="400"/>
      <c r="C39" s="380"/>
      <c r="D39" s="381"/>
      <c r="E39" s="373"/>
      <c r="F39" s="373"/>
      <c r="G39" s="248" t="s">
        <v>258</v>
      </c>
      <c r="H39" s="56"/>
      <c r="I39" s="74"/>
      <c r="J39" s="68"/>
      <c r="K39" s="79"/>
      <c r="L39" s="256"/>
      <c r="M39" s="50"/>
      <c r="N39" s="61"/>
      <c r="O39" s="60"/>
      <c r="P39" s="66"/>
      <c r="Q39" s="51"/>
      <c r="R39" s="388"/>
      <c r="S39" s="389"/>
      <c r="T39" s="390"/>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5"/>
        <v>0</v>
      </c>
      <c r="Y39" s="114">
        <f>IF(OR(M39="",Q39="Mut+ext"),0,IF(ISERROR(W39+V39*VLOOKUP(M39,Paramétrage!$C$6:$E$29,3,0))=TRUE,X39,W39+V39*VLOOKUP(M39,Paramétrage!$C$6:$E$29,3,0)))</f>
        <v>0</v>
      </c>
      <c r="Z39" s="424"/>
      <c r="AA39" s="389"/>
      <c r="AB39" s="425"/>
      <c r="AC39" s="230"/>
      <c r="AD39" s="53"/>
      <c r="AE39" s="81">
        <f t="shared" si="7"/>
        <v>0</v>
      </c>
      <c r="AF39" s="23">
        <f t="shared" si="6"/>
        <v>0</v>
      </c>
    </row>
    <row r="40" spans="1:32" hidden="1" x14ac:dyDescent="0.25">
      <c r="A40" s="430"/>
      <c r="B40" s="400"/>
      <c r="C40" s="380"/>
      <c r="D40" s="381"/>
      <c r="E40" s="373"/>
      <c r="F40" s="373"/>
      <c r="G40" s="248" t="s">
        <v>258</v>
      </c>
      <c r="H40" s="73"/>
      <c r="I40" s="175"/>
      <c r="J40" s="68"/>
      <c r="K40" s="67"/>
      <c r="L40" s="256"/>
      <c r="M40" s="50"/>
      <c r="N40" s="61"/>
      <c r="O40" s="59"/>
      <c r="P40" s="66"/>
      <c r="Q40" s="51"/>
      <c r="R40" s="388"/>
      <c r="S40" s="389"/>
      <c r="T40" s="390"/>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5"/>
        <v>0</v>
      </c>
      <c r="Y40" s="114">
        <f>IF(OR(M40="",Q40="Mut+ext"),0,IF(ISERROR(W40+V40*VLOOKUP(M40,Paramétrage!$C$6:$E$29,3,0))=TRUE,X40,W40+V40*VLOOKUP(M40,Paramétrage!$C$6:$E$29,3,0)))</f>
        <v>0</v>
      </c>
      <c r="Z40" s="424"/>
      <c r="AA40" s="389"/>
      <c r="AB40" s="425"/>
      <c r="AC40" s="230"/>
      <c r="AD40" s="53"/>
      <c r="AE40" s="81">
        <f t="shared" si="7"/>
        <v>0</v>
      </c>
      <c r="AF40" s="23">
        <f t="shared" si="6"/>
        <v>0</v>
      </c>
    </row>
    <row r="41" spans="1:32" hidden="1" x14ac:dyDescent="0.25">
      <c r="A41" s="430"/>
      <c r="B41" s="400"/>
      <c r="C41" s="380"/>
      <c r="D41" s="381"/>
      <c r="E41" s="373"/>
      <c r="F41" s="373"/>
      <c r="G41" s="248" t="s">
        <v>258</v>
      </c>
      <c r="H41" s="56"/>
      <c r="I41" s="74"/>
      <c r="J41" s="68"/>
      <c r="K41" s="79"/>
      <c r="L41" s="256"/>
      <c r="M41" s="50"/>
      <c r="N41" s="62"/>
      <c r="O41" s="59"/>
      <c r="P41" s="66"/>
      <c r="Q41" s="51"/>
      <c r="R41" s="388"/>
      <c r="S41" s="389"/>
      <c r="T41" s="390"/>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5"/>
        <v>0</v>
      </c>
      <c r="Y41" s="114">
        <f>IF(OR(M41="",Q41="Mut+ext"),0,IF(ISERROR(W41+V41*VLOOKUP(M41,Paramétrage!$C$6:$E$29,3,0))=TRUE,X41,W41+V41*VLOOKUP(M41,Paramétrage!$C$6:$E$29,3,0)))</f>
        <v>0</v>
      </c>
      <c r="Z41" s="424"/>
      <c r="AA41" s="389"/>
      <c r="AB41" s="425"/>
      <c r="AC41" s="69"/>
      <c r="AD41" s="53"/>
      <c r="AE41" s="81">
        <f t="shared" si="7"/>
        <v>0</v>
      </c>
      <c r="AF41" s="23">
        <f t="shared" si="6"/>
        <v>0</v>
      </c>
    </row>
    <row r="42" spans="1:32" hidden="1" x14ac:dyDescent="0.25">
      <c r="A42" s="430"/>
      <c r="B42" s="400"/>
      <c r="C42" s="380"/>
      <c r="D42" s="381"/>
      <c r="E42" s="373"/>
      <c r="F42" s="373"/>
      <c r="G42" s="248" t="s">
        <v>258</v>
      </c>
      <c r="H42" s="56"/>
      <c r="I42" s="74"/>
      <c r="J42" s="68"/>
      <c r="K42" s="79"/>
      <c r="L42" s="256"/>
      <c r="M42" s="50"/>
      <c r="N42" s="62"/>
      <c r="O42" s="59"/>
      <c r="P42" s="66"/>
      <c r="Q42" s="51"/>
      <c r="R42" s="388"/>
      <c r="S42" s="389"/>
      <c r="T42" s="390"/>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5"/>
        <v>0</v>
      </c>
      <c r="Y42" s="114">
        <f>IF(OR(M42="",Q42="Mut+ext"),0,IF(ISERROR(W42+V42*VLOOKUP(M42,Paramétrage!$C$6:$E$29,3,0))=TRUE,X42,W42+V42*VLOOKUP(M42,Paramétrage!$C$6:$E$29,3,0)))</f>
        <v>0</v>
      </c>
      <c r="Z42" s="424"/>
      <c r="AA42" s="389"/>
      <c r="AB42" s="425"/>
      <c r="AC42" s="230"/>
      <c r="AD42" s="53"/>
      <c r="AE42" s="81">
        <f t="shared" si="7"/>
        <v>0</v>
      </c>
      <c r="AF42" s="23">
        <f t="shared" si="6"/>
        <v>0</v>
      </c>
    </row>
    <row r="43" spans="1:32" hidden="1" x14ac:dyDescent="0.25">
      <c r="A43" s="430"/>
      <c r="B43" s="400"/>
      <c r="C43" s="380"/>
      <c r="D43" s="381"/>
      <c r="E43" s="373"/>
      <c r="F43" s="373"/>
      <c r="G43" s="248" t="s">
        <v>258</v>
      </c>
      <c r="H43" s="56"/>
      <c r="I43" s="74"/>
      <c r="J43" s="68"/>
      <c r="K43" s="79"/>
      <c r="L43" s="256"/>
      <c r="M43" s="50"/>
      <c r="N43" s="61"/>
      <c r="O43" s="60"/>
      <c r="P43" s="66"/>
      <c r="Q43" s="51"/>
      <c r="R43" s="388"/>
      <c r="S43" s="389"/>
      <c r="T43" s="390"/>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5"/>
        <v>0</v>
      </c>
      <c r="Y43" s="114">
        <f>IF(OR(M43="",Q43="Mut+ext"),0,IF(ISERROR(W43+V43*VLOOKUP(M43,Paramétrage!$C$6:$E$29,3,0))=TRUE,X43,W43+V43*VLOOKUP(M43,Paramétrage!$C$6:$E$29,3,0)))</f>
        <v>0</v>
      </c>
      <c r="Z43" s="424"/>
      <c r="AA43" s="389"/>
      <c r="AB43" s="425"/>
      <c r="AC43" s="230"/>
      <c r="AD43" s="53"/>
      <c r="AE43" s="81">
        <f t="shared" si="7"/>
        <v>0</v>
      </c>
      <c r="AF43" s="23">
        <f t="shared" si="6"/>
        <v>0</v>
      </c>
    </row>
    <row r="44" spans="1:32" hidden="1" x14ac:dyDescent="0.25">
      <c r="A44" s="430"/>
      <c r="B44" s="400"/>
      <c r="C44" s="380"/>
      <c r="D44" s="381"/>
      <c r="E44" s="373"/>
      <c r="F44" s="373"/>
      <c r="G44" s="248" t="s">
        <v>258</v>
      </c>
      <c r="H44" s="73"/>
      <c r="I44" s="175"/>
      <c r="J44" s="68"/>
      <c r="K44" s="67"/>
      <c r="L44" s="256"/>
      <c r="M44" s="50"/>
      <c r="N44" s="61"/>
      <c r="O44" s="59"/>
      <c r="P44" s="66"/>
      <c r="Q44" s="51"/>
      <c r="R44" s="388"/>
      <c r="S44" s="389"/>
      <c r="T44" s="390"/>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5"/>
        <v>0</v>
      </c>
      <c r="Y44" s="114">
        <f>IF(OR(M44="",Q44="Mut+ext"),0,IF(ISERROR(W44+V44*VLOOKUP(M44,Paramétrage!$C$6:$E$29,3,0))=TRUE,X44,W44+V44*VLOOKUP(M44,Paramétrage!$C$6:$E$29,3,0)))</f>
        <v>0</v>
      </c>
      <c r="Z44" s="424"/>
      <c r="AA44" s="389"/>
      <c r="AB44" s="425"/>
      <c r="AC44" s="230"/>
      <c r="AD44" s="53"/>
      <c r="AE44" s="81">
        <f t="shared" si="7"/>
        <v>0</v>
      </c>
      <c r="AF44" s="23">
        <f t="shared" si="6"/>
        <v>0</v>
      </c>
    </row>
    <row r="45" spans="1:32" x14ac:dyDescent="0.25">
      <c r="A45" s="430"/>
      <c r="B45" s="400"/>
      <c r="C45" s="380"/>
      <c r="D45" s="381"/>
      <c r="E45" s="373"/>
      <c r="F45" s="373"/>
      <c r="G45" s="248" t="s">
        <v>258</v>
      </c>
      <c r="H45" s="73" t="s">
        <v>158</v>
      </c>
      <c r="I45" s="74" t="s">
        <v>270</v>
      </c>
      <c r="J45" s="68" t="s">
        <v>81</v>
      </c>
      <c r="K45" s="79" t="s">
        <v>272</v>
      </c>
      <c r="L45" s="256">
        <v>2</v>
      </c>
      <c r="M45" s="50" t="s">
        <v>0</v>
      </c>
      <c r="N45" s="62">
        <v>21</v>
      </c>
      <c r="O45" s="59">
        <v>20</v>
      </c>
      <c r="P45" s="66">
        <v>40</v>
      </c>
      <c r="Q45" s="51" t="s">
        <v>265</v>
      </c>
      <c r="R45" s="391" t="s">
        <v>382</v>
      </c>
      <c r="S45" s="392"/>
      <c r="T45" s="393"/>
      <c r="U45" s="113"/>
      <c r="V45" s="115"/>
      <c r="W45" s="52"/>
      <c r="X45" s="112"/>
      <c r="Y45" s="114"/>
      <c r="Z45" s="269"/>
      <c r="AA45" s="264"/>
      <c r="AB45" s="270"/>
      <c r="AC45" s="264"/>
      <c r="AD45" s="53"/>
      <c r="AE45" s="81"/>
      <c r="AF45" s="23"/>
    </row>
    <row r="46" spans="1:32" x14ac:dyDescent="0.25">
      <c r="A46" s="430"/>
      <c r="B46" s="400"/>
      <c r="C46" s="380"/>
      <c r="D46" s="381"/>
      <c r="E46" s="373"/>
      <c r="F46" s="373"/>
      <c r="G46" s="248" t="s">
        <v>258</v>
      </c>
      <c r="H46" s="73" t="s">
        <v>158</v>
      </c>
      <c r="I46" s="74" t="s">
        <v>273</v>
      </c>
      <c r="J46" s="68" t="s">
        <v>81</v>
      </c>
      <c r="K46" s="79" t="s">
        <v>272</v>
      </c>
      <c r="L46" s="256">
        <v>2</v>
      </c>
      <c r="M46" s="50" t="s">
        <v>0</v>
      </c>
      <c r="N46" s="62">
        <v>21</v>
      </c>
      <c r="O46" s="59">
        <v>20</v>
      </c>
      <c r="P46" s="66">
        <v>40</v>
      </c>
      <c r="Q46" s="51" t="s">
        <v>265</v>
      </c>
      <c r="R46" s="391" t="s">
        <v>382</v>
      </c>
      <c r="S46" s="392"/>
      <c r="T46" s="393"/>
      <c r="U46" s="113"/>
      <c r="V46" s="115"/>
      <c r="W46" s="52"/>
      <c r="X46" s="112"/>
      <c r="Y46" s="114"/>
      <c r="Z46" s="269"/>
      <c r="AA46" s="264"/>
      <c r="AB46" s="270"/>
      <c r="AC46" s="264"/>
      <c r="AD46" s="53"/>
      <c r="AE46" s="81"/>
      <c r="AF46" s="23"/>
    </row>
    <row r="47" spans="1:32" ht="16.2" thickBot="1" x14ac:dyDescent="0.3">
      <c r="A47" s="430"/>
      <c r="B47" s="400"/>
      <c r="C47" s="380"/>
      <c r="D47" s="381"/>
      <c r="E47" s="373"/>
      <c r="F47" s="373"/>
      <c r="G47" s="248" t="s">
        <v>258</v>
      </c>
      <c r="H47" s="73" t="s">
        <v>158</v>
      </c>
      <c r="I47" s="74" t="s">
        <v>357</v>
      </c>
      <c r="J47" s="68" t="s">
        <v>81</v>
      </c>
      <c r="K47" s="79" t="s">
        <v>272</v>
      </c>
      <c r="L47" s="256">
        <v>2</v>
      </c>
      <c r="M47" s="50" t="s">
        <v>0</v>
      </c>
      <c r="N47" s="62">
        <v>21</v>
      </c>
      <c r="O47" s="59">
        <v>20</v>
      </c>
      <c r="P47" s="66">
        <v>40</v>
      </c>
      <c r="Q47" s="51" t="s">
        <v>265</v>
      </c>
      <c r="R47" s="391" t="s">
        <v>382</v>
      </c>
      <c r="S47" s="392"/>
      <c r="T47" s="393"/>
      <c r="U47" s="113"/>
      <c r="V47" s="115"/>
      <c r="W47" s="52"/>
      <c r="X47" s="112"/>
      <c r="Y47" s="114"/>
      <c r="Z47" s="269"/>
      <c r="AA47" s="264"/>
      <c r="AB47" s="270"/>
      <c r="AC47" s="264"/>
      <c r="AD47" s="53"/>
      <c r="AE47" s="81"/>
      <c r="AF47" s="23"/>
    </row>
    <row r="48" spans="1:32" ht="16.2" thickBot="1" x14ac:dyDescent="0.3">
      <c r="A48" s="430"/>
      <c r="B48" s="400"/>
      <c r="C48" s="380"/>
      <c r="D48" s="381"/>
      <c r="E48" s="373"/>
      <c r="F48" s="373"/>
      <c r="G48" s="248" t="s">
        <v>258</v>
      </c>
      <c r="H48" s="73" t="s">
        <v>158</v>
      </c>
      <c r="I48" s="74" t="s">
        <v>348</v>
      </c>
      <c r="J48" s="68">
        <v>21</v>
      </c>
      <c r="K48" s="79" t="s">
        <v>272</v>
      </c>
      <c r="L48" s="256">
        <v>2</v>
      </c>
      <c r="M48" s="50" t="s">
        <v>2</v>
      </c>
      <c r="N48" s="62">
        <v>16</v>
      </c>
      <c r="O48" s="59">
        <v>30</v>
      </c>
      <c r="P48" s="66">
        <v>40</v>
      </c>
      <c r="Q48" s="55" t="s">
        <v>265</v>
      </c>
      <c r="R48" s="437" t="s">
        <v>317</v>
      </c>
      <c r="S48" s="438"/>
      <c r="T48" s="439"/>
      <c r="U48" s="113"/>
      <c r="V48" s="115"/>
      <c r="W48" s="52"/>
      <c r="X48" s="112"/>
      <c r="Y48" s="114"/>
      <c r="Z48" s="269"/>
      <c r="AA48" s="264"/>
      <c r="AB48" s="270"/>
      <c r="AC48" s="264"/>
      <c r="AD48" s="53"/>
      <c r="AE48" s="81"/>
      <c r="AF48" s="23"/>
    </row>
    <row r="49" spans="1:32" ht="16.2" thickBot="1" x14ac:dyDescent="0.3">
      <c r="A49" s="430"/>
      <c r="B49" s="400"/>
      <c r="C49" s="380"/>
      <c r="D49" s="381"/>
      <c r="E49" s="373"/>
      <c r="F49" s="373"/>
      <c r="G49" s="248" t="s">
        <v>258</v>
      </c>
      <c r="H49" s="73" t="s">
        <v>158</v>
      </c>
      <c r="I49" s="74" t="s">
        <v>285</v>
      </c>
      <c r="J49" s="68">
        <v>21</v>
      </c>
      <c r="K49" s="79" t="s">
        <v>272</v>
      </c>
      <c r="L49" s="256">
        <v>2</v>
      </c>
      <c r="M49" s="50" t="s">
        <v>2</v>
      </c>
      <c r="N49" s="62">
        <v>16</v>
      </c>
      <c r="O49" s="59">
        <v>30</v>
      </c>
      <c r="P49" s="66">
        <v>40</v>
      </c>
      <c r="Q49" s="51" t="s">
        <v>265</v>
      </c>
      <c r="R49" s="437" t="s">
        <v>317</v>
      </c>
      <c r="S49" s="438"/>
      <c r="T49" s="439"/>
      <c r="U49" s="113"/>
      <c r="V49" s="115"/>
      <c r="W49" s="52"/>
      <c r="X49" s="112"/>
      <c r="Y49" s="114"/>
      <c r="Z49" s="269"/>
      <c r="AA49" s="264"/>
      <c r="AB49" s="270"/>
      <c r="AC49" s="264"/>
      <c r="AD49" s="53"/>
      <c r="AE49" s="81"/>
      <c r="AF49" s="23"/>
    </row>
    <row r="50" spans="1:32" ht="16.2" thickBot="1" x14ac:dyDescent="0.3">
      <c r="A50" s="430"/>
      <c r="B50" s="400"/>
      <c r="C50" s="380"/>
      <c r="D50" s="381"/>
      <c r="E50" s="373"/>
      <c r="F50" s="373"/>
      <c r="G50" s="248" t="s">
        <v>258</v>
      </c>
      <c r="H50" s="73" t="s">
        <v>158</v>
      </c>
      <c r="I50" s="74" t="s">
        <v>349</v>
      </c>
      <c r="J50" s="68">
        <v>21</v>
      </c>
      <c r="K50" s="79" t="s">
        <v>272</v>
      </c>
      <c r="L50" s="256">
        <v>2</v>
      </c>
      <c r="M50" s="50" t="s">
        <v>2</v>
      </c>
      <c r="N50" s="62">
        <v>16</v>
      </c>
      <c r="O50" s="59">
        <v>30</v>
      </c>
      <c r="P50" s="66">
        <v>40</v>
      </c>
      <c r="Q50" s="51" t="s">
        <v>265</v>
      </c>
      <c r="R50" s="437" t="s">
        <v>317</v>
      </c>
      <c r="S50" s="438"/>
      <c r="T50" s="439"/>
      <c r="U50" s="113"/>
      <c r="V50" s="115"/>
      <c r="W50" s="52"/>
      <c r="X50" s="112"/>
      <c r="Y50" s="114"/>
      <c r="Z50" s="269"/>
      <c r="AA50" s="264"/>
      <c r="AB50" s="270"/>
      <c r="AC50" s="264"/>
      <c r="AD50" s="53"/>
      <c r="AE50" s="81"/>
      <c r="AF50" s="23"/>
    </row>
    <row r="51" spans="1:32" ht="16.2" thickBot="1" x14ac:dyDescent="0.3">
      <c r="A51" s="430"/>
      <c r="B51" s="400"/>
      <c r="C51" s="380"/>
      <c r="D51" s="381"/>
      <c r="E51" s="373"/>
      <c r="F51" s="373"/>
      <c r="G51" s="248" t="s">
        <v>258</v>
      </c>
      <c r="H51" s="73" t="s">
        <v>158</v>
      </c>
      <c r="I51" s="74" t="s">
        <v>350</v>
      </c>
      <c r="J51" s="68">
        <v>21</v>
      </c>
      <c r="K51" s="79" t="s">
        <v>272</v>
      </c>
      <c r="L51" s="256">
        <v>2</v>
      </c>
      <c r="M51" s="50" t="s">
        <v>2</v>
      </c>
      <c r="N51" s="62">
        <v>16</v>
      </c>
      <c r="O51" s="59">
        <v>30</v>
      </c>
      <c r="P51" s="66">
        <v>40</v>
      </c>
      <c r="Q51" s="51" t="s">
        <v>265</v>
      </c>
      <c r="R51" s="437" t="s">
        <v>317</v>
      </c>
      <c r="S51" s="438"/>
      <c r="T51" s="439"/>
      <c r="U51" s="113"/>
      <c r="V51" s="115"/>
      <c r="W51" s="52"/>
      <c r="X51" s="112"/>
      <c r="Y51" s="114"/>
      <c r="Z51" s="269"/>
      <c r="AA51" s="264"/>
      <c r="AB51" s="270"/>
      <c r="AC51" s="264"/>
      <c r="AD51" s="53"/>
      <c r="AE51" s="81"/>
      <c r="AF51" s="23"/>
    </row>
    <row r="52" spans="1:32" ht="16.2" thickBot="1" x14ac:dyDescent="0.3">
      <c r="A52" s="430"/>
      <c r="B52" s="400"/>
      <c r="C52" s="380"/>
      <c r="D52" s="381"/>
      <c r="E52" s="373"/>
      <c r="F52" s="373"/>
      <c r="G52" s="248" t="s">
        <v>258</v>
      </c>
      <c r="H52" s="73" t="s">
        <v>158</v>
      </c>
      <c r="I52" s="74" t="s">
        <v>351</v>
      </c>
      <c r="J52" s="68">
        <v>21</v>
      </c>
      <c r="K52" s="79" t="s">
        <v>272</v>
      </c>
      <c r="L52" s="256">
        <v>2</v>
      </c>
      <c r="M52" s="50" t="s">
        <v>2</v>
      </c>
      <c r="N52" s="62">
        <v>16</v>
      </c>
      <c r="O52" s="59">
        <v>30</v>
      </c>
      <c r="P52" s="66">
        <v>40</v>
      </c>
      <c r="Q52" s="51" t="s">
        <v>265</v>
      </c>
      <c r="R52" s="437" t="s">
        <v>317</v>
      </c>
      <c r="S52" s="438"/>
      <c r="T52" s="439"/>
      <c r="U52" s="113"/>
      <c r="V52" s="115"/>
      <c r="W52" s="52"/>
      <c r="X52" s="112"/>
      <c r="Y52" s="114"/>
      <c r="Z52" s="269"/>
      <c r="AA52" s="264"/>
      <c r="AB52" s="270"/>
      <c r="AC52" s="264"/>
      <c r="AD52" s="53"/>
      <c r="AE52" s="81"/>
      <c r="AF52" s="23"/>
    </row>
    <row r="53" spans="1:32" x14ac:dyDescent="0.25">
      <c r="A53" s="430"/>
      <c r="B53" s="400"/>
      <c r="C53" s="380"/>
      <c r="D53" s="381"/>
      <c r="E53" s="373"/>
      <c r="F53" s="373"/>
      <c r="G53" s="248" t="s">
        <v>258</v>
      </c>
      <c r="H53" s="73" t="s">
        <v>158</v>
      </c>
      <c r="I53" s="74" t="s">
        <v>286</v>
      </c>
      <c r="J53" s="68">
        <v>21</v>
      </c>
      <c r="K53" s="79" t="s">
        <v>272</v>
      </c>
      <c r="L53" s="256">
        <v>2</v>
      </c>
      <c r="M53" s="50" t="s">
        <v>2</v>
      </c>
      <c r="N53" s="62">
        <v>16</v>
      </c>
      <c r="O53" s="59">
        <v>30</v>
      </c>
      <c r="P53" s="66">
        <v>40</v>
      </c>
      <c r="Q53" s="51" t="s">
        <v>265</v>
      </c>
      <c r="R53" s="437" t="s">
        <v>317</v>
      </c>
      <c r="S53" s="438"/>
      <c r="T53" s="439"/>
      <c r="U53" s="113"/>
      <c r="V53" s="115"/>
      <c r="W53" s="52"/>
      <c r="X53" s="112"/>
      <c r="Y53" s="114"/>
      <c r="Z53" s="269"/>
      <c r="AA53" s="264"/>
      <c r="AB53" s="270"/>
      <c r="AC53" s="264"/>
      <c r="AD53" s="53"/>
      <c r="AE53" s="81"/>
      <c r="AF53" s="23"/>
    </row>
    <row r="54" spans="1:32" x14ac:dyDescent="0.25">
      <c r="A54" s="430"/>
      <c r="B54" s="400"/>
      <c r="C54" s="380"/>
      <c r="D54" s="381"/>
      <c r="E54" s="373"/>
      <c r="F54" s="373"/>
      <c r="G54" s="248" t="s">
        <v>258</v>
      </c>
      <c r="H54" s="73" t="s">
        <v>158</v>
      </c>
      <c r="I54" s="74" t="s">
        <v>341</v>
      </c>
      <c r="J54" s="68">
        <v>21</v>
      </c>
      <c r="K54" s="79" t="s">
        <v>272</v>
      </c>
      <c r="L54" s="256">
        <v>2</v>
      </c>
      <c r="M54" s="50" t="s">
        <v>0</v>
      </c>
      <c r="N54" s="62">
        <v>21</v>
      </c>
      <c r="O54" s="59">
        <v>20</v>
      </c>
      <c r="P54" s="66">
        <v>40</v>
      </c>
      <c r="Q54" s="51" t="s">
        <v>265</v>
      </c>
      <c r="R54" s="388" t="s">
        <v>389</v>
      </c>
      <c r="S54" s="389"/>
      <c r="T54" s="390"/>
      <c r="U54" s="113"/>
      <c r="V54" s="115"/>
      <c r="W54" s="52"/>
      <c r="X54" s="112"/>
      <c r="Y54" s="114"/>
      <c r="Z54" s="269"/>
      <c r="AA54" s="264"/>
      <c r="AB54" s="270"/>
      <c r="AC54" s="264"/>
      <c r="AD54" s="53"/>
      <c r="AE54" s="81"/>
      <c r="AF54" s="23"/>
    </row>
    <row r="55" spans="1:32" x14ac:dyDescent="0.25">
      <c r="A55" s="430"/>
      <c r="B55" s="400"/>
      <c r="C55" s="380"/>
      <c r="D55" s="381"/>
      <c r="E55" s="373"/>
      <c r="F55" s="373"/>
      <c r="G55" s="248" t="s">
        <v>258</v>
      </c>
      <c r="H55" s="73" t="s">
        <v>158</v>
      </c>
      <c r="I55" s="74" t="s">
        <v>342</v>
      </c>
      <c r="J55" s="68">
        <v>21</v>
      </c>
      <c r="K55" s="79" t="s">
        <v>272</v>
      </c>
      <c r="L55" s="256">
        <v>2</v>
      </c>
      <c r="M55" s="50" t="s">
        <v>0</v>
      </c>
      <c r="N55" s="61">
        <v>21</v>
      </c>
      <c r="O55" s="60">
        <v>20</v>
      </c>
      <c r="P55" s="66">
        <v>40</v>
      </c>
      <c r="Q55" s="51" t="s">
        <v>265</v>
      </c>
      <c r="R55" s="388" t="s">
        <v>389</v>
      </c>
      <c r="S55" s="389"/>
      <c r="T55" s="390"/>
      <c r="U55" s="113"/>
      <c r="V55" s="115"/>
      <c r="W55" s="52"/>
      <c r="X55" s="112"/>
      <c r="Y55" s="114"/>
      <c r="Z55" s="269"/>
      <c r="AA55" s="264"/>
      <c r="AB55" s="270"/>
      <c r="AC55" s="264"/>
      <c r="AD55" s="53"/>
      <c r="AE55" s="81"/>
      <c r="AF55" s="23"/>
    </row>
    <row r="56" spans="1:32" x14ac:dyDescent="0.25">
      <c r="A56" s="430"/>
      <c r="B56" s="400"/>
      <c r="C56" s="380"/>
      <c r="D56" s="381"/>
      <c r="E56" s="373"/>
      <c r="F56" s="373"/>
      <c r="G56" s="248" t="s">
        <v>258</v>
      </c>
      <c r="H56" s="73" t="s">
        <v>158</v>
      </c>
      <c r="I56" s="74" t="s">
        <v>394</v>
      </c>
      <c r="J56" s="68" t="s">
        <v>81</v>
      </c>
      <c r="K56" s="79" t="s">
        <v>272</v>
      </c>
      <c r="L56" s="256">
        <v>2</v>
      </c>
      <c r="M56" s="289" t="s">
        <v>0</v>
      </c>
      <c r="N56" s="61">
        <v>21</v>
      </c>
      <c r="O56" s="60">
        <v>20</v>
      </c>
      <c r="P56" s="66">
        <v>40</v>
      </c>
      <c r="Q56" s="51" t="s">
        <v>265</v>
      </c>
      <c r="R56" s="263" t="s">
        <v>392</v>
      </c>
      <c r="S56" s="264"/>
      <c r="T56" s="265"/>
      <c r="U56" s="113"/>
      <c r="V56" s="115"/>
      <c r="W56" s="52"/>
      <c r="X56" s="112"/>
      <c r="Y56" s="114"/>
      <c r="Z56" s="269"/>
      <c r="AA56" s="264"/>
      <c r="AB56" s="270"/>
      <c r="AC56" s="264"/>
      <c r="AD56" s="53"/>
      <c r="AE56" s="81"/>
      <c r="AF56" s="23"/>
    </row>
    <row r="57" spans="1:32" x14ac:dyDescent="0.25">
      <c r="A57" s="430"/>
      <c r="B57" s="400"/>
      <c r="C57" s="380"/>
      <c r="D57" s="381"/>
      <c r="E57" s="373"/>
      <c r="F57" s="373"/>
      <c r="G57" s="248" t="s">
        <v>258</v>
      </c>
      <c r="H57" s="73" t="s">
        <v>158</v>
      </c>
      <c r="I57" s="74" t="s">
        <v>395</v>
      </c>
      <c r="J57" s="68" t="s">
        <v>81</v>
      </c>
      <c r="K57" s="79" t="s">
        <v>272</v>
      </c>
      <c r="L57" s="256">
        <v>2</v>
      </c>
      <c r="M57" s="50" t="s">
        <v>0</v>
      </c>
      <c r="N57" s="61">
        <v>21</v>
      </c>
      <c r="O57" s="60">
        <v>20</v>
      </c>
      <c r="P57" s="66">
        <v>40</v>
      </c>
      <c r="Q57" s="51" t="s">
        <v>265</v>
      </c>
      <c r="R57" s="263" t="s">
        <v>385</v>
      </c>
      <c r="S57" s="264"/>
      <c r="T57" s="265"/>
      <c r="U57" s="113"/>
      <c r="V57" s="115"/>
      <c r="W57" s="52"/>
      <c r="X57" s="112"/>
      <c r="Y57" s="114"/>
      <c r="Z57" s="269"/>
      <c r="AA57" s="264"/>
      <c r="AB57" s="270"/>
      <c r="AC57" s="264"/>
      <c r="AD57" s="53"/>
      <c r="AE57" s="81"/>
      <c r="AF57" s="23"/>
    </row>
    <row r="58" spans="1:32" x14ac:dyDescent="0.25">
      <c r="A58" s="430"/>
      <c r="B58" s="400"/>
      <c r="C58" s="380"/>
      <c r="D58" s="381"/>
      <c r="E58" s="373"/>
      <c r="F58" s="373"/>
      <c r="G58" s="248" t="s">
        <v>258</v>
      </c>
      <c r="H58" s="73" t="s">
        <v>158</v>
      </c>
      <c r="I58" s="74" t="s">
        <v>396</v>
      </c>
      <c r="J58" s="68" t="s">
        <v>81</v>
      </c>
      <c r="K58" s="79" t="s">
        <v>272</v>
      </c>
      <c r="L58" s="256">
        <v>2</v>
      </c>
      <c r="M58" s="289" t="s">
        <v>0</v>
      </c>
      <c r="N58" s="61">
        <v>21</v>
      </c>
      <c r="O58" s="60">
        <v>20</v>
      </c>
      <c r="P58" s="66">
        <v>40</v>
      </c>
      <c r="Q58" s="51" t="s">
        <v>265</v>
      </c>
      <c r="R58" s="263" t="s">
        <v>392</v>
      </c>
      <c r="S58" s="264"/>
      <c r="T58" s="265"/>
      <c r="U58" s="113"/>
      <c r="V58" s="115"/>
      <c r="W58" s="52"/>
      <c r="X58" s="112"/>
      <c r="Y58" s="114"/>
      <c r="Z58" s="269"/>
      <c r="AA58" s="264"/>
      <c r="AB58" s="270"/>
      <c r="AC58" s="264"/>
      <c r="AD58" s="53"/>
      <c r="AE58" s="81"/>
      <c r="AF58" s="23"/>
    </row>
    <row r="59" spans="1:32" x14ac:dyDescent="0.25">
      <c r="A59" s="430"/>
      <c r="B59" s="400"/>
      <c r="C59" s="382"/>
      <c r="D59" s="383"/>
      <c r="E59" s="374"/>
      <c r="F59" s="374"/>
      <c r="G59" s="248" t="s">
        <v>258</v>
      </c>
      <c r="H59" s="73" t="s">
        <v>158</v>
      </c>
      <c r="I59" s="74" t="s">
        <v>390</v>
      </c>
      <c r="J59" s="68" t="s">
        <v>152</v>
      </c>
      <c r="K59" s="79" t="s">
        <v>272</v>
      </c>
      <c r="L59" s="256">
        <v>2</v>
      </c>
      <c r="M59" s="50" t="s">
        <v>0</v>
      </c>
      <c r="N59" s="61">
        <v>21</v>
      </c>
      <c r="O59" s="60">
        <v>20</v>
      </c>
      <c r="P59" s="66">
        <v>40</v>
      </c>
      <c r="Q59" s="51" t="s">
        <v>265</v>
      </c>
      <c r="R59" s="388" t="s">
        <v>391</v>
      </c>
      <c r="S59" s="389"/>
      <c r="T59" s="390"/>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5"/>
        <v>0</v>
      </c>
      <c r="Y59" s="114">
        <f>IF(OR(M59="",Q59="Mut+ext"),0,IF(ISERROR(W59+V59*VLOOKUP(M59,Paramétrage!$C$6:$E$29,3,0))=TRUE,X59,W59+V59*VLOOKUP(M59,Paramétrage!$C$6:$E$29,3,0)))</f>
        <v>0</v>
      </c>
      <c r="Z59" s="424"/>
      <c r="AA59" s="389"/>
      <c r="AB59" s="425"/>
      <c r="AC59" s="230"/>
      <c r="AD59" s="53"/>
      <c r="AE59" s="81">
        <f>IF(G59="",0,IF(K59="",0,IF(SUMIF($G$27:$G$59,G59,$O$27:$O$59)=0,0,IF(OR(L59="",K59="obligatoire"),AF59/SUMIF($G$27:$G$59,G59,$O$27:$O$59),AF59/(SUMIF($G$27:$G$59,G59,$O$27:$O$59)/L59)))))</f>
        <v>1.5272727272727273</v>
      </c>
      <c r="AF59" s="23">
        <f t="shared" si="6"/>
        <v>420</v>
      </c>
    </row>
    <row r="60" spans="1:32" x14ac:dyDescent="0.25">
      <c r="A60" s="430"/>
      <c r="B60" s="400"/>
      <c r="C60" s="182"/>
      <c r="D60" s="183"/>
      <c r="E60" s="83"/>
      <c r="F60" s="83"/>
      <c r="G60" s="83"/>
      <c r="H60" s="178"/>
      <c r="I60" s="176"/>
      <c r="J60" s="136"/>
      <c r="K60" s="84"/>
      <c r="L60" s="85"/>
      <c r="M60" s="137"/>
      <c r="N60" s="254">
        <f>AE60</f>
        <v>47.345454545454558</v>
      </c>
      <c r="O60" s="87"/>
      <c r="P60" s="87"/>
      <c r="Q60" s="90"/>
      <c r="R60" s="88"/>
      <c r="S60" s="88"/>
      <c r="T60" s="89"/>
      <c r="U60" s="138"/>
      <c r="V60" s="91">
        <f>SUM(V27:V59)</f>
        <v>105</v>
      </c>
      <c r="W60" s="92">
        <f>SUM(W27:W59)</f>
        <v>0</v>
      </c>
      <c r="X60" s="93">
        <f>SUM(X27:X59)</f>
        <v>105</v>
      </c>
      <c r="Y60" s="94">
        <f>SUM(Y27:Y59)</f>
        <v>105</v>
      </c>
      <c r="Z60" s="139"/>
      <c r="AA60" s="140"/>
      <c r="AB60" s="141"/>
      <c r="AC60" s="142"/>
      <c r="AD60" s="143"/>
      <c r="AE60" s="144">
        <f>SUM(AE27:AE59)</f>
        <v>47.345454545454558</v>
      </c>
      <c r="AF60" s="145">
        <f>SUM(AF27:AF59)</f>
        <v>2310</v>
      </c>
    </row>
    <row r="61" spans="1:32" ht="15.45" customHeight="1" x14ac:dyDescent="0.25">
      <c r="A61" s="430"/>
      <c r="B61" s="400" t="s">
        <v>122</v>
      </c>
      <c r="C61" s="378" t="s">
        <v>274</v>
      </c>
      <c r="D61" s="379"/>
      <c r="E61" s="373">
        <v>6</v>
      </c>
      <c r="F61" s="373" t="s">
        <v>257</v>
      </c>
      <c r="G61" s="171" t="s">
        <v>190</v>
      </c>
      <c r="H61" s="56" t="s">
        <v>158</v>
      </c>
      <c r="I61" s="321" t="s">
        <v>405</v>
      </c>
      <c r="J61" s="322">
        <v>21</v>
      </c>
      <c r="K61" s="323" t="s">
        <v>272</v>
      </c>
      <c r="L61" s="256">
        <v>1</v>
      </c>
      <c r="M61" s="325" t="s">
        <v>0</v>
      </c>
      <c r="N61" s="62">
        <v>21</v>
      </c>
      <c r="O61" s="59">
        <v>20</v>
      </c>
      <c r="P61" s="66">
        <v>40</v>
      </c>
      <c r="Q61" s="55" t="s">
        <v>265</v>
      </c>
      <c r="R61" s="391" t="s">
        <v>382</v>
      </c>
      <c r="S61" s="392"/>
      <c r="T61" s="393"/>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ref="X61:X84" si="8">IF(OR(M61="",Q61="Mut+ext"),0,IF(ISERROR(V61+W61)=TRUE,V61,V61+W61))</f>
        <v>0</v>
      </c>
      <c r="Y61" s="114">
        <f>IF(OR(M61="",Q61="Mut+ext"),0,IF(ISERROR(W61+V61*VLOOKUP(M61,Paramétrage!$C$6:$E$29,3,0))=TRUE,X61,W61+V61*VLOOKUP(M61,Paramétrage!$C$6:$E$29,3,0)))</f>
        <v>0</v>
      </c>
      <c r="Z61" s="424"/>
      <c r="AA61" s="389"/>
      <c r="AB61" s="425"/>
      <c r="AC61" s="80"/>
      <c r="AD61" s="53"/>
      <c r="AE61" s="81">
        <f>IF(G61="",0,IF(K61="",0,IF(SUMIF(G61:G84,G61,O61:O84)=0,0,IF(OR(L61="",K61="obligatoire"),AF61/SUMIF(G61:G84,G61,O61:O84),AF61/(SUMIF(G61:G84,G61,O61:O84)/L61)))))</f>
        <v>1.68</v>
      </c>
      <c r="AF61" s="22">
        <f>N61*O61</f>
        <v>420</v>
      </c>
    </row>
    <row r="62" spans="1:32" ht="15.45" customHeight="1" x14ac:dyDescent="0.25">
      <c r="A62" s="430"/>
      <c r="B62" s="400"/>
      <c r="C62" s="384"/>
      <c r="D62" s="381"/>
      <c r="E62" s="373"/>
      <c r="F62" s="373"/>
      <c r="G62" s="171" t="s">
        <v>190</v>
      </c>
      <c r="H62" s="56" t="s">
        <v>158</v>
      </c>
      <c r="I62" s="321" t="s">
        <v>376</v>
      </c>
      <c r="J62" s="322">
        <v>21</v>
      </c>
      <c r="K62" s="323" t="s">
        <v>272</v>
      </c>
      <c r="L62" s="256">
        <v>1</v>
      </c>
      <c r="M62" s="325" t="s">
        <v>0</v>
      </c>
      <c r="N62" s="62">
        <v>21</v>
      </c>
      <c r="O62" s="59">
        <v>20</v>
      </c>
      <c r="P62" s="66">
        <v>40</v>
      </c>
      <c r="Q62" s="51" t="s">
        <v>265</v>
      </c>
      <c r="R62" s="274" t="s">
        <v>382</v>
      </c>
      <c r="S62" s="275"/>
      <c r="T62" s="276"/>
      <c r="U62" s="113"/>
      <c r="V62" s="115"/>
      <c r="W62" s="52"/>
      <c r="X62" s="112"/>
      <c r="Y62" s="114"/>
      <c r="Z62" s="269"/>
      <c r="AA62" s="264"/>
      <c r="AB62" s="270"/>
      <c r="AC62" s="240"/>
      <c r="AD62" s="53"/>
      <c r="AE62" s="81"/>
      <c r="AF62" s="22"/>
    </row>
    <row r="63" spans="1:32" ht="15.45" customHeight="1" x14ac:dyDescent="0.25">
      <c r="A63" s="430"/>
      <c r="B63" s="400"/>
      <c r="C63" s="384"/>
      <c r="D63" s="381"/>
      <c r="E63" s="373"/>
      <c r="F63" s="373"/>
      <c r="G63" s="171" t="s">
        <v>190</v>
      </c>
      <c r="H63" s="56" t="s">
        <v>158</v>
      </c>
      <c r="I63" s="321" t="s">
        <v>377</v>
      </c>
      <c r="J63" s="322">
        <v>21</v>
      </c>
      <c r="K63" s="323" t="s">
        <v>272</v>
      </c>
      <c r="L63" s="256">
        <v>1</v>
      </c>
      <c r="M63" s="325" t="s">
        <v>0</v>
      </c>
      <c r="N63" s="62">
        <v>21</v>
      </c>
      <c r="O63" s="59">
        <v>20</v>
      </c>
      <c r="P63" s="66">
        <v>40</v>
      </c>
      <c r="Q63" s="51" t="s">
        <v>265</v>
      </c>
      <c r="R63" s="274" t="s">
        <v>383</v>
      </c>
      <c r="S63" s="275"/>
      <c r="T63" s="276"/>
      <c r="U63" s="113"/>
      <c r="V63" s="115"/>
      <c r="W63" s="52"/>
      <c r="X63" s="112"/>
      <c r="Y63" s="114"/>
      <c r="Z63" s="269"/>
      <c r="AA63" s="264"/>
      <c r="AB63" s="270"/>
      <c r="AC63" s="240"/>
      <c r="AD63" s="53"/>
      <c r="AE63" s="81"/>
      <c r="AF63" s="22"/>
    </row>
    <row r="64" spans="1:32" ht="15.45" customHeight="1" x14ac:dyDescent="0.25">
      <c r="A64" s="430"/>
      <c r="B64" s="400"/>
      <c r="C64" s="384"/>
      <c r="D64" s="381"/>
      <c r="E64" s="373"/>
      <c r="F64" s="373"/>
      <c r="G64" s="171" t="s">
        <v>190</v>
      </c>
      <c r="H64" s="56" t="s">
        <v>158</v>
      </c>
      <c r="I64" s="321" t="s">
        <v>378</v>
      </c>
      <c r="J64" s="322" t="s">
        <v>152</v>
      </c>
      <c r="K64" s="323" t="s">
        <v>272</v>
      </c>
      <c r="L64" s="256">
        <v>1</v>
      </c>
      <c r="M64" s="325" t="s">
        <v>0</v>
      </c>
      <c r="N64" s="62">
        <v>21</v>
      </c>
      <c r="O64" s="59">
        <v>20</v>
      </c>
      <c r="P64" s="66">
        <v>40</v>
      </c>
      <c r="Q64" s="51" t="s">
        <v>265</v>
      </c>
      <c r="R64" s="274" t="s">
        <v>383</v>
      </c>
      <c r="S64" s="275"/>
      <c r="T64" s="276"/>
      <c r="U64" s="113"/>
      <c r="V64" s="115"/>
      <c r="W64" s="52"/>
      <c r="X64" s="112"/>
      <c r="Y64" s="114"/>
      <c r="Z64" s="269"/>
      <c r="AA64" s="264"/>
      <c r="AB64" s="270"/>
      <c r="AC64" s="240"/>
      <c r="AD64" s="53"/>
      <c r="AE64" s="81"/>
      <c r="AF64" s="22"/>
    </row>
    <row r="65" spans="1:32" ht="15.45" customHeight="1" x14ac:dyDescent="0.25">
      <c r="A65" s="430"/>
      <c r="B65" s="400"/>
      <c r="C65" s="384"/>
      <c r="D65" s="381"/>
      <c r="E65" s="373"/>
      <c r="F65" s="373"/>
      <c r="G65" s="171" t="s">
        <v>190</v>
      </c>
      <c r="H65" s="56" t="s">
        <v>158</v>
      </c>
      <c r="I65" s="321" t="s">
        <v>380</v>
      </c>
      <c r="J65" s="322" t="s">
        <v>152</v>
      </c>
      <c r="K65" s="323" t="s">
        <v>272</v>
      </c>
      <c r="L65" s="256">
        <v>1</v>
      </c>
      <c r="M65" s="325" t="s">
        <v>0</v>
      </c>
      <c r="N65" s="62">
        <v>21</v>
      </c>
      <c r="O65" s="59">
        <v>20</v>
      </c>
      <c r="P65" s="66">
        <v>40</v>
      </c>
      <c r="Q65" s="51" t="s">
        <v>265</v>
      </c>
      <c r="R65" s="274" t="s">
        <v>383</v>
      </c>
      <c r="S65" s="275"/>
      <c r="T65" s="276"/>
      <c r="U65" s="113"/>
      <c r="V65" s="115"/>
      <c r="W65" s="52"/>
      <c r="X65" s="112"/>
      <c r="Y65" s="114"/>
      <c r="Z65" s="269"/>
      <c r="AA65" s="264"/>
      <c r="AB65" s="270"/>
      <c r="AC65" s="240"/>
      <c r="AD65" s="53"/>
      <c r="AE65" s="81"/>
      <c r="AF65" s="22"/>
    </row>
    <row r="66" spans="1:32" ht="15.45" customHeight="1" x14ac:dyDescent="0.25">
      <c r="A66" s="430"/>
      <c r="B66" s="400"/>
      <c r="C66" s="384"/>
      <c r="D66" s="381"/>
      <c r="E66" s="373"/>
      <c r="F66" s="373"/>
      <c r="G66" s="171" t="s">
        <v>190</v>
      </c>
      <c r="H66" s="56" t="s">
        <v>158</v>
      </c>
      <c r="I66" s="321" t="s">
        <v>381</v>
      </c>
      <c r="J66" s="322" t="s">
        <v>152</v>
      </c>
      <c r="K66" s="323" t="s">
        <v>272</v>
      </c>
      <c r="L66" s="256">
        <v>1</v>
      </c>
      <c r="M66" s="325" t="s">
        <v>0</v>
      </c>
      <c r="N66" s="62">
        <v>21</v>
      </c>
      <c r="O66" s="59">
        <v>20</v>
      </c>
      <c r="P66" s="66">
        <v>40</v>
      </c>
      <c r="Q66" s="51" t="s">
        <v>265</v>
      </c>
      <c r="R66" s="274" t="s">
        <v>383</v>
      </c>
      <c r="S66" s="275"/>
      <c r="T66" s="276"/>
      <c r="U66" s="113"/>
      <c r="V66" s="115"/>
      <c r="W66" s="52"/>
      <c r="X66" s="112"/>
      <c r="Y66" s="114"/>
      <c r="Z66" s="269"/>
      <c r="AA66" s="264"/>
      <c r="AB66" s="270"/>
      <c r="AC66" s="240"/>
      <c r="AD66" s="53"/>
      <c r="AE66" s="81"/>
      <c r="AF66" s="22"/>
    </row>
    <row r="67" spans="1:32" ht="15.45" customHeight="1" x14ac:dyDescent="0.25">
      <c r="A67" s="430"/>
      <c r="B67" s="400"/>
      <c r="C67" s="384"/>
      <c r="D67" s="381"/>
      <c r="E67" s="373"/>
      <c r="F67" s="373"/>
      <c r="G67" s="171" t="s">
        <v>190</v>
      </c>
      <c r="H67" s="56" t="s">
        <v>158</v>
      </c>
      <c r="I67" s="321" t="s">
        <v>379</v>
      </c>
      <c r="J67" s="322" t="s">
        <v>152</v>
      </c>
      <c r="K67" s="323" t="s">
        <v>272</v>
      </c>
      <c r="L67" s="256">
        <v>1</v>
      </c>
      <c r="M67" s="325" t="s">
        <v>0</v>
      </c>
      <c r="N67" s="62">
        <v>21</v>
      </c>
      <c r="O67" s="59">
        <v>20</v>
      </c>
      <c r="P67" s="66">
        <v>40</v>
      </c>
      <c r="Q67" s="51" t="s">
        <v>265</v>
      </c>
      <c r="R67" s="274" t="s">
        <v>383</v>
      </c>
      <c r="S67" s="275"/>
      <c r="T67" s="276"/>
      <c r="U67" s="113"/>
      <c r="V67" s="115"/>
      <c r="W67" s="52"/>
      <c r="X67" s="112"/>
      <c r="Y67" s="114"/>
      <c r="Z67" s="269"/>
      <c r="AA67" s="264"/>
      <c r="AB67" s="270"/>
      <c r="AC67" s="240"/>
      <c r="AD67" s="53"/>
      <c r="AE67" s="81"/>
      <c r="AF67" s="22"/>
    </row>
    <row r="68" spans="1:32" ht="15.45" customHeight="1" x14ac:dyDescent="0.25">
      <c r="A68" s="430"/>
      <c r="B68" s="400"/>
      <c r="C68" s="384"/>
      <c r="D68" s="381"/>
      <c r="E68" s="373"/>
      <c r="F68" s="373"/>
      <c r="G68" s="171" t="s">
        <v>190</v>
      </c>
      <c r="H68" s="56" t="s">
        <v>158</v>
      </c>
      <c r="I68" s="321" t="s">
        <v>308</v>
      </c>
      <c r="J68" s="322" t="s">
        <v>81</v>
      </c>
      <c r="K68" s="323" t="s">
        <v>272</v>
      </c>
      <c r="L68" s="256">
        <v>1</v>
      </c>
      <c r="M68" s="325" t="s">
        <v>0</v>
      </c>
      <c r="N68" s="62">
        <v>21</v>
      </c>
      <c r="O68" s="59">
        <v>15</v>
      </c>
      <c r="P68" s="66">
        <v>40</v>
      </c>
      <c r="Q68" s="51" t="s">
        <v>280</v>
      </c>
      <c r="R68" s="391" t="s">
        <v>382</v>
      </c>
      <c r="S68" s="392"/>
      <c r="T68" s="393"/>
      <c r="U68" s="340"/>
      <c r="V68" s="341"/>
      <c r="W68" s="342"/>
      <c r="X68" s="343"/>
      <c r="Y68" s="344"/>
      <c r="Z68" s="269">
        <v>21</v>
      </c>
      <c r="AA68" s="264"/>
      <c r="AB68" s="270"/>
      <c r="AC68" s="240"/>
      <c r="AD68" s="53"/>
      <c r="AE68" s="81"/>
      <c r="AF68" s="22"/>
    </row>
    <row r="69" spans="1:32" ht="15.45" customHeight="1" x14ac:dyDescent="0.25">
      <c r="A69" s="430"/>
      <c r="B69" s="400"/>
      <c r="C69" s="384"/>
      <c r="D69" s="381"/>
      <c r="E69" s="373"/>
      <c r="F69" s="373"/>
      <c r="G69" s="171" t="s">
        <v>190</v>
      </c>
      <c r="H69" s="56" t="s">
        <v>158</v>
      </c>
      <c r="I69" s="321" t="s">
        <v>309</v>
      </c>
      <c r="J69" s="322" t="s">
        <v>81</v>
      </c>
      <c r="K69" s="323" t="s">
        <v>272</v>
      </c>
      <c r="L69" s="256">
        <v>1</v>
      </c>
      <c r="M69" s="325" t="s">
        <v>0</v>
      </c>
      <c r="N69" s="62">
        <v>21</v>
      </c>
      <c r="O69" s="59">
        <v>15</v>
      </c>
      <c r="P69" s="66">
        <v>40</v>
      </c>
      <c r="Q69" s="51" t="s">
        <v>280</v>
      </c>
      <c r="R69" s="391" t="s">
        <v>382</v>
      </c>
      <c r="S69" s="392"/>
      <c r="T69" s="393"/>
      <c r="U69" s="340"/>
      <c r="V69" s="341"/>
      <c r="W69" s="342"/>
      <c r="X69" s="343"/>
      <c r="Y69" s="344"/>
      <c r="Z69" s="269">
        <v>21</v>
      </c>
      <c r="AA69" s="264"/>
      <c r="AB69" s="270"/>
      <c r="AC69" s="240"/>
      <c r="AD69" s="53"/>
      <c r="AE69" s="81"/>
      <c r="AF69" s="22"/>
    </row>
    <row r="70" spans="1:32" ht="15.45" customHeight="1" x14ac:dyDescent="0.25">
      <c r="A70" s="430"/>
      <c r="B70" s="400"/>
      <c r="C70" s="384"/>
      <c r="D70" s="381"/>
      <c r="E70" s="373"/>
      <c r="F70" s="373"/>
      <c r="G70" s="171" t="s">
        <v>190</v>
      </c>
      <c r="H70" s="56" t="s">
        <v>158</v>
      </c>
      <c r="I70" s="321" t="s">
        <v>341</v>
      </c>
      <c r="J70" s="322">
        <v>21</v>
      </c>
      <c r="K70" s="323" t="s">
        <v>272</v>
      </c>
      <c r="L70" s="256">
        <v>1</v>
      </c>
      <c r="M70" s="325" t="s">
        <v>0</v>
      </c>
      <c r="N70" s="62">
        <v>21</v>
      </c>
      <c r="O70" s="59">
        <v>20</v>
      </c>
      <c r="P70" s="66">
        <v>40</v>
      </c>
      <c r="Q70" s="51" t="s">
        <v>265</v>
      </c>
      <c r="R70" s="391" t="s">
        <v>382</v>
      </c>
      <c r="S70" s="392"/>
      <c r="T70" s="393"/>
      <c r="U70" s="113"/>
      <c r="V70" s="115"/>
      <c r="W70" s="52"/>
      <c r="X70" s="112"/>
      <c r="Y70" s="114"/>
      <c r="Z70" s="269"/>
      <c r="AA70" s="264"/>
      <c r="AB70" s="270"/>
      <c r="AC70" s="240"/>
      <c r="AD70" s="53"/>
      <c r="AE70" s="81"/>
      <c r="AF70" s="22"/>
    </row>
    <row r="71" spans="1:32" ht="15.45" customHeight="1" x14ac:dyDescent="0.25">
      <c r="A71" s="430"/>
      <c r="B71" s="400"/>
      <c r="C71" s="384"/>
      <c r="D71" s="381"/>
      <c r="E71" s="373"/>
      <c r="F71" s="373"/>
      <c r="G71" s="171" t="s">
        <v>190</v>
      </c>
      <c r="H71" s="56" t="s">
        <v>158</v>
      </c>
      <c r="I71" s="321" t="s">
        <v>342</v>
      </c>
      <c r="J71" s="322">
        <v>21</v>
      </c>
      <c r="K71" s="323" t="s">
        <v>272</v>
      </c>
      <c r="L71" s="256">
        <v>1</v>
      </c>
      <c r="M71" s="325" t="s">
        <v>0</v>
      </c>
      <c r="N71" s="61">
        <v>21</v>
      </c>
      <c r="O71" s="60">
        <v>20</v>
      </c>
      <c r="P71" s="66">
        <v>40</v>
      </c>
      <c r="Q71" s="51" t="s">
        <v>265</v>
      </c>
      <c r="R71" s="391" t="s">
        <v>382</v>
      </c>
      <c r="S71" s="392"/>
      <c r="T71" s="393"/>
      <c r="U71" s="113"/>
      <c r="V71" s="115"/>
      <c r="W71" s="52"/>
      <c r="X71" s="112"/>
      <c r="Y71" s="114"/>
      <c r="Z71" s="269"/>
      <c r="AA71" s="264"/>
      <c r="AB71" s="270"/>
      <c r="AC71" s="240"/>
      <c r="AD71" s="53"/>
      <c r="AE71" s="81"/>
      <c r="AF71" s="22"/>
    </row>
    <row r="72" spans="1:32" ht="15.45" customHeight="1" x14ac:dyDescent="0.25">
      <c r="A72" s="430"/>
      <c r="B72" s="400"/>
      <c r="C72" s="384"/>
      <c r="D72" s="381"/>
      <c r="E72" s="373"/>
      <c r="F72" s="373"/>
      <c r="G72" s="171" t="s">
        <v>190</v>
      </c>
      <c r="H72" s="56" t="s">
        <v>158</v>
      </c>
      <c r="I72" s="321" t="s">
        <v>394</v>
      </c>
      <c r="J72" s="322" t="s">
        <v>81</v>
      </c>
      <c r="K72" s="323" t="s">
        <v>272</v>
      </c>
      <c r="L72" s="256">
        <v>1</v>
      </c>
      <c r="M72" s="327" t="s">
        <v>0</v>
      </c>
      <c r="N72" s="61">
        <v>21</v>
      </c>
      <c r="O72" s="60">
        <v>20</v>
      </c>
      <c r="P72" s="66">
        <v>40</v>
      </c>
      <c r="Q72" s="51" t="s">
        <v>265</v>
      </c>
      <c r="R72" s="391" t="s">
        <v>382</v>
      </c>
      <c r="S72" s="392"/>
      <c r="T72" s="393"/>
      <c r="U72" s="113"/>
      <c r="V72" s="115"/>
      <c r="W72" s="52"/>
      <c r="X72" s="112"/>
      <c r="Y72" s="114"/>
      <c r="Z72" s="269"/>
      <c r="AA72" s="264"/>
      <c r="AB72" s="270"/>
      <c r="AC72" s="240"/>
      <c r="AD72" s="53"/>
      <c r="AE72" s="81"/>
      <c r="AF72" s="22"/>
    </row>
    <row r="73" spans="1:32" ht="15.45" customHeight="1" x14ac:dyDescent="0.25">
      <c r="A73" s="430"/>
      <c r="B73" s="400"/>
      <c r="C73" s="384"/>
      <c r="D73" s="381"/>
      <c r="E73" s="373"/>
      <c r="F73" s="373"/>
      <c r="G73" s="171" t="s">
        <v>190</v>
      </c>
      <c r="H73" s="56" t="s">
        <v>158</v>
      </c>
      <c r="I73" s="321" t="s">
        <v>395</v>
      </c>
      <c r="J73" s="322" t="s">
        <v>81</v>
      </c>
      <c r="K73" s="323" t="s">
        <v>272</v>
      </c>
      <c r="L73" s="256">
        <v>1</v>
      </c>
      <c r="M73" s="325" t="s">
        <v>0</v>
      </c>
      <c r="N73" s="61">
        <v>21</v>
      </c>
      <c r="O73" s="60">
        <v>20</v>
      </c>
      <c r="P73" s="66">
        <v>40</v>
      </c>
      <c r="Q73" s="51" t="s">
        <v>265</v>
      </c>
      <c r="R73" s="391" t="s">
        <v>382</v>
      </c>
      <c r="S73" s="392"/>
      <c r="T73" s="393"/>
      <c r="U73" s="113"/>
      <c r="V73" s="115"/>
      <c r="W73" s="52"/>
      <c r="X73" s="112"/>
      <c r="Y73" s="114"/>
      <c r="Z73" s="269"/>
      <c r="AA73" s="264"/>
      <c r="AB73" s="270"/>
      <c r="AC73" s="240"/>
      <c r="AD73" s="53"/>
      <c r="AE73" s="81"/>
      <c r="AF73" s="22"/>
    </row>
    <row r="74" spans="1:32" x14ac:dyDescent="0.25">
      <c r="A74" s="430"/>
      <c r="B74" s="400"/>
      <c r="C74" s="380"/>
      <c r="D74" s="381"/>
      <c r="E74" s="373"/>
      <c r="F74" s="373"/>
      <c r="G74" s="171" t="s">
        <v>191</v>
      </c>
      <c r="H74" s="56" t="s">
        <v>158</v>
      </c>
      <c r="I74" s="328" t="s">
        <v>396</v>
      </c>
      <c r="J74" s="322" t="s">
        <v>81</v>
      </c>
      <c r="K74" s="323" t="s">
        <v>272</v>
      </c>
      <c r="L74" s="256">
        <v>1</v>
      </c>
      <c r="M74" s="327" t="s">
        <v>0</v>
      </c>
      <c r="N74" s="61">
        <v>21</v>
      </c>
      <c r="O74" s="60">
        <v>20</v>
      </c>
      <c r="P74" s="66">
        <v>40</v>
      </c>
      <c r="Q74" s="51" t="s">
        <v>265</v>
      </c>
      <c r="R74" s="391" t="s">
        <v>382</v>
      </c>
      <c r="S74" s="392"/>
      <c r="T74" s="393"/>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8"/>
        <v>0</v>
      </c>
      <c r="Y74" s="114">
        <f>IF(OR(M74="",Q74="Mut+ext"),0,IF(ISERROR(W74+V74*VLOOKUP(M74,Paramétrage!$C$6:$E$29,3,0))=TRUE,X74,W74+V74*VLOOKUP(M74,Paramétrage!$C$6:$E$29,3,0)))</f>
        <v>0</v>
      </c>
      <c r="Z74" s="424"/>
      <c r="AA74" s="389"/>
      <c r="AB74" s="425"/>
      <c r="AC74" s="230"/>
      <c r="AD74" s="53"/>
      <c r="AE74" s="81">
        <f>IF(G74="",0,IF(K74="",0,IF(SUMIF(G61:G84,G74,O61:O84)=0,0,IF(OR(L74="",K74="obligatoire"),AF74/SUMIF(G61:G84,G74,O61:O84),AF74/(SUMIF(G61:G84,G74,O61:O84)/L74)))))</f>
        <v>10.5</v>
      </c>
      <c r="AF74" s="22">
        <f t="shared" ref="AF74:AF84" si="9">N74*O74</f>
        <v>420</v>
      </c>
    </row>
    <row r="75" spans="1:32" ht="16.05" hidden="1" customHeight="1" x14ac:dyDescent="0.25">
      <c r="A75" s="430"/>
      <c r="B75" s="400"/>
      <c r="C75" s="380"/>
      <c r="D75" s="381"/>
      <c r="E75" s="373"/>
      <c r="F75" s="373"/>
      <c r="G75" s="171"/>
      <c r="H75" s="56"/>
      <c r="I75" s="175"/>
      <c r="J75" s="68"/>
      <c r="K75" s="79"/>
      <c r="L75" s="49"/>
      <c r="M75" s="50"/>
      <c r="N75" s="62"/>
      <c r="O75" s="59"/>
      <c r="P75" s="66"/>
      <c r="Q75" s="51"/>
      <c r="R75" s="388"/>
      <c r="S75" s="389"/>
      <c r="T75" s="390"/>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8"/>
        <v>0</v>
      </c>
      <c r="Y75" s="114">
        <f>IF(OR(M75="",Q75="Mut+ext"),0,IF(ISERROR(W75+V75*VLOOKUP(M75,Paramétrage!$C$6:$E$29,3,0))=TRUE,X75,W75+V75*VLOOKUP(M75,Paramétrage!$C$6:$E$29,3,0)))</f>
        <v>0</v>
      </c>
      <c r="Z75" s="424"/>
      <c r="AA75" s="389"/>
      <c r="AB75" s="425"/>
      <c r="AC75" s="230"/>
      <c r="AD75" s="53"/>
      <c r="AE75" s="81">
        <f>IF(G75="",0,IF(K75="",0,IF(SUMIF(G61:G84,G75,O61:O84)=0,0,IF(OR(L75="",K75="obligatoire"),AF75/SUMIF(G61:G84,G75,O61:O84),AF75/(SUMIF(G61:G84,G75,O61:O84)/L75)))))</f>
        <v>0</v>
      </c>
      <c r="AF75" s="22">
        <f t="shared" si="9"/>
        <v>0</v>
      </c>
    </row>
    <row r="76" spans="1:32" ht="16.05" hidden="1" customHeight="1" x14ac:dyDescent="0.25">
      <c r="A76" s="430"/>
      <c r="B76" s="400"/>
      <c r="C76" s="380"/>
      <c r="D76" s="381"/>
      <c r="E76" s="373"/>
      <c r="F76" s="373"/>
      <c r="G76" s="171"/>
      <c r="H76" s="56"/>
      <c r="I76" s="175"/>
      <c r="J76" s="68"/>
      <c r="K76" s="79"/>
      <c r="L76" s="49"/>
      <c r="M76" s="50"/>
      <c r="N76" s="62"/>
      <c r="O76" s="59"/>
      <c r="P76" s="66"/>
      <c r="Q76" s="51"/>
      <c r="R76" s="388"/>
      <c r="S76" s="389"/>
      <c r="T76" s="390"/>
      <c r="U76" s="113">
        <f>IF(OR(P76="",M76=Paramétrage!$C$10,M76=Paramétrage!$C$13,M76=Paramétrage!$C$17,M76=Paramétrage!$C$20,M76=Paramétrage!$C$24,M76=Paramétrage!$C$27,AND(M76&lt;&gt;Paramétrage!$C$9,Q76="Mut+ext")),0,ROUNDUP(O76/P76,0))</f>
        <v>0</v>
      </c>
      <c r="V76" s="115">
        <f>IF(OR(M76="",Q76="Mut+ext"),0,IF(VLOOKUP(M76,Paramétrage!$C$6:$E$29,2,0)=0,0,IF(P76="","saisir capacité",N76*U76*VLOOKUP(M76,Paramétrage!$C$6:$E$29,2,0))))</f>
        <v>0</v>
      </c>
      <c r="W76" s="52"/>
      <c r="X76" s="112">
        <f t="shared" si="8"/>
        <v>0</v>
      </c>
      <c r="Y76" s="114">
        <f>IF(OR(M76="",Q76="Mut+ext"),0,IF(ISERROR(W76+V76*VLOOKUP(M76,Paramétrage!$C$6:$E$29,3,0))=TRUE,X76,W76+V76*VLOOKUP(M76,Paramétrage!$C$6:$E$29,3,0)))</f>
        <v>0</v>
      </c>
      <c r="Z76" s="424"/>
      <c r="AA76" s="389"/>
      <c r="AB76" s="425"/>
      <c r="AC76" s="69"/>
      <c r="AD76" s="53"/>
      <c r="AE76" s="81">
        <f>IF(G76="",0,IF(K76="",0,IF(SUMIF(G61:G84,G76,O61:O84)=0,0,IF(OR(L76="",K76="obligatoire"),AF76/SUMIF(G61:G84,G76,O61:O84),AF76/(SUMIF(G61:G84,G76,O61:O84)/L76)))))</f>
        <v>0</v>
      </c>
      <c r="AF76" s="22">
        <f t="shared" si="9"/>
        <v>0</v>
      </c>
    </row>
    <row r="77" spans="1:32" ht="16.05" hidden="1" customHeight="1" x14ac:dyDescent="0.25">
      <c r="A77" s="430"/>
      <c r="B77" s="400"/>
      <c r="C77" s="380"/>
      <c r="D77" s="381"/>
      <c r="E77" s="373"/>
      <c r="F77" s="373"/>
      <c r="G77" s="171"/>
      <c r="H77" s="56"/>
      <c r="I77" s="74"/>
      <c r="J77" s="68"/>
      <c r="K77" s="79"/>
      <c r="L77" s="49"/>
      <c r="M77" s="50"/>
      <c r="N77" s="62"/>
      <c r="O77" s="59"/>
      <c r="P77" s="66"/>
      <c r="Q77" s="51"/>
      <c r="R77" s="388"/>
      <c r="S77" s="389"/>
      <c r="T77" s="390"/>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si="8"/>
        <v>0</v>
      </c>
      <c r="Y77" s="114">
        <f>IF(OR(M77="",Q77="Mut+ext"),0,IF(ISERROR(W77+V77*VLOOKUP(M77,Paramétrage!$C$6:$E$29,3,0))=TRUE,X77,W77+V77*VLOOKUP(M77,Paramétrage!$C$6:$E$29,3,0)))</f>
        <v>0</v>
      </c>
      <c r="Z77" s="424"/>
      <c r="AA77" s="389"/>
      <c r="AB77" s="425"/>
      <c r="AC77" s="230"/>
      <c r="AD77" s="53"/>
      <c r="AE77" s="81">
        <f>IF(G77="",0,IF(K77="",0,IF(SUMIF(G43:G80,G77,O43:O80)=0,0,IF(OR(L77="",K77="obligatoire"),AF77/SUMIF(G43:G80,G77,O43:O80),AF77/(SUMIF(G43:G80,G77,O43:O80)/L77)))))</f>
        <v>0</v>
      </c>
      <c r="AF77" s="22">
        <f t="shared" si="9"/>
        <v>0</v>
      </c>
    </row>
    <row r="78" spans="1:32" ht="16.05" hidden="1" customHeight="1" x14ac:dyDescent="0.25">
      <c r="A78" s="430"/>
      <c r="B78" s="400"/>
      <c r="C78" s="380"/>
      <c r="D78" s="381"/>
      <c r="E78" s="373"/>
      <c r="F78" s="373"/>
      <c r="G78" s="171"/>
      <c r="H78" s="73"/>
      <c r="I78" s="175"/>
      <c r="J78" s="68"/>
      <c r="K78" s="67"/>
      <c r="L78" s="49"/>
      <c r="M78" s="50"/>
      <c r="N78" s="61"/>
      <c r="O78" s="60"/>
      <c r="P78" s="66"/>
      <c r="Q78" s="51"/>
      <c r="R78" s="388"/>
      <c r="S78" s="389"/>
      <c r="T78" s="390"/>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8"/>
        <v>0</v>
      </c>
      <c r="Y78" s="114">
        <f>IF(OR(M78="",Q78="Mut+ext"),0,IF(ISERROR(W78+V78*VLOOKUP(M78,Paramétrage!$C$6:$E$29,3,0))=TRUE,X78,W78+V78*VLOOKUP(M78,Paramétrage!$C$6:$E$29,3,0)))</f>
        <v>0</v>
      </c>
      <c r="Z78" s="424"/>
      <c r="AA78" s="389"/>
      <c r="AB78" s="425"/>
      <c r="AC78" s="230"/>
      <c r="AD78" s="53"/>
      <c r="AE78" s="81">
        <f>IF(G78="",0,IF(K78="",0,IF(SUMIF(G43:G80,G78,O43:O80)=0,0,IF(OR(L78="",K78="obligatoire"),AF78/SUMIF(G43:G80,G78,O43:O80),AF78/(SUMIF(G43:G80,G78,O43:O80)/L78)))))</f>
        <v>0</v>
      </c>
      <c r="AF78" s="22">
        <f t="shared" si="9"/>
        <v>0</v>
      </c>
    </row>
    <row r="79" spans="1:32" ht="16.05" hidden="1" customHeight="1" x14ac:dyDescent="0.25">
      <c r="A79" s="430"/>
      <c r="B79" s="400"/>
      <c r="C79" s="380"/>
      <c r="D79" s="381"/>
      <c r="E79" s="373"/>
      <c r="F79" s="373"/>
      <c r="G79" s="171"/>
      <c r="H79" s="73"/>
      <c r="I79" s="175"/>
      <c r="J79" s="68"/>
      <c r="K79" s="67"/>
      <c r="L79" s="49"/>
      <c r="M79" s="50"/>
      <c r="N79" s="61"/>
      <c r="O79" s="59"/>
      <c r="P79" s="66"/>
      <c r="Q79" s="51"/>
      <c r="R79" s="388"/>
      <c r="S79" s="389"/>
      <c r="T79" s="390"/>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8"/>
        <v>0</v>
      </c>
      <c r="Y79" s="114">
        <f>IF(OR(M79="",Q79="Mut+ext"),0,IF(ISERROR(W79+V79*VLOOKUP(M79,Paramétrage!$C$6:$E$29,3,0))=TRUE,X79,W79+V79*VLOOKUP(M79,Paramétrage!$C$6:$E$29,3,0)))</f>
        <v>0</v>
      </c>
      <c r="Z79" s="424"/>
      <c r="AA79" s="389"/>
      <c r="AB79" s="425"/>
      <c r="AC79" s="230"/>
      <c r="AD79" s="53"/>
      <c r="AE79" s="81">
        <f>IF(G79="",0,IF(K79="",0,IF(SUMIF(G43:G80,G79,O43:O80)=0,0,IF(OR(L79="",K79="obligatoire"),AF79/SUMIF(G43:G80,G79,O43:O80),AF79/(SUMIF(G43:G80,G79,O43:O80)/L79)))))</f>
        <v>0</v>
      </c>
      <c r="AF79" s="22">
        <f t="shared" si="9"/>
        <v>0</v>
      </c>
    </row>
    <row r="80" spans="1:32" ht="16.05" hidden="1" customHeight="1" x14ac:dyDescent="0.25">
      <c r="A80" s="430"/>
      <c r="B80" s="400"/>
      <c r="C80" s="380"/>
      <c r="D80" s="381"/>
      <c r="E80" s="373"/>
      <c r="F80" s="373"/>
      <c r="G80" s="171"/>
      <c r="H80" s="73"/>
      <c r="I80" s="175" t="s">
        <v>342</v>
      </c>
      <c r="J80" s="68"/>
      <c r="K80" s="67"/>
      <c r="L80" s="49"/>
      <c r="M80" s="50"/>
      <c r="N80" s="61"/>
      <c r="O80" s="58"/>
      <c r="P80" s="66"/>
      <c r="Q80" s="51"/>
      <c r="R80" s="388"/>
      <c r="S80" s="389"/>
      <c r="T80" s="390"/>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8"/>
        <v>0</v>
      </c>
      <c r="Y80" s="114">
        <f>IF(OR(M80="",Q80="Mut+ext"),0,IF(ISERROR(W80+V80*VLOOKUP(M80,Paramétrage!$C$6:$E$29,3,0))=TRUE,X80,W80+V80*VLOOKUP(M80,Paramétrage!$C$6:$E$29,3,0)))</f>
        <v>0</v>
      </c>
      <c r="Z80" s="424"/>
      <c r="AA80" s="389"/>
      <c r="AB80" s="425"/>
      <c r="AC80" s="230"/>
      <c r="AD80" s="53"/>
      <c r="AE80" s="81">
        <f>IF(G80="",0,IF(K80="",0,IF(SUMIF(G43:G80,G80,O43:O80)=0,0,IF(OR(L80="",K80="obligatoire"),AF80/SUMIF(G43:G80,G80,O43:O80),AF80/(SUMIF(G43:G80,G80,O43:O80)/L80)))))</f>
        <v>0</v>
      </c>
      <c r="AF80" s="22">
        <f t="shared" si="9"/>
        <v>0</v>
      </c>
    </row>
    <row r="81" spans="1:32" ht="16.05" hidden="1" customHeight="1" x14ac:dyDescent="0.25">
      <c r="A81" s="430"/>
      <c r="B81" s="400"/>
      <c r="C81" s="380"/>
      <c r="D81" s="381"/>
      <c r="E81" s="373"/>
      <c r="F81" s="373"/>
      <c r="G81" s="171"/>
      <c r="H81" s="56"/>
      <c r="I81" s="175" t="s">
        <v>394</v>
      </c>
      <c r="J81" s="68"/>
      <c r="K81" s="79"/>
      <c r="L81" s="49"/>
      <c r="M81" s="50"/>
      <c r="N81" s="62"/>
      <c r="O81" s="59"/>
      <c r="P81" s="66"/>
      <c r="Q81" s="51"/>
      <c r="R81" s="388"/>
      <c r="S81" s="389"/>
      <c r="T81" s="390"/>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8"/>
        <v>0</v>
      </c>
      <c r="Y81" s="114">
        <f>IF(OR(M81="",Q81="Mut+ext"),0,IF(ISERROR(W81+V81*VLOOKUP(M81,Paramétrage!$C$6:$E$29,3,0))=TRUE,X81,W81+V81*VLOOKUP(M81,Paramétrage!$C$6:$E$29,3,0)))</f>
        <v>0</v>
      </c>
      <c r="Z81" s="424"/>
      <c r="AA81" s="389"/>
      <c r="AB81" s="425"/>
      <c r="AC81" s="230"/>
      <c r="AD81" s="53"/>
      <c r="AE81" s="81">
        <f>IF(G81="",0,IF(K81="",0,IF(SUMIF(G61:G84,G81,O61:O84)=0,0,IF(OR(L81="",K81="obligatoire"),AF81/SUMIF(G61:G84,G81,O61:O84),AF81/(SUMIF(G61:G84,G81,O61:O84)/L81)))))</f>
        <v>0</v>
      </c>
      <c r="AF81" s="22">
        <f t="shared" si="9"/>
        <v>0</v>
      </c>
    </row>
    <row r="82" spans="1:32" ht="16.05" hidden="1" customHeight="1" x14ac:dyDescent="0.25">
      <c r="A82" s="430"/>
      <c r="B82" s="400"/>
      <c r="C82" s="380"/>
      <c r="D82" s="381"/>
      <c r="E82" s="373"/>
      <c r="F82" s="373"/>
      <c r="G82" s="171"/>
      <c r="H82" s="73"/>
      <c r="I82" s="175" t="s">
        <v>395</v>
      </c>
      <c r="J82" s="68"/>
      <c r="K82" s="67"/>
      <c r="L82" s="49"/>
      <c r="M82" s="50"/>
      <c r="N82" s="61"/>
      <c r="O82" s="60"/>
      <c r="P82" s="66"/>
      <c r="Q82" s="51"/>
      <c r="R82" s="388"/>
      <c r="S82" s="389"/>
      <c r="T82" s="390"/>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8"/>
        <v>0</v>
      </c>
      <c r="Y82" s="114">
        <f>IF(OR(M82="",Q82="Mut+ext"),0,IF(ISERROR(W82+V82*VLOOKUP(M82,Paramétrage!$C$6:$E$29,3,0))=TRUE,X82,W82+V82*VLOOKUP(M82,Paramétrage!$C$6:$E$29,3,0)))</f>
        <v>0</v>
      </c>
      <c r="Z82" s="424"/>
      <c r="AA82" s="389"/>
      <c r="AB82" s="425"/>
      <c r="AC82" s="230"/>
      <c r="AD82" s="53"/>
      <c r="AE82" s="81">
        <f>IF(G82="",0,IF(K82="",0,IF(SUMIF(G61:G84,G82,O61:O84)=0,0,IF(OR(L82="",K82="obligatoire"),AF82/SUMIF(G61:G84,G82,O61:O84),AF82/(SUMIF(G61:G84,G82,O61:O84)/L82)))))</f>
        <v>0</v>
      </c>
      <c r="AF82" s="22">
        <f t="shared" si="9"/>
        <v>0</v>
      </c>
    </row>
    <row r="83" spans="1:32" ht="16.05" hidden="1" customHeight="1" x14ac:dyDescent="0.25">
      <c r="A83" s="430"/>
      <c r="B83" s="400"/>
      <c r="C83" s="380"/>
      <c r="D83" s="381"/>
      <c r="E83" s="373"/>
      <c r="F83" s="373"/>
      <c r="G83" s="171"/>
      <c r="H83" s="73"/>
      <c r="I83" s="175" t="s">
        <v>396</v>
      </c>
      <c r="J83" s="68"/>
      <c r="K83" s="67"/>
      <c r="L83" s="49"/>
      <c r="M83" s="50"/>
      <c r="N83" s="61"/>
      <c r="O83" s="59"/>
      <c r="P83" s="66"/>
      <c r="Q83" s="51"/>
      <c r="R83" s="388"/>
      <c r="S83" s="389"/>
      <c r="T83" s="390"/>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8"/>
        <v>0</v>
      </c>
      <c r="Y83" s="114">
        <f>IF(OR(M83="",Q83="Mut+ext"),0,IF(ISERROR(W83+V83*VLOOKUP(M83,Paramétrage!$C$6:$E$29,3,0))=TRUE,X83,W83+V83*VLOOKUP(M83,Paramétrage!$C$6:$E$29,3,0)))</f>
        <v>0</v>
      </c>
      <c r="Z83" s="424"/>
      <c r="AA83" s="389"/>
      <c r="AB83" s="425"/>
      <c r="AC83" s="230"/>
      <c r="AD83" s="53"/>
      <c r="AE83" s="81">
        <f>IF(G83="",0,IF(K83="",0,IF(SUMIF(G61:G84,G83,O61:O84)=0,0,IF(OR(L83="",K83="obligatoire"),AF83/SUMIF(G61:G84,G83,O61:O84),AF83/(SUMIF(G61:G84,G83,O61:O84)/L83)))))</f>
        <v>0</v>
      </c>
      <c r="AF83" s="22">
        <f t="shared" si="9"/>
        <v>0</v>
      </c>
    </row>
    <row r="84" spans="1:32" x14ac:dyDescent="0.25">
      <c r="A84" s="430"/>
      <c r="B84" s="400"/>
      <c r="C84" s="382"/>
      <c r="D84" s="383"/>
      <c r="E84" s="374"/>
      <c r="F84" s="374"/>
      <c r="G84" s="171" t="s">
        <v>191</v>
      </c>
      <c r="H84" s="73" t="s">
        <v>158</v>
      </c>
      <c r="I84" s="74" t="s">
        <v>288</v>
      </c>
      <c r="J84" s="68" t="s">
        <v>81</v>
      </c>
      <c r="K84" s="79" t="s">
        <v>257</v>
      </c>
      <c r="L84" s="49"/>
      <c r="M84" s="50" t="s">
        <v>0</v>
      </c>
      <c r="N84" s="62">
        <v>21</v>
      </c>
      <c r="O84" s="59">
        <v>20</v>
      </c>
      <c r="P84" s="66">
        <v>20</v>
      </c>
      <c r="Q84" s="51" t="s">
        <v>265</v>
      </c>
      <c r="R84" s="388" t="s">
        <v>282</v>
      </c>
      <c r="S84" s="389"/>
      <c r="T84" s="390"/>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8"/>
        <v>0</v>
      </c>
      <c r="Y84" s="114">
        <f>IF(OR(M84="",Q84="Mut+ext"),0,IF(ISERROR(W84+V84*VLOOKUP(M84,Paramétrage!$C$6:$E$29,3,0))=TRUE,X84,W84+V84*VLOOKUP(M84,Paramétrage!$C$6:$E$29,3,0)))</f>
        <v>0</v>
      </c>
      <c r="Z84" s="424"/>
      <c r="AA84" s="389"/>
      <c r="AB84" s="425"/>
      <c r="AC84" s="230"/>
      <c r="AD84" s="53"/>
      <c r="AE84" s="81">
        <f>IF(G84="",0,IF(K84="",0,IF(SUMIF(G61:G84,G84,O61:O84)=0,0,IF(OR(L84="",K84="obligatoire"),AF84/SUMIF(G61:G84,G84,O61:O84),AF84/(SUMIF(G61:G84,G84,O61:O84)/L84)))))</f>
        <v>10.5</v>
      </c>
      <c r="AF84" s="22">
        <f t="shared" si="9"/>
        <v>420</v>
      </c>
    </row>
    <row r="85" spans="1:32" ht="16.2" thickBot="1" x14ac:dyDescent="0.3">
      <c r="A85" s="430"/>
      <c r="B85" s="400"/>
      <c r="C85" s="182"/>
      <c r="D85" s="183"/>
      <c r="E85" s="83"/>
      <c r="F85" s="83"/>
      <c r="G85" s="83"/>
      <c r="H85" s="178"/>
      <c r="I85" s="176"/>
      <c r="J85" s="136"/>
      <c r="K85" s="84"/>
      <c r="L85" s="85"/>
      <c r="M85" s="137"/>
      <c r="N85" s="86">
        <f>AE85</f>
        <v>22.68</v>
      </c>
      <c r="O85" s="87"/>
      <c r="P85" s="87"/>
      <c r="Q85" s="90"/>
      <c r="R85" s="88"/>
      <c r="S85" s="88"/>
      <c r="T85" s="89"/>
      <c r="U85" s="138"/>
      <c r="V85" s="91">
        <f>SUM(V61:V84)</f>
        <v>0</v>
      </c>
      <c r="W85" s="92">
        <f>SUM(W61:W84)</f>
        <v>0</v>
      </c>
      <c r="X85" s="93">
        <f>SUM(X61:X84)</f>
        <v>0</v>
      </c>
      <c r="Y85" s="345">
        <f>SUM(Y61:Y84)</f>
        <v>0</v>
      </c>
      <c r="Z85" s="139"/>
      <c r="AA85" s="140"/>
      <c r="AB85" s="141"/>
      <c r="AC85" s="142"/>
      <c r="AD85" s="143"/>
      <c r="AE85" s="144">
        <f>SUM(AE61:AE84)</f>
        <v>22.68</v>
      </c>
      <c r="AF85" s="145">
        <f>SUM(AF61:AF84)</f>
        <v>1260</v>
      </c>
    </row>
    <row r="86" spans="1:32" ht="15.45" hidden="1" customHeight="1" x14ac:dyDescent="0.25">
      <c r="A86" s="430"/>
      <c r="B86" s="400" t="s">
        <v>123</v>
      </c>
      <c r="C86" s="385" t="s">
        <v>159</v>
      </c>
      <c r="D86" s="379"/>
      <c r="E86" s="373">
        <v>0</v>
      </c>
      <c r="F86" s="373" t="s">
        <v>257</v>
      </c>
      <c r="G86" s="171" t="s">
        <v>192</v>
      </c>
      <c r="H86" s="56"/>
      <c r="I86" s="74"/>
      <c r="J86" s="68"/>
      <c r="K86" s="79"/>
      <c r="L86" s="49"/>
      <c r="M86" s="50"/>
      <c r="N86" s="62"/>
      <c r="O86" s="59"/>
      <c r="P86" s="66"/>
      <c r="Q86" s="55"/>
      <c r="R86" s="388"/>
      <c r="S86" s="389"/>
      <c r="T86" s="390"/>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ref="X86:X97" si="10">IF(OR(M86="",Q86="Mut+ext"),0,IF(ISERROR(V86+W86)=TRUE,V86,V86+W86))</f>
        <v>0</v>
      </c>
      <c r="Y86" s="114">
        <f>IF(OR(M86="",Q86="Mut+ext"),0,IF(ISERROR(W86+V86*VLOOKUP(M86,Paramétrage!$C$6:$E$29,3,0))=TRUE,X86,W86+V86*VLOOKUP(M86,Paramétrage!$C$6:$E$29,3,0)))</f>
        <v>0</v>
      </c>
      <c r="Z86" s="424"/>
      <c r="AA86" s="389"/>
      <c r="AB86" s="425"/>
      <c r="AC86" s="80"/>
      <c r="AD86" s="53"/>
      <c r="AE86" s="81">
        <f>IF(G86="",0,IF(K86="",0,IF(SUMIF(G86:G97,G86,O86:O97)=0,0,IF(OR(L86="",K86="obligatoire"),AF86/SUMIF(G86:G97,G86,O86:O97),AF86/(SUMIF(G86:G97,G86,O86:O97)/L86)))))</f>
        <v>0</v>
      </c>
      <c r="AF86" s="22">
        <f>N86*O86</f>
        <v>0</v>
      </c>
    </row>
    <row r="87" spans="1:32" hidden="1" x14ac:dyDescent="0.25">
      <c r="A87" s="430"/>
      <c r="B87" s="400"/>
      <c r="C87" s="380"/>
      <c r="D87" s="381"/>
      <c r="E87" s="373"/>
      <c r="F87" s="373"/>
      <c r="G87" s="171" t="s">
        <v>193</v>
      </c>
      <c r="H87" s="56"/>
      <c r="I87" s="74"/>
      <c r="J87" s="68"/>
      <c r="K87" s="79"/>
      <c r="L87" s="49"/>
      <c r="M87" s="50"/>
      <c r="N87" s="62"/>
      <c r="O87" s="59"/>
      <c r="P87" s="66"/>
      <c r="Q87" s="51"/>
      <c r="R87" s="388"/>
      <c r="S87" s="389"/>
      <c r="T87" s="390"/>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0"/>
        <v>0</v>
      </c>
      <c r="Y87" s="114">
        <f>IF(OR(M87="",Q87="Mut+ext"),0,IF(ISERROR(W87+V87*VLOOKUP(M87,Paramétrage!$C$6:$E$29,3,0))=TRUE,X87,W87+V87*VLOOKUP(M87,Paramétrage!$C$6:$E$29,3,0)))</f>
        <v>0</v>
      </c>
      <c r="Z87" s="424"/>
      <c r="AA87" s="389"/>
      <c r="AB87" s="425"/>
      <c r="AC87" s="230"/>
      <c r="AD87" s="53"/>
      <c r="AE87" s="81">
        <f>IF(G87="",0,IF(K87="",0,IF(SUMIF(G86:G97,G87,O86:O97)=0,0,IF(OR(L87="",K87="obligatoire"),AF87/SUMIF(G86:G97,G87,O86:O97),AF87/(SUMIF(G86:G97,G87,O86:O97)/L87)))))</f>
        <v>0</v>
      </c>
      <c r="AF87" s="22">
        <f t="shared" ref="AF87:AF97" si="11">N87*O87</f>
        <v>0</v>
      </c>
    </row>
    <row r="88" spans="1:32" hidden="1" x14ac:dyDescent="0.25">
      <c r="A88" s="430"/>
      <c r="B88" s="400"/>
      <c r="C88" s="380"/>
      <c r="D88" s="381"/>
      <c r="E88" s="373"/>
      <c r="F88" s="373"/>
      <c r="G88" s="171" t="s">
        <v>194</v>
      </c>
      <c r="H88" s="56"/>
      <c r="I88" s="74"/>
      <c r="J88" s="68"/>
      <c r="K88" s="79"/>
      <c r="L88" s="49"/>
      <c r="M88" s="50"/>
      <c r="N88" s="62"/>
      <c r="O88" s="59"/>
      <c r="P88" s="66"/>
      <c r="Q88" s="51"/>
      <c r="R88" s="388"/>
      <c r="S88" s="389"/>
      <c r="T88" s="390"/>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0"/>
        <v>0</v>
      </c>
      <c r="Y88" s="114">
        <f>IF(OR(M88="",Q88="Mut+ext"),0,IF(ISERROR(W88+V88*VLOOKUP(M88,Paramétrage!$C$6:$E$29,3,0))=TRUE,X88,W88+V88*VLOOKUP(M88,Paramétrage!$C$6:$E$29,3,0)))</f>
        <v>0</v>
      </c>
      <c r="Z88" s="424"/>
      <c r="AA88" s="389"/>
      <c r="AB88" s="425"/>
      <c r="AC88" s="230"/>
      <c r="AD88" s="53"/>
      <c r="AE88" s="81">
        <f>IF(G88="",0,IF(K88="",0,IF(SUMIF(G86:G97,G88,O86:O97)=0,0,IF(OR(L88="",K88="obligatoire"),AF88/SUMIF(G86:G97,G88,O86:O97),AF88/(SUMIF(G86:G97,G88,O86:O97)/L88)))))</f>
        <v>0</v>
      </c>
      <c r="AF88" s="22">
        <f t="shared" si="11"/>
        <v>0</v>
      </c>
    </row>
    <row r="89" spans="1:32" hidden="1" x14ac:dyDescent="0.25">
      <c r="A89" s="430"/>
      <c r="B89" s="400"/>
      <c r="C89" s="380"/>
      <c r="D89" s="381"/>
      <c r="E89" s="373"/>
      <c r="F89" s="373"/>
      <c r="G89" s="171"/>
      <c r="H89" s="56"/>
      <c r="I89" s="74"/>
      <c r="J89" s="68"/>
      <c r="K89" s="79"/>
      <c r="L89" s="49"/>
      <c r="M89" s="50"/>
      <c r="N89" s="62"/>
      <c r="O89" s="59"/>
      <c r="P89" s="66"/>
      <c r="Q89" s="51"/>
      <c r="R89" s="388"/>
      <c r="S89" s="389"/>
      <c r="T89" s="390"/>
      <c r="U89" s="113">
        <f>IF(OR(P89="",M89=Paramétrage!$C$10,M89=Paramétrage!$C$13,M89=Paramétrage!$C$17,M89=Paramétrage!$C$20,M89=Paramétrage!$C$24,M89=Paramétrage!$C$27,AND(M89&lt;&gt;Paramétrage!$C$9,Q89="Mut+ext")),0,ROUNDUP(O89/P89,0))</f>
        <v>0</v>
      </c>
      <c r="V89" s="115">
        <f>IF(OR(M89="",Q89="Mut+ext"),0,IF(VLOOKUP(M89,Paramétrage!$C$6:$E$29,2,0)=0,0,IF(P89="","saisir capacité",N89*U89*VLOOKUP(M89,Paramétrage!$C$6:$E$29,2,0))))</f>
        <v>0</v>
      </c>
      <c r="W89" s="52"/>
      <c r="X89" s="112">
        <f t="shared" si="10"/>
        <v>0</v>
      </c>
      <c r="Y89" s="114">
        <f>IF(OR(M89="",Q89="Mut+ext"),0,IF(ISERROR(W89+V89*VLOOKUP(M89,Paramétrage!$C$6:$E$29,3,0))=TRUE,X89,W89+V89*VLOOKUP(M89,Paramétrage!$C$6:$E$29,3,0)))</f>
        <v>0</v>
      </c>
      <c r="Z89" s="424"/>
      <c r="AA89" s="389"/>
      <c r="AB89" s="425"/>
      <c r="AC89" s="69"/>
      <c r="AD89" s="53"/>
      <c r="AE89" s="81">
        <f>IF(G89="",0,IF(K89="",0,IF(SUMIF(G82:G93,G89,O82:O93)=0,0,IF(OR(L89="",K89="obligatoire"),AF89/SUMIF(G82:G93,G89,O82:O93),AF89/(SUMIF(G82:G93,G89,O82:O93)/L89)))))</f>
        <v>0</v>
      </c>
      <c r="AF89" s="22">
        <f t="shared" si="11"/>
        <v>0</v>
      </c>
    </row>
    <row r="90" spans="1:32" hidden="1" x14ac:dyDescent="0.25">
      <c r="A90" s="430"/>
      <c r="B90" s="400"/>
      <c r="C90" s="380"/>
      <c r="D90" s="381"/>
      <c r="E90" s="373"/>
      <c r="F90" s="373"/>
      <c r="G90" s="171"/>
      <c r="H90" s="56"/>
      <c r="I90" s="74"/>
      <c r="J90" s="68"/>
      <c r="K90" s="79"/>
      <c r="L90" s="49"/>
      <c r="M90" s="50"/>
      <c r="N90" s="62"/>
      <c r="O90" s="59"/>
      <c r="P90" s="66"/>
      <c r="Q90" s="51"/>
      <c r="R90" s="388"/>
      <c r="S90" s="389"/>
      <c r="T90" s="390"/>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si="10"/>
        <v>0</v>
      </c>
      <c r="Y90" s="114">
        <f>IF(OR(M90="",Q90="Mut+ext"),0,IF(ISERROR(W90+V90*VLOOKUP(M90,Paramétrage!$C$6:$E$29,3,0))=TRUE,X90,W90+V90*VLOOKUP(M90,Paramétrage!$C$6:$E$29,3,0)))</f>
        <v>0</v>
      </c>
      <c r="Z90" s="424"/>
      <c r="AA90" s="389"/>
      <c r="AB90" s="425"/>
      <c r="AC90" s="230"/>
      <c r="AD90" s="53"/>
      <c r="AE90" s="81">
        <f>IF(G90="",0,IF(K90="",0,IF(SUMIF(G82:G93,G90,O82:O93)=0,0,IF(OR(L90="",K90="obligatoire"),AF90/SUMIF(G82:G93,G90,O82:O93),AF90/(SUMIF(G82:G93,G90,O82:O93)/L90)))))</f>
        <v>0</v>
      </c>
      <c r="AF90" s="22">
        <f t="shared" si="11"/>
        <v>0</v>
      </c>
    </row>
    <row r="91" spans="1:32" hidden="1" x14ac:dyDescent="0.25">
      <c r="A91" s="430"/>
      <c r="B91" s="400"/>
      <c r="C91" s="380"/>
      <c r="D91" s="381"/>
      <c r="E91" s="373"/>
      <c r="F91" s="373"/>
      <c r="G91" s="171"/>
      <c r="H91" s="73"/>
      <c r="I91" s="175"/>
      <c r="J91" s="68"/>
      <c r="K91" s="67"/>
      <c r="L91" s="49"/>
      <c r="M91" s="50"/>
      <c r="N91" s="61"/>
      <c r="O91" s="60"/>
      <c r="P91" s="66"/>
      <c r="Q91" s="51"/>
      <c r="R91" s="388"/>
      <c r="S91" s="389"/>
      <c r="T91" s="390"/>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0"/>
        <v>0</v>
      </c>
      <c r="Y91" s="114">
        <f>IF(OR(M91="",Q91="Mut+ext"),0,IF(ISERROR(W91+V91*VLOOKUP(M91,Paramétrage!$C$6:$E$29,3,0))=TRUE,X91,W91+V91*VLOOKUP(M91,Paramétrage!$C$6:$E$29,3,0)))</f>
        <v>0</v>
      </c>
      <c r="Z91" s="424"/>
      <c r="AA91" s="389"/>
      <c r="AB91" s="425"/>
      <c r="AC91" s="230"/>
      <c r="AD91" s="53"/>
      <c r="AE91" s="81">
        <f>IF(G91="",0,IF(K91="",0,IF(SUMIF(G82:G93,G91,O82:O93)=0,0,IF(OR(L91="",K91="obligatoire"),AF91/SUMIF(G82:G93,G91,O82:O93),AF91/(SUMIF(G82:G93,G91,O82:O93)/L91)))))</f>
        <v>0</v>
      </c>
      <c r="AF91" s="22">
        <f t="shared" si="11"/>
        <v>0</v>
      </c>
    </row>
    <row r="92" spans="1:32" hidden="1" x14ac:dyDescent="0.25">
      <c r="A92" s="430"/>
      <c r="B92" s="400"/>
      <c r="C92" s="380"/>
      <c r="D92" s="381"/>
      <c r="E92" s="373"/>
      <c r="F92" s="373"/>
      <c r="G92" s="171"/>
      <c r="H92" s="73"/>
      <c r="I92" s="175"/>
      <c r="J92" s="68"/>
      <c r="K92" s="67"/>
      <c r="L92" s="49"/>
      <c r="M92" s="50"/>
      <c r="N92" s="61"/>
      <c r="O92" s="59"/>
      <c r="P92" s="66"/>
      <c r="Q92" s="51"/>
      <c r="R92" s="388"/>
      <c r="S92" s="389"/>
      <c r="T92" s="390"/>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0"/>
        <v>0</v>
      </c>
      <c r="Y92" s="114">
        <f>IF(OR(M92="",Q92="Mut+ext"),0,IF(ISERROR(W92+V92*VLOOKUP(M92,Paramétrage!$C$6:$E$29,3,0))=TRUE,X92,W92+V92*VLOOKUP(M92,Paramétrage!$C$6:$E$29,3,0)))</f>
        <v>0</v>
      </c>
      <c r="Z92" s="424"/>
      <c r="AA92" s="389"/>
      <c r="AB92" s="425"/>
      <c r="AC92" s="230"/>
      <c r="AD92" s="53"/>
      <c r="AE92" s="81">
        <f>IF(G92="",0,IF(K92="",0,IF(SUMIF(G82:G93,G92,O82:O93)=0,0,IF(OR(L92="",K92="obligatoire"),AF92/SUMIF(G82:G93,G92,O82:O93),AF92/(SUMIF(G82:G93,G92,O82:O93)/L92)))))</f>
        <v>0</v>
      </c>
      <c r="AF92" s="22">
        <f t="shared" si="11"/>
        <v>0</v>
      </c>
    </row>
    <row r="93" spans="1:32" hidden="1" x14ac:dyDescent="0.25">
      <c r="A93" s="430"/>
      <c r="B93" s="400"/>
      <c r="C93" s="380"/>
      <c r="D93" s="381"/>
      <c r="E93" s="373"/>
      <c r="F93" s="373"/>
      <c r="G93" s="171"/>
      <c r="H93" s="56"/>
      <c r="I93" s="74"/>
      <c r="J93" s="68"/>
      <c r="K93" s="79"/>
      <c r="L93" s="49"/>
      <c r="M93" s="50"/>
      <c r="N93" s="62"/>
      <c r="O93" s="59"/>
      <c r="P93" s="66"/>
      <c r="Q93" s="51"/>
      <c r="R93" s="388"/>
      <c r="S93" s="389"/>
      <c r="T93" s="390"/>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0"/>
        <v>0</v>
      </c>
      <c r="Y93" s="114">
        <f>IF(OR(M93="",Q93="Mut+ext"),0,IF(ISERROR(W93+V93*VLOOKUP(M93,Paramétrage!$C$6:$E$29,3,0))=TRUE,X93,W93+V93*VLOOKUP(M93,Paramétrage!$C$6:$E$29,3,0)))</f>
        <v>0</v>
      </c>
      <c r="Z93" s="424"/>
      <c r="AA93" s="389"/>
      <c r="AB93" s="425"/>
      <c r="AC93" s="69"/>
      <c r="AD93" s="53"/>
      <c r="AE93" s="81">
        <f>IF(G93="",0,IF(K93="",0,IF(SUMIF(G86:G97,G93,O86:O97)=0,0,IF(OR(L93="",K93="obligatoire"),AF93/SUMIF(G86:G97,G93,O86:O97),AF93/(SUMIF(G86:G97,G93,O86:O97)/L93)))))</f>
        <v>0</v>
      </c>
      <c r="AF93" s="22">
        <f t="shared" si="11"/>
        <v>0</v>
      </c>
    </row>
    <row r="94" spans="1:32" hidden="1" x14ac:dyDescent="0.25">
      <c r="A94" s="430"/>
      <c r="B94" s="400"/>
      <c r="C94" s="380"/>
      <c r="D94" s="381"/>
      <c r="E94" s="373"/>
      <c r="F94" s="373"/>
      <c r="G94" s="171"/>
      <c r="H94" s="56"/>
      <c r="I94" s="74"/>
      <c r="J94" s="68"/>
      <c r="K94" s="79"/>
      <c r="L94" s="49"/>
      <c r="M94" s="50"/>
      <c r="N94" s="62"/>
      <c r="O94" s="59"/>
      <c r="P94" s="66"/>
      <c r="Q94" s="51"/>
      <c r="R94" s="388"/>
      <c r="S94" s="389"/>
      <c r="T94" s="390"/>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0"/>
        <v>0</v>
      </c>
      <c r="Y94" s="114">
        <f>IF(OR(M94="",Q94="Mut+ext"),0,IF(ISERROR(W94+V94*VLOOKUP(M94,Paramétrage!$C$6:$E$29,3,0))=TRUE,X94,W94+V94*VLOOKUP(M94,Paramétrage!$C$6:$E$29,3,0)))</f>
        <v>0</v>
      </c>
      <c r="Z94" s="424"/>
      <c r="AA94" s="389"/>
      <c r="AB94" s="425"/>
      <c r="AC94" s="230"/>
      <c r="AD94" s="53"/>
      <c r="AE94" s="81">
        <f>IF(G94="",0,IF(K94="",0,IF(SUMIF(G86:G97,G94,O86:O97)=0,0,IF(OR(L94="",K94="obligatoire"),AF94/SUMIF(G86:G97,G94,O86:O97),AF94/(SUMIF(G86:G97,G94,O86:O97)/L94)))))</f>
        <v>0</v>
      </c>
      <c r="AF94" s="22">
        <f t="shared" si="11"/>
        <v>0</v>
      </c>
    </row>
    <row r="95" spans="1:32" hidden="1" x14ac:dyDescent="0.25">
      <c r="A95" s="430"/>
      <c r="B95" s="400"/>
      <c r="C95" s="380"/>
      <c r="D95" s="381"/>
      <c r="E95" s="373"/>
      <c r="F95" s="373"/>
      <c r="G95" s="171"/>
      <c r="H95" s="73"/>
      <c r="I95" s="175"/>
      <c r="J95" s="68"/>
      <c r="K95" s="67"/>
      <c r="L95" s="49"/>
      <c r="M95" s="50"/>
      <c r="N95" s="61"/>
      <c r="O95" s="60"/>
      <c r="P95" s="66"/>
      <c r="Q95" s="51"/>
      <c r="R95" s="388"/>
      <c r="S95" s="389"/>
      <c r="T95" s="390"/>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0"/>
        <v>0</v>
      </c>
      <c r="Y95" s="114">
        <f>IF(OR(M95="",Q95="Mut+ext"),0,IF(ISERROR(W95+V95*VLOOKUP(M95,Paramétrage!$C$6:$E$29,3,0))=TRUE,X95,W95+V95*VLOOKUP(M95,Paramétrage!$C$6:$E$29,3,0)))</f>
        <v>0</v>
      </c>
      <c r="Z95" s="424"/>
      <c r="AA95" s="389"/>
      <c r="AB95" s="425"/>
      <c r="AC95" s="230"/>
      <c r="AD95" s="53"/>
      <c r="AE95" s="81">
        <f>IF(G95="",0,IF(K95="",0,IF(SUMIF(G86:G97,G95,O86:O97)=0,0,IF(OR(L95="",K95="obligatoire"),AF95/SUMIF(G86:G97,G95,O86:O97),AF95/(SUMIF(G86:G97,G95,O86:O97)/L95)))))</f>
        <v>0</v>
      </c>
      <c r="AF95" s="22">
        <f t="shared" si="11"/>
        <v>0</v>
      </c>
    </row>
    <row r="96" spans="1:32" hidden="1" x14ac:dyDescent="0.25">
      <c r="A96" s="430"/>
      <c r="B96" s="400"/>
      <c r="C96" s="380"/>
      <c r="D96" s="381"/>
      <c r="E96" s="373"/>
      <c r="F96" s="373"/>
      <c r="G96" s="171"/>
      <c r="H96" s="73"/>
      <c r="I96" s="175"/>
      <c r="J96" s="68"/>
      <c r="K96" s="67"/>
      <c r="L96" s="49"/>
      <c r="M96" s="50"/>
      <c r="N96" s="61"/>
      <c r="O96" s="59"/>
      <c r="P96" s="66"/>
      <c r="Q96" s="51"/>
      <c r="R96" s="388"/>
      <c r="S96" s="389"/>
      <c r="T96" s="390"/>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0"/>
        <v>0</v>
      </c>
      <c r="Y96" s="114">
        <f>IF(OR(M96="",Q96="Mut+ext"),0,IF(ISERROR(W96+V96*VLOOKUP(M96,Paramétrage!$C$6:$E$29,3,0))=TRUE,X96,W96+V96*VLOOKUP(M96,Paramétrage!$C$6:$E$29,3,0)))</f>
        <v>0</v>
      </c>
      <c r="Z96" s="424"/>
      <c r="AA96" s="389"/>
      <c r="AB96" s="425"/>
      <c r="AC96" s="230"/>
      <c r="AD96" s="53"/>
      <c r="AE96" s="81">
        <f>IF(G96="",0,IF(K96="",0,IF(SUMIF(G86:G97,G96,O86:O97)=0,0,IF(OR(L96="",K96="obligatoire"),AF96/SUMIF(G86:G97,G96,O86:O97),AF96/(SUMIF(G86:G97,G96,O86:O97)/L96)))))</f>
        <v>0</v>
      </c>
      <c r="AF96" s="22">
        <f t="shared" si="11"/>
        <v>0</v>
      </c>
    </row>
    <row r="97" spans="1:32" hidden="1" x14ac:dyDescent="0.25">
      <c r="A97" s="430"/>
      <c r="B97" s="400"/>
      <c r="C97" s="382"/>
      <c r="D97" s="383"/>
      <c r="E97" s="374"/>
      <c r="F97" s="374"/>
      <c r="G97" s="171"/>
      <c r="H97" s="73"/>
      <c r="I97" s="175"/>
      <c r="J97" s="68"/>
      <c r="K97" s="67"/>
      <c r="L97" s="49"/>
      <c r="M97" s="50"/>
      <c r="N97" s="61"/>
      <c r="O97" s="58"/>
      <c r="P97" s="66"/>
      <c r="Q97" s="51"/>
      <c r="R97" s="388"/>
      <c r="S97" s="389"/>
      <c r="T97" s="390"/>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0"/>
        <v>0</v>
      </c>
      <c r="Y97" s="114">
        <f>IF(OR(M97="",Q97="Mut+ext"),0,IF(ISERROR(W97+V97*VLOOKUP(M97,Paramétrage!$C$6:$E$29,3,0))=TRUE,X97,W97+V97*VLOOKUP(M97,Paramétrage!$C$6:$E$29,3,0)))</f>
        <v>0</v>
      </c>
      <c r="Z97" s="424"/>
      <c r="AA97" s="389"/>
      <c r="AB97" s="425"/>
      <c r="AC97" s="230"/>
      <c r="AD97" s="53"/>
      <c r="AE97" s="81">
        <f>IF(G97="",0,IF(K97="",0,IF(SUMIF(G86:G97,G97,O86:O97)=0,0,IF(OR(L97="",K97="obligatoire"),AF97/SUMIF(G86:G97,G97,O86:O97),AF97/(SUMIF(G86:G97,G97,O86:O97)/L97)))))</f>
        <v>0</v>
      </c>
      <c r="AF97" s="22">
        <f t="shared" si="11"/>
        <v>0</v>
      </c>
    </row>
    <row r="98" spans="1:32" hidden="1" x14ac:dyDescent="0.25">
      <c r="A98" s="430"/>
      <c r="B98" s="400"/>
      <c r="C98" s="182"/>
      <c r="D98" s="183"/>
      <c r="E98" s="83"/>
      <c r="F98" s="83"/>
      <c r="G98" s="83"/>
      <c r="H98" s="178"/>
      <c r="I98" s="176"/>
      <c r="J98" s="136"/>
      <c r="K98" s="84"/>
      <c r="L98" s="85"/>
      <c r="M98" s="137"/>
      <c r="N98" s="86">
        <f>AE98</f>
        <v>0</v>
      </c>
      <c r="O98" s="87"/>
      <c r="P98" s="87"/>
      <c r="Q98" s="90"/>
      <c r="R98" s="88"/>
      <c r="S98" s="88"/>
      <c r="T98" s="89"/>
      <c r="U98" s="138"/>
      <c r="V98" s="91">
        <f>SUM(V86:V97)</f>
        <v>0</v>
      </c>
      <c r="W98" s="92">
        <f>SUM(W86:W97)</f>
        <v>0</v>
      </c>
      <c r="X98" s="93">
        <f>SUM(X86:X97)</f>
        <v>0</v>
      </c>
      <c r="Y98" s="94">
        <f>SUM(Y86:Y97)</f>
        <v>0</v>
      </c>
      <c r="Z98" s="139"/>
      <c r="AA98" s="140"/>
      <c r="AB98" s="141"/>
      <c r="AC98" s="142"/>
      <c r="AD98" s="143"/>
      <c r="AE98" s="144">
        <f>SUM(AE86:AE97)</f>
        <v>0</v>
      </c>
      <c r="AF98" s="145">
        <f>SUM(AF86:AF97)</f>
        <v>0</v>
      </c>
    </row>
    <row r="99" spans="1:32" ht="15.45" hidden="1" customHeight="1" x14ac:dyDescent="0.25">
      <c r="A99" s="430"/>
      <c r="B99" s="400" t="s">
        <v>124</v>
      </c>
      <c r="C99" s="385" t="s">
        <v>160</v>
      </c>
      <c r="D99" s="379"/>
      <c r="E99" s="373">
        <v>0</v>
      </c>
      <c r="F99" s="373" t="s">
        <v>257</v>
      </c>
      <c r="G99" s="171" t="s">
        <v>195</v>
      </c>
      <c r="H99" s="56"/>
      <c r="I99" s="74"/>
      <c r="J99" s="68"/>
      <c r="K99" s="79"/>
      <c r="L99" s="49"/>
      <c r="M99" s="50"/>
      <c r="N99" s="62"/>
      <c r="O99" s="59"/>
      <c r="P99" s="66"/>
      <c r="Q99" s="55"/>
      <c r="R99" s="388"/>
      <c r="S99" s="389"/>
      <c r="T99" s="390"/>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ref="X99:X110" si="12">IF(OR(M99="",Q99="Mut+ext"),0,IF(ISERROR(V99+W99)=TRUE,V99,V99+W99))</f>
        <v>0</v>
      </c>
      <c r="Y99" s="114">
        <f>IF(OR(M99="",Q99="Mut+ext"),0,IF(ISERROR(W99+V99*VLOOKUP(M99,Paramétrage!$C$6:$E$29,3,0))=TRUE,X99,W99+V99*VLOOKUP(M99,Paramétrage!$C$6:$E$29,3,0)))</f>
        <v>0</v>
      </c>
      <c r="Z99" s="424"/>
      <c r="AA99" s="389"/>
      <c r="AB99" s="425"/>
      <c r="AC99" s="80"/>
      <c r="AD99" s="53"/>
      <c r="AE99" s="81">
        <f>IF(G99="",0,IF(K99="",0,IF(SUMIF(G99:G110,G99,O99:O110)=0,0,IF(OR(L99="",K99="obligatoire"),AF99/SUMIF(G99:G110,G99,O99:O110),AF99/(SUMIF(G99:G110,G99,O99:O110)/L99)))))</f>
        <v>0</v>
      </c>
      <c r="AF99" s="22">
        <f t="shared" ref="AF99:AF110" si="13">N99*O99</f>
        <v>0</v>
      </c>
    </row>
    <row r="100" spans="1:32" hidden="1" x14ac:dyDescent="0.25">
      <c r="A100" s="430"/>
      <c r="B100" s="400"/>
      <c r="C100" s="380"/>
      <c r="D100" s="381"/>
      <c r="E100" s="373"/>
      <c r="F100" s="373"/>
      <c r="G100" s="171"/>
      <c r="H100" s="48"/>
      <c r="I100" s="74"/>
      <c r="J100" s="68"/>
      <c r="K100" s="67"/>
      <c r="L100" s="49"/>
      <c r="M100" s="50"/>
      <c r="N100" s="61"/>
      <c r="O100" s="58"/>
      <c r="P100" s="66"/>
      <c r="Q100" s="51"/>
      <c r="R100" s="388"/>
      <c r="S100" s="389"/>
      <c r="T100" s="390"/>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2"/>
        <v>0</v>
      </c>
      <c r="Y100" s="114">
        <f>IF(OR(M100="",Q100="Mut+ext"),0,IF(ISERROR(W100+V100*VLOOKUP(M100,Paramétrage!$C$6:$E$29,3,0))=TRUE,X100,W100+V100*VLOOKUP(M100,Paramétrage!$C$6:$E$29,3,0)))</f>
        <v>0</v>
      </c>
      <c r="Z100" s="424"/>
      <c r="AA100" s="389"/>
      <c r="AB100" s="425"/>
      <c r="AC100" s="230"/>
      <c r="AD100" s="53"/>
      <c r="AE100" s="81">
        <f>IF(G100="",0,IF(K100="",0,IF(SUMIF(G99:G110,G100,O99:O110)=0,0,IF(OR(L100="",K100="obligatoire"),AF100/SUMIF(G99:G110,G100,O99:O110),AF100/(SUMIF(G99:G110,G100,O99:O110)/L100)))))</f>
        <v>0</v>
      </c>
      <c r="AF100" s="23">
        <f t="shared" si="13"/>
        <v>0</v>
      </c>
    </row>
    <row r="101" spans="1:32" hidden="1" x14ac:dyDescent="0.25">
      <c r="A101" s="430"/>
      <c r="B101" s="400"/>
      <c r="C101" s="380"/>
      <c r="D101" s="381"/>
      <c r="E101" s="373"/>
      <c r="F101" s="373"/>
      <c r="G101" s="171"/>
      <c r="H101" s="48"/>
      <c r="I101" s="175"/>
      <c r="J101" s="68"/>
      <c r="K101" s="67"/>
      <c r="L101" s="49"/>
      <c r="M101" s="50"/>
      <c r="N101" s="61"/>
      <c r="O101" s="59"/>
      <c r="P101" s="66"/>
      <c r="Q101" s="51"/>
      <c r="R101" s="388"/>
      <c r="S101" s="389"/>
      <c r="T101" s="390"/>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2"/>
        <v>0</v>
      </c>
      <c r="Y101" s="114">
        <f>IF(OR(M101="",Q101="Mut+ext"),0,IF(ISERROR(W101+V101*VLOOKUP(M101,Paramétrage!$C$6:$E$29,3,0))=TRUE,X101,W101+V101*VLOOKUP(M101,Paramétrage!$C$6:$E$29,3,0)))</f>
        <v>0</v>
      </c>
      <c r="Z101" s="424"/>
      <c r="AA101" s="389"/>
      <c r="AB101" s="425"/>
      <c r="AC101" s="230"/>
      <c r="AD101" s="53"/>
      <c r="AE101" s="81">
        <f>IF(G101="",0,IF(K101="",0,IF(SUMIF(G99:G110,G101,O99:O110)=0,0,IF(OR(L101="",K101="obligatoire"),AF101/SUMIF(G99:G110,G101,O99:O110),AF101/(SUMIF(G99:G110,G101,O99:O110)/L101)))))</f>
        <v>0</v>
      </c>
      <c r="AF101" s="23">
        <f t="shared" si="13"/>
        <v>0</v>
      </c>
    </row>
    <row r="102" spans="1:32" hidden="1" x14ac:dyDescent="0.25">
      <c r="A102" s="430"/>
      <c r="B102" s="400"/>
      <c r="C102" s="380"/>
      <c r="D102" s="381"/>
      <c r="E102" s="373"/>
      <c r="F102" s="373"/>
      <c r="G102" s="233"/>
      <c r="H102" s="48"/>
      <c r="I102" s="175"/>
      <c r="J102" s="68"/>
      <c r="K102" s="67"/>
      <c r="L102" s="49"/>
      <c r="M102" s="50"/>
      <c r="N102" s="61"/>
      <c r="O102" s="60"/>
      <c r="P102" s="66"/>
      <c r="Q102" s="51"/>
      <c r="R102" s="388"/>
      <c r="S102" s="389"/>
      <c r="T102" s="390"/>
      <c r="U102" s="113">
        <f>IF(OR(P102="",M102=Paramétrage!$C$10,M102=Paramétrage!$C$13,M102=Paramétrage!$C$17,M102=Paramétrage!$C$20,M102=Paramétrage!$C$24,M102=Paramétrage!$C$27,AND(M102&lt;&gt;Paramétrage!$C$9,Q102="Mut+ext")),0,ROUNDUP(O102/P102,0))</f>
        <v>0</v>
      </c>
      <c r="V102" s="115">
        <f>IF(OR(M102="",Q102="Mut+ext"),0,IF(VLOOKUP(M102,Paramétrage!$C$6:$E$29,2,0)=0,0,IF(P102="","saisir capacité",N102*U102*VLOOKUP(M102,Paramétrage!$C$6:$E$29,2,0))))</f>
        <v>0</v>
      </c>
      <c r="W102" s="52"/>
      <c r="X102" s="112">
        <f t="shared" si="12"/>
        <v>0</v>
      </c>
      <c r="Y102" s="114">
        <f>IF(OR(M102="",Q102="Mut+ext"),0,IF(ISERROR(W102+V102*VLOOKUP(M102,Paramétrage!$C$6:$E$29,3,0))=TRUE,X102,W102+V102*VLOOKUP(M102,Paramétrage!$C$6:$E$29,3,0)))</f>
        <v>0</v>
      </c>
      <c r="Z102" s="424"/>
      <c r="AA102" s="389"/>
      <c r="AB102" s="425"/>
      <c r="AC102" s="69"/>
      <c r="AD102" s="53"/>
      <c r="AE102" s="81">
        <f>IF(G102="",0,IF(K102="",0,IF(SUMIF(G95:G106,G102,O95:O106)=0,0,IF(OR(L102="",K102="obligatoire"),AF102/SUMIF(G95:G106,G102,O95:O106),AF102/(SUMIF(G95:G106,G102,O95:O106)/L102)))))</f>
        <v>0</v>
      </c>
      <c r="AF102" s="23">
        <f t="shared" si="13"/>
        <v>0</v>
      </c>
    </row>
    <row r="103" spans="1:32" hidden="1" x14ac:dyDescent="0.25">
      <c r="A103" s="430"/>
      <c r="B103" s="400"/>
      <c r="C103" s="380"/>
      <c r="D103" s="381"/>
      <c r="E103" s="373"/>
      <c r="F103" s="373"/>
      <c r="G103" s="171"/>
      <c r="H103" s="48"/>
      <c r="I103" s="175"/>
      <c r="J103" s="68"/>
      <c r="K103" s="67"/>
      <c r="L103" s="49"/>
      <c r="M103" s="50"/>
      <c r="N103" s="61"/>
      <c r="O103" s="59"/>
      <c r="P103" s="66"/>
      <c r="Q103" s="51"/>
      <c r="R103" s="388"/>
      <c r="S103" s="389"/>
      <c r="T103" s="390"/>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si="12"/>
        <v>0</v>
      </c>
      <c r="Y103" s="114">
        <f>IF(OR(M103="",Q103="Mut+ext"),0,IF(ISERROR(W103+V103*VLOOKUP(M103,Paramétrage!$C$6:$E$29,3,0))=TRUE,X103,W103+V103*VLOOKUP(M103,Paramétrage!$C$6:$E$29,3,0)))</f>
        <v>0</v>
      </c>
      <c r="Z103" s="424"/>
      <c r="AA103" s="389"/>
      <c r="AB103" s="425"/>
      <c r="AC103" s="230"/>
      <c r="AD103" s="53"/>
      <c r="AE103" s="81">
        <f>IF(G103="",0,IF(K103="",0,IF(SUMIF(G95:G106,G103,O95:O106)=0,0,IF(OR(L103="",K103="obligatoire"),AF103/SUMIF(G95:G106,G103,O95:O106),AF103/(SUMIF(G95:G106,G103,O95:O106)/L103)))))</f>
        <v>0</v>
      </c>
      <c r="AF103" s="23">
        <f t="shared" si="13"/>
        <v>0</v>
      </c>
    </row>
    <row r="104" spans="1:32" hidden="1" x14ac:dyDescent="0.25">
      <c r="A104" s="430"/>
      <c r="B104" s="400"/>
      <c r="C104" s="380"/>
      <c r="D104" s="381"/>
      <c r="E104" s="373"/>
      <c r="F104" s="373"/>
      <c r="G104" s="171"/>
      <c r="H104" s="48"/>
      <c r="I104" s="175"/>
      <c r="J104" s="68"/>
      <c r="K104" s="67"/>
      <c r="L104" s="49"/>
      <c r="M104" s="50"/>
      <c r="N104" s="61"/>
      <c r="O104" s="60"/>
      <c r="P104" s="66"/>
      <c r="Q104" s="51"/>
      <c r="R104" s="388"/>
      <c r="S104" s="389"/>
      <c r="T104" s="390"/>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2"/>
        <v>0</v>
      </c>
      <c r="Y104" s="114">
        <f>IF(OR(M104="",Q104="Mut+ext"),0,IF(ISERROR(W104+V104*VLOOKUP(M104,Paramétrage!$C$6:$E$29,3,0))=TRUE,X104,W104+V104*VLOOKUP(M104,Paramétrage!$C$6:$E$29,3,0)))</f>
        <v>0</v>
      </c>
      <c r="Z104" s="424"/>
      <c r="AA104" s="389"/>
      <c r="AB104" s="425"/>
      <c r="AC104" s="230"/>
      <c r="AD104" s="53"/>
      <c r="AE104" s="81">
        <f>IF(G104="",0,IF(K104="",0,IF(SUMIF(G95:G106,G104,O95:O106)=0,0,IF(OR(L104="",K104="obligatoire"),AF104/SUMIF(G95:G106,G104,O95:O106),AF104/(SUMIF(G95:G106,G104,O95:O106)/L104)))))</f>
        <v>0</v>
      </c>
      <c r="AF104" s="23">
        <f t="shared" si="13"/>
        <v>0</v>
      </c>
    </row>
    <row r="105" spans="1:32" hidden="1" x14ac:dyDescent="0.25">
      <c r="A105" s="430"/>
      <c r="B105" s="400"/>
      <c r="C105" s="380"/>
      <c r="D105" s="381"/>
      <c r="E105" s="373"/>
      <c r="F105" s="373"/>
      <c r="G105" s="171"/>
      <c r="H105" s="48"/>
      <c r="I105" s="175"/>
      <c r="J105" s="68"/>
      <c r="K105" s="67"/>
      <c r="L105" s="49"/>
      <c r="M105" s="50"/>
      <c r="N105" s="61"/>
      <c r="O105" s="59"/>
      <c r="P105" s="66"/>
      <c r="Q105" s="51"/>
      <c r="R105" s="388"/>
      <c r="S105" s="389"/>
      <c r="T105" s="390"/>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2"/>
        <v>0</v>
      </c>
      <c r="Y105" s="114">
        <f>IF(OR(M105="",Q105="Mut+ext"),0,IF(ISERROR(W105+V105*VLOOKUP(M105,Paramétrage!$C$6:$E$29,3,0))=TRUE,X105,W105+V105*VLOOKUP(M105,Paramétrage!$C$6:$E$29,3,0)))</f>
        <v>0</v>
      </c>
      <c r="Z105" s="424"/>
      <c r="AA105" s="389"/>
      <c r="AB105" s="425"/>
      <c r="AC105" s="230"/>
      <c r="AD105" s="53"/>
      <c r="AE105" s="81">
        <f>IF(G105="",0,IF(K105="",0,IF(SUMIF(G95:G106,G105,O95:O106)=0,0,IF(OR(L105="",K105="obligatoire"),AF105/SUMIF(G95:G106,G105,O95:O106),AF105/(SUMIF(G95:G106,G105,O95:O106)/L105)))))</f>
        <v>0</v>
      </c>
      <c r="AF105" s="23">
        <f t="shared" si="13"/>
        <v>0</v>
      </c>
    </row>
    <row r="106" spans="1:32" hidden="1" x14ac:dyDescent="0.25">
      <c r="A106" s="430"/>
      <c r="B106" s="400"/>
      <c r="C106" s="380"/>
      <c r="D106" s="381"/>
      <c r="E106" s="373"/>
      <c r="F106" s="373"/>
      <c r="G106" s="233"/>
      <c r="H106" s="48"/>
      <c r="I106" s="175"/>
      <c r="J106" s="68"/>
      <c r="K106" s="67"/>
      <c r="L106" s="49"/>
      <c r="M106" s="50"/>
      <c r="N106" s="61"/>
      <c r="O106" s="60"/>
      <c r="P106" s="66"/>
      <c r="Q106" s="51"/>
      <c r="R106" s="388"/>
      <c r="S106" s="389"/>
      <c r="T106" s="390"/>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2"/>
        <v>0</v>
      </c>
      <c r="Y106" s="114">
        <f>IF(OR(M106="",Q106="Mut+ext"),0,IF(ISERROR(W106+V106*VLOOKUP(M106,Paramétrage!$C$6:$E$29,3,0))=TRUE,X106,W106+V106*VLOOKUP(M106,Paramétrage!$C$6:$E$29,3,0)))</f>
        <v>0</v>
      </c>
      <c r="Z106" s="424"/>
      <c r="AA106" s="389"/>
      <c r="AB106" s="425"/>
      <c r="AC106" s="69"/>
      <c r="AD106" s="53"/>
      <c r="AE106" s="81">
        <f>IF(G106="",0,IF(K106="",0,IF(SUMIF(G99:G110,G106,O99:O110)=0,0,IF(OR(L106="",K106="obligatoire"),AF106/SUMIF(G99:G110,G106,O99:O110),AF106/(SUMIF(G99:G110,G106,O99:O110)/L106)))))</f>
        <v>0</v>
      </c>
      <c r="AF106" s="23">
        <f t="shared" si="13"/>
        <v>0</v>
      </c>
    </row>
    <row r="107" spans="1:32" hidden="1" x14ac:dyDescent="0.25">
      <c r="A107" s="430"/>
      <c r="B107" s="400"/>
      <c r="C107" s="380"/>
      <c r="D107" s="381"/>
      <c r="E107" s="373"/>
      <c r="F107" s="373"/>
      <c r="G107" s="171"/>
      <c r="H107" s="73"/>
      <c r="I107" s="175"/>
      <c r="J107" s="68"/>
      <c r="K107" s="67"/>
      <c r="L107" s="49"/>
      <c r="M107" s="50"/>
      <c r="N107" s="61"/>
      <c r="O107" s="59"/>
      <c r="P107" s="66"/>
      <c r="Q107" s="51"/>
      <c r="R107" s="388"/>
      <c r="S107" s="389"/>
      <c r="T107" s="390"/>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2"/>
        <v>0</v>
      </c>
      <c r="Y107" s="114">
        <f>IF(OR(M107="",Q107="Mut+ext"),0,IF(ISERROR(W107+V107*VLOOKUP(M107,Paramétrage!$C$6:$E$29,3,0))=TRUE,X107,W107+V107*VLOOKUP(M107,Paramétrage!$C$6:$E$29,3,0)))</f>
        <v>0</v>
      </c>
      <c r="Z107" s="424"/>
      <c r="AA107" s="389"/>
      <c r="AB107" s="425"/>
      <c r="AC107" s="230"/>
      <c r="AD107" s="53"/>
      <c r="AE107" s="81">
        <f>IF(G107="",0,IF(K107="",0,IF(SUMIF(G99:G110,G107,O99:O110)=0,0,IF(OR(L107="",K107="obligatoire"),AF107/SUMIF(G99:G110,G107,O99:O110),AF107/(SUMIF(G99:G110,G107,O99:O110)/L107)))))</f>
        <v>0</v>
      </c>
      <c r="AF107" s="23">
        <f t="shared" si="13"/>
        <v>0</v>
      </c>
    </row>
    <row r="108" spans="1:32" hidden="1" x14ac:dyDescent="0.25">
      <c r="A108" s="430"/>
      <c r="B108" s="400"/>
      <c r="C108" s="380"/>
      <c r="D108" s="381"/>
      <c r="E108" s="373"/>
      <c r="F108" s="373"/>
      <c r="G108" s="171"/>
      <c r="H108" s="73"/>
      <c r="I108" s="175"/>
      <c r="J108" s="68"/>
      <c r="K108" s="67"/>
      <c r="L108" s="49"/>
      <c r="M108" s="50"/>
      <c r="N108" s="61"/>
      <c r="O108" s="60"/>
      <c r="P108" s="66"/>
      <c r="Q108" s="51"/>
      <c r="R108" s="388"/>
      <c r="S108" s="389"/>
      <c r="T108" s="390"/>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2"/>
        <v>0</v>
      </c>
      <c r="Y108" s="114">
        <f>IF(OR(M108="",Q108="Mut+ext"),0,IF(ISERROR(W108+V108*VLOOKUP(M108,Paramétrage!$C$6:$E$29,3,0))=TRUE,X108,W108+V108*VLOOKUP(M108,Paramétrage!$C$6:$E$29,3,0)))</f>
        <v>0</v>
      </c>
      <c r="Z108" s="424"/>
      <c r="AA108" s="389"/>
      <c r="AB108" s="425"/>
      <c r="AC108" s="230"/>
      <c r="AD108" s="53"/>
      <c r="AE108" s="81">
        <f>IF(G108="",0,IF(K108="",0,IF(SUMIF(G99:G110,G108,O99:O110)=0,0,IF(OR(L108="",K108="obligatoire"),AF108/SUMIF(G99:G110,G108,O99:O110),AF108/(SUMIF(G99:G110,G108,O99:O110)/L108)))))</f>
        <v>0</v>
      </c>
      <c r="AF108" s="23">
        <f t="shared" si="13"/>
        <v>0</v>
      </c>
    </row>
    <row r="109" spans="1:32" hidden="1" x14ac:dyDescent="0.25">
      <c r="A109" s="430"/>
      <c r="B109" s="400"/>
      <c r="C109" s="380"/>
      <c r="D109" s="381"/>
      <c r="E109" s="373"/>
      <c r="F109" s="373"/>
      <c r="G109" s="171"/>
      <c r="H109" s="73"/>
      <c r="I109" s="175"/>
      <c r="J109" s="68"/>
      <c r="K109" s="67"/>
      <c r="L109" s="49"/>
      <c r="M109" s="50"/>
      <c r="N109" s="61"/>
      <c r="O109" s="59"/>
      <c r="P109" s="66"/>
      <c r="Q109" s="51"/>
      <c r="R109" s="388"/>
      <c r="S109" s="389"/>
      <c r="T109" s="390"/>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2"/>
        <v>0</v>
      </c>
      <c r="Y109" s="114">
        <f>IF(OR(M109="",Q109="Mut+ext"),0,IF(ISERROR(W109+V109*VLOOKUP(M109,Paramétrage!$C$6:$E$29,3,0))=TRUE,X109,W109+V109*VLOOKUP(M109,Paramétrage!$C$6:$E$29,3,0)))</f>
        <v>0</v>
      </c>
      <c r="Z109" s="424"/>
      <c r="AA109" s="389"/>
      <c r="AB109" s="425"/>
      <c r="AC109" s="230"/>
      <c r="AD109" s="53"/>
      <c r="AE109" s="81">
        <f>IF(G109="",0,IF(K109="",0,IF(SUMIF(G99:G110,G109,O99:O110)=0,0,IF(OR(L109="",K109="obligatoire"),AF109/SUMIF(G99:G110,G109,O99:O110),AF109/(SUMIF(G99:G110,G109,O99:O110)/L109)))))</f>
        <v>0</v>
      </c>
      <c r="AF109" s="23">
        <f t="shared" si="13"/>
        <v>0</v>
      </c>
    </row>
    <row r="110" spans="1:32" hidden="1" x14ac:dyDescent="0.25">
      <c r="A110" s="430"/>
      <c r="B110" s="400"/>
      <c r="C110" s="382"/>
      <c r="D110" s="383"/>
      <c r="E110" s="374"/>
      <c r="F110" s="374"/>
      <c r="G110" s="171"/>
      <c r="H110" s="73"/>
      <c r="I110" s="175"/>
      <c r="J110" s="68"/>
      <c r="K110" s="67"/>
      <c r="L110" s="49"/>
      <c r="M110" s="50"/>
      <c r="N110" s="61"/>
      <c r="O110" s="58"/>
      <c r="P110" s="66"/>
      <c r="Q110" s="51"/>
      <c r="R110" s="388"/>
      <c r="S110" s="389"/>
      <c r="T110" s="390"/>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2"/>
        <v>0</v>
      </c>
      <c r="Y110" s="114">
        <f>IF(OR(M110="",Q110="Mut+ext"),0,IF(ISERROR(W110+V110*VLOOKUP(M110,Paramétrage!$C$6:$E$29,3,0))=TRUE,X110,W110+V110*VLOOKUP(M110,Paramétrage!$C$6:$E$29,3,0)))</f>
        <v>0</v>
      </c>
      <c r="Z110" s="424"/>
      <c r="AA110" s="389"/>
      <c r="AB110" s="425"/>
      <c r="AC110" s="230"/>
      <c r="AD110" s="53"/>
      <c r="AE110" s="81">
        <f>IF(G110="",0,IF(K110="",0,IF(SUMIF(G99:G110,G110,O99:O110)=0,0,IF(OR(L110="",K110="obligatoire"),AF110/SUMIF(G99:G110,G110,O99:O110),AF110/(SUMIF(G99:G110,G110,O99:O110)/L110)))))</f>
        <v>0</v>
      </c>
      <c r="AF110" s="23">
        <f t="shared" si="13"/>
        <v>0</v>
      </c>
    </row>
    <row r="111" spans="1:32" hidden="1" x14ac:dyDescent="0.25">
      <c r="A111" s="430"/>
      <c r="B111" s="400"/>
      <c r="C111" s="182"/>
      <c r="D111" s="183"/>
      <c r="E111" s="83"/>
      <c r="F111" s="83"/>
      <c r="G111" s="83"/>
      <c r="H111" s="178"/>
      <c r="I111" s="176"/>
      <c r="J111" s="136"/>
      <c r="K111" s="84"/>
      <c r="L111" s="85"/>
      <c r="M111" s="137"/>
      <c r="N111" s="86">
        <f>AE111</f>
        <v>0</v>
      </c>
      <c r="O111" s="87"/>
      <c r="P111" s="87"/>
      <c r="Q111" s="90"/>
      <c r="R111" s="88"/>
      <c r="S111" s="88"/>
      <c r="T111" s="89"/>
      <c r="U111" s="138"/>
      <c r="V111" s="91">
        <f>SUM(V99:V110)</f>
        <v>0</v>
      </c>
      <c r="W111" s="92">
        <f>SUM(W99:W110)</f>
        <v>0</v>
      </c>
      <c r="X111" s="93">
        <f>SUM(X99:X110)</f>
        <v>0</v>
      </c>
      <c r="Y111" s="94">
        <f>SUM(Y99:Y110)</f>
        <v>0</v>
      </c>
      <c r="Z111" s="139"/>
      <c r="AA111" s="140"/>
      <c r="AB111" s="141"/>
      <c r="AC111" s="142"/>
      <c r="AD111" s="143"/>
      <c r="AE111" s="144">
        <f>SUM(AE99:AE110)</f>
        <v>0</v>
      </c>
      <c r="AF111" s="145">
        <f>SUM(AF99:AF110)</f>
        <v>0</v>
      </c>
    </row>
    <row r="112" spans="1:32" ht="15.45" hidden="1" customHeight="1" x14ac:dyDescent="0.25">
      <c r="A112" s="430"/>
      <c r="B112" s="400" t="s">
        <v>125</v>
      </c>
      <c r="C112" s="385" t="s">
        <v>161</v>
      </c>
      <c r="D112" s="379"/>
      <c r="E112" s="373">
        <v>0</v>
      </c>
      <c r="F112" s="373" t="s">
        <v>257</v>
      </c>
      <c r="G112" s="171" t="s">
        <v>196</v>
      </c>
      <c r="H112" s="56"/>
      <c r="I112" s="74"/>
      <c r="J112" s="68"/>
      <c r="K112" s="79"/>
      <c r="L112" s="49"/>
      <c r="M112" s="50"/>
      <c r="N112" s="62"/>
      <c r="O112" s="59"/>
      <c r="P112" s="66"/>
      <c r="Q112" s="55"/>
      <c r="R112" s="388"/>
      <c r="S112" s="389"/>
      <c r="T112" s="390"/>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ref="X112:X123" si="14">IF(OR(M112="",Q112="Mut+ext"),0,IF(ISERROR(V112+W112)=TRUE,V112,V112+W112))</f>
        <v>0</v>
      </c>
      <c r="Y112" s="114">
        <f>IF(OR(M112="",Q112="Mut+ext"),0,IF(ISERROR(W112+V112*VLOOKUP(M112,Paramétrage!$C$6:$E$29,3,0))=TRUE,X112,W112+V112*VLOOKUP(M112,Paramétrage!$C$6:$E$29,3,0)))</f>
        <v>0</v>
      </c>
      <c r="Z112" s="424"/>
      <c r="AA112" s="389"/>
      <c r="AB112" s="425"/>
      <c r="AC112" s="80"/>
      <c r="AD112" s="53"/>
      <c r="AE112" s="81">
        <f>IF(G112="",0,IF(K112="",0,IF(SUMIF(G112:G123,G112,O112:O123)=0,0,IF(OR(L112="",K112="obligatoire"),AF112/SUMIF(G112:G123,G112,O112:O123),AF112/(SUMIF(G112:G123,G112,O112:O123)/L112)))))</f>
        <v>0</v>
      </c>
      <c r="AF112" s="22">
        <f t="shared" ref="AF112:AF123" si="15">N112*O112</f>
        <v>0</v>
      </c>
    </row>
    <row r="113" spans="1:32" hidden="1" x14ac:dyDescent="0.25">
      <c r="A113" s="430"/>
      <c r="B113" s="400"/>
      <c r="C113" s="380"/>
      <c r="D113" s="381"/>
      <c r="E113" s="373"/>
      <c r="F113" s="373"/>
      <c r="G113" s="171"/>
      <c r="H113" s="48"/>
      <c r="I113" s="74"/>
      <c r="J113" s="68"/>
      <c r="K113" s="67"/>
      <c r="L113" s="49"/>
      <c r="M113" s="50"/>
      <c r="N113" s="61"/>
      <c r="O113" s="58"/>
      <c r="P113" s="66"/>
      <c r="Q113" s="51"/>
      <c r="R113" s="388"/>
      <c r="S113" s="389"/>
      <c r="T113" s="390"/>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4"/>
        <v>0</v>
      </c>
      <c r="Y113" s="114">
        <f>IF(OR(M113="",Q113="Mut+ext"),0,IF(ISERROR(W113+V113*VLOOKUP(M113,Paramétrage!$C$6:$E$29,3,0))=TRUE,X113,W113+V113*VLOOKUP(M113,Paramétrage!$C$6:$E$29,3,0)))</f>
        <v>0</v>
      </c>
      <c r="Z113" s="424"/>
      <c r="AA113" s="389"/>
      <c r="AB113" s="425"/>
      <c r="AC113" s="230"/>
      <c r="AD113" s="53"/>
      <c r="AE113" s="81">
        <f>IF(G113="",0,IF(K113="",0,IF(SUMIF(G112:G123,G113,O112:O123)=0,0,IF(OR(L113="",K113="obligatoire"),AF113/SUMIF(G112:G123,G113,O112:O123),AF113/(SUMIF(G112:G123,G113,O112:O123)/L113)))))</f>
        <v>0</v>
      </c>
      <c r="AF113" s="23">
        <f t="shared" si="15"/>
        <v>0</v>
      </c>
    </row>
    <row r="114" spans="1:32" hidden="1" x14ac:dyDescent="0.25">
      <c r="A114" s="430"/>
      <c r="B114" s="400"/>
      <c r="C114" s="380"/>
      <c r="D114" s="381"/>
      <c r="E114" s="373"/>
      <c r="F114" s="373"/>
      <c r="G114" s="171"/>
      <c r="H114" s="48"/>
      <c r="I114" s="175"/>
      <c r="J114" s="68"/>
      <c r="K114" s="67"/>
      <c r="L114" s="49"/>
      <c r="M114" s="50"/>
      <c r="N114" s="61"/>
      <c r="O114" s="59"/>
      <c r="P114" s="66"/>
      <c r="Q114" s="51"/>
      <c r="R114" s="388"/>
      <c r="S114" s="389"/>
      <c r="T114" s="390"/>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4"/>
        <v>0</v>
      </c>
      <c r="Y114" s="114">
        <f>IF(OR(M114="",Q114="Mut+ext"),0,IF(ISERROR(W114+V114*VLOOKUP(M114,Paramétrage!$C$6:$E$29,3,0))=TRUE,X114,W114+V114*VLOOKUP(M114,Paramétrage!$C$6:$E$29,3,0)))</f>
        <v>0</v>
      </c>
      <c r="Z114" s="424"/>
      <c r="AA114" s="389"/>
      <c r="AB114" s="425"/>
      <c r="AC114" s="230"/>
      <c r="AD114" s="53"/>
      <c r="AE114" s="81">
        <f>IF(G114="",0,IF(K114="",0,IF(SUMIF(G112:G123,G114,O112:O123)=0,0,IF(OR(L114="",K114="obligatoire"),AF114/SUMIF(G112:G123,G114,O112:O123),AF114/(SUMIF(G112:G123,G114,O112:O123)/L114)))))</f>
        <v>0</v>
      </c>
      <c r="AF114" s="23">
        <f t="shared" si="15"/>
        <v>0</v>
      </c>
    </row>
    <row r="115" spans="1:32" hidden="1" x14ac:dyDescent="0.25">
      <c r="A115" s="430"/>
      <c r="B115" s="400"/>
      <c r="C115" s="380"/>
      <c r="D115" s="381"/>
      <c r="E115" s="373"/>
      <c r="F115" s="373"/>
      <c r="G115" s="233"/>
      <c r="H115" s="48"/>
      <c r="I115" s="175"/>
      <c r="J115" s="68"/>
      <c r="K115" s="67"/>
      <c r="L115" s="49"/>
      <c r="M115" s="50"/>
      <c r="N115" s="61"/>
      <c r="O115" s="60"/>
      <c r="P115" s="66"/>
      <c r="Q115" s="51"/>
      <c r="R115" s="388"/>
      <c r="S115" s="389"/>
      <c r="T115" s="390"/>
      <c r="U115" s="113">
        <f>IF(OR(P115="",M115=Paramétrage!$C$10,M115=Paramétrage!$C$13,M115=Paramétrage!$C$17,M115=Paramétrage!$C$20,M115=Paramétrage!$C$24,M115=Paramétrage!$C$27,AND(M115&lt;&gt;Paramétrage!$C$9,Q115="Mut+ext")),0,ROUNDUP(O115/P115,0))</f>
        <v>0</v>
      </c>
      <c r="V115" s="115">
        <f>IF(OR(M115="",Q115="Mut+ext"),0,IF(VLOOKUP(M115,Paramétrage!$C$6:$E$29,2,0)=0,0,IF(P115="","saisir capacité",N115*U115*VLOOKUP(M115,Paramétrage!$C$6:$E$29,2,0))))</f>
        <v>0</v>
      </c>
      <c r="W115" s="52"/>
      <c r="X115" s="112">
        <f t="shared" si="14"/>
        <v>0</v>
      </c>
      <c r="Y115" s="114">
        <f>IF(OR(M115="",Q115="Mut+ext"),0,IF(ISERROR(W115+V115*VLOOKUP(M115,Paramétrage!$C$6:$E$29,3,0))=TRUE,X115,W115+V115*VLOOKUP(M115,Paramétrage!$C$6:$E$29,3,0)))</f>
        <v>0</v>
      </c>
      <c r="Z115" s="424"/>
      <c r="AA115" s="389"/>
      <c r="AB115" s="425"/>
      <c r="AC115" s="69"/>
      <c r="AD115" s="53"/>
      <c r="AE115" s="81">
        <f>IF(G115="",0,IF(K115="",0,IF(SUMIF(G108:G119,G115,O108:O119)=0,0,IF(OR(L115="",K115="obligatoire"),AF115/SUMIF(G108:G119,G115,O108:O119),AF115/(SUMIF(G108:G119,G115,O108:O119)/L115)))))</f>
        <v>0</v>
      </c>
      <c r="AF115" s="23">
        <f t="shared" si="15"/>
        <v>0</v>
      </c>
    </row>
    <row r="116" spans="1:32" hidden="1" x14ac:dyDescent="0.25">
      <c r="A116" s="430"/>
      <c r="B116" s="400"/>
      <c r="C116" s="380"/>
      <c r="D116" s="381"/>
      <c r="E116" s="373"/>
      <c r="F116" s="373"/>
      <c r="G116" s="171"/>
      <c r="H116" s="48"/>
      <c r="I116" s="175"/>
      <c r="J116" s="68"/>
      <c r="K116" s="67"/>
      <c r="L116" s="49"/>
      <c r="M116" s="50"/>
      <c r="N116" s="61"/>
      <c r="O116" s="59"/>
      <c r="P116" s="66"/>
      <c r="Q116" s="51"/>
      <c r="R116" s="388"/>
      <c r="S116" s="389"/>
      <c r="T116" s="390"/>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si="14"/>
        <v>0</v>
      </c>
      <c r="Y116" s="114">
        <f>IF(OR(M116="",Q116="Mut+ext"),0,IF(ISERROR(W116+V116*VLOOKUP(M116,Paramétrage!$C$6:$E$29,3,0))=TRUE,X116,W116+V116*VLOOKUP(M116,Paramétrage!$C$6:$E$29,3,0)))</f>
        <v>0</v>
      </c>
      <c r="Z116" s="424"/>
      <c r="AA116" s="389"/>
      <c r="AB116" s="425"/>
      <c r="AC116" s="230"/>
      <c r="AD116" s="53"/>
      <c r="AE116" s="81">
        <f>IF(G116="",0,IF(K116="",0,IF(SUMIF(G108:G119,G116,O108:O119)=0,0,IF(OR(L116="",K116="obligatoire"),AF116/SUMIF(G108:G119,G116,O108:O119),AF116/(SUMIF(G108:G119,G116,O108:O119)/L116)))))</f>
        <v>0</v>
      </c>
      <c r="AF116" s="23">
        <f t="shared" si="15"/>
        <v>0</v>
      </c>
    </row>
    <row r="117" spans="1:32" hidden="1" x14ac:dyDescent="0.25">
      <c r="A117" s="430"/>
      <c r="B117" s="400"/>
      <c r="C117" s="380"/>
      <c r="D117" s="381"/>
      <c r="E117" s="373"/>
      <c r="F117" s="373"/>
      <c r="G117" s="171"/>
      <c r="H117" s="48"/>
      <c r="I117" s="175"/>
      <c r="J117" s="68"/>
      <c r="K117" s="67"/>
      <c r="L117" s="49"/>
      <c r="M117" s="50"/>
      <c r="N117" s="61"/>
      <c r="O117" s="60"/>
      <c r="P117" s="66"/>
      <c r="Q117" s="51"/>
      <c r="R117" s="388"/>
      <c r="S117" s="389"/>
      <c r="T117" s="390"/>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14"/>
        <v>0</v>
      </c>
      <c r="Y117" s="114">
        <f>IF(OR(M117="",Q117="Mut+ext"),0,IF(ISERROR(W117+V117*VLOOKUP(M117,Paramétrage!$C$6:$E$29,3,0))=TRUE,X117,W117+V117*VLOOKUP(M117,Paramétrage!$C$6:$E$29,3,0)))</f>
        <v>0</v>
      </c>
      <c r="Z117" s="424"/>
      <c r="AA117" s="389"/>
      <c r="AB117" s="425"/>
      <c r="AC117" s="230"/>
      <c r="AD117" s="53"/>
      <c r="AE117" s="81">
        <f>IF(G117="",0,IF(K117="",0,IF(SUMIF(G108:G119,G117,O108:O119)=0,0,IF(OR(L117="",K117="obligatoire"),AF117/SUMIF(G108:G119,G117,O108:O119),AF117/(SUMIF(G108:G119,G117,O108:O119)/L117)))))</f>
        <v>0</v>
      </c>
      <c r="AF117" s="23">
        <f t="shared" si="15"/>
        <v>0</v>
      </c>
    </row>
    <row r="118" spans="1:32" hidden="1" x14ac:dyDescent="0.25">
      <c r="A118" s="430"/>
      <c r="B118" s="400"/>
      <c r="C118" s="380"/>
      <c r="D118" s="381"/>
      <c r="E118" s="373"/>
      <c r="F118" s="373"/>
      <c r="G118" s="171"/>
      <c r="H118" s="48"/>
      <c r="I118" s="175"/>
      <c r="J118" s="68"/>
      <c r="K118" s="67"/>
      <c r="L118" s="49"/>
      <c r="M118" s="50"/>
      <c r="N118" s="61"/>
      <c r="O118" s="59"/>
      <c r="P118" s="66"/>
      <c r="Q118" s="51"/>
      <c r="R118" s="388"/>
      <c r="S118" s="389"/>
      <c r="T118" s="390"/>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14"/>
        <v>0</v>
      </c>
      <c r="Y118" s="114">
        <f>IF(OR(M118="",Q118="Mut+ext"),0,IF(ISERROR(W118+V118*VLOOKUP(M118,Paramétrage!$C$6:$E$29,3,0))=TRUE,X118,W118+V118*VLOOKUP(M118,Paramétrage!$C$6:$E$29,3,0)))</f>
        <v>0</v>
      </c>
      <c r="Z118" s="424"/>
      <c r="AA118" s="389"/>
      <c r="AB118" s="425"/>
      <c r="AC118" s="230"/>
      <c r="AD118" s="53"/>
      <c r="AE118" s="81">
        <f>IF(G118="",0,IF(K118="",0,IF(SUMIF(G108:G119,G118,O108:O119)=0,0,IF(OR(L118="",K118="obligatoire"),AF118/SUMIF(G108:G119,G118,O108:O119),AF118/(SUMIF(G108:G119,G118,O108:O119)/L118)))))</f>
        <v>0</v>
      </c>
      <c r="AF118" s="23">
        <f t="shared" si="15"/>
        <v>0</v>
      </c>
    </row>
    <row r="119" spans="1:32" hidden="1" x14ac:dyDescent="0.25">
      <c r="A119" s="430"/>
      <c r="B119" s="400"/>
      <c r="C119" s="380"/>
      <c r="D119" s="381"/>
      <c r="E119" s="373"/>
      <c r="F119" s="373"/>
      <c r="G119" s="233"/>
      <c r="H119" s="48"/>
      <c r="I119" s="175"/>
      <c r="J119" s="68"/>
      <c r="K119" s="67"/>
      <c r="L119" s="49"/>
      <c r="M119" s="50"/>
      <c r="N119" s="61"/>
      <c r="O119" s="60"/>
      <c r="P119" s="66"/>
      <c r="Q119" s="51"/>
      <c r="R119" s="388"/>
      <c r="S119" s="389"/>
      <c r="T119" s="390"/>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14"/>
        <v>0</v>
      </c>
      <c r="Y119" s="114">
        <f>IF(OR(M119="",Q119="Mut+ext"),0,IF(ISERROR(W119+V119*VLOOKUP(M119,Paramétrage!$C$6:$E$29,3,0))=TRUE,X119,W119+V119*VLOOKUP(M119,Paramétrage!$C$6:$E$29,3,0)))</f>
        <v>0</v>
      </c>
      <c r="Z119" s="424"/>
      <c r="AA119" s="389"/>
      <c r="AB119" s="425"/>
      <c r="AC119" s="69"/>
      <c r="AD119" s="53"/>
      <c r="AE119" s="81">
        <f>IF(G119="",0,IF(K119="",0,IF(SUMIF(G112:G123,G119,O112:O123)=0,0,IF(OR(L119="",K119="obligatoire"),AF119/SUMIF(G112:G123,G119,O112:O123),AF119/(SUMIF(G112:G123,G119,O112:O123)/L119)))))</f>
        <v>0</v>
      </c>
      <c r="AF119" s="23">
        <f t="shared" si="15"/>
        <v>0</v>
      </c>
    </row>
    <row r="120" spans="1:32" hidden="1" x14ac:dyDescent="0.25">
      <c r="A120" s="430"/>
      <c r="B120" s="400"/>
      <c r="C120" s="380"/>
      <c r="D120" s="381"/>
      <c r="E120" s="373"/>
      <c r="F120" s="373"/>
      <c r="G120" s="171"/>
      <c r="H120" s="48"/>
      <c r="I120" s="175"/>
      <c r="J120" s="68"/>
      <c r="K120" s="67"/>
      <c r="L120" s="49"/>
      <c r="M120" s="50"/>
      <c r="N120" s="61"/>
      <c r="O120" s="59"/>
      <c r="P120" s="66"/>
      <c r="Q120" s="51"/>
      <c r="R120" s="388"/>
      <c r="S120" s="389"/>
      <c r="T120" s="390"/>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14"/>
        <v>0</v>
      </c>
      <c r="Y120" s="114">
        <f>IF(OR(M120="",Q120="Mut+ext"),0,IF(ISERROR(W120+V120*VLOOKUP(M120,Paramétrage!$C$6:$E$29,3,0))=TRUE,X120,W120+V120*VLOOKUP(M120,Paramétrage!$C$6:$E$29,3,0)))</f>
        <v>0</v>
      </c>
      <c r="Z120" s="424"/>
      <c r="AA120" s="389"/>
      <c r="AB120" s="425"/>
      <c r="AC120" s="230"/>
      <c r="AD120" s="53"/>
      <c r="AE120" s="81">
        <f>IF(G120="",0,IF(K120="",0,IF(SUMIF(G112:G123,G120,O112:O123)=0,0,IF(OR(L120="",K120="obligatoire"),AF120/SUMIF(G112:G123,G120,O112:O123),AF120/(SUMIF(G112:G123,G120,O112:O123)/L120)))))</f>
        <v>0</v>
      </c>
      <c r="AF120" s="23">
        <f t="shared" si="15"/>
        <v>0</v>
      </c>
    </row>
    <row r="121" spans="1:32" hidden="1" x14ac:dyDescent="0.25">
      <c r="A121" s="430"/>
      <c r="B121" s="400"/>
      <c r="C121" s="380"/>
      <c r="D121" s="381"/>
      <c r="E121" s="373"/>
      <c r="F121" s="373"/>
      <c r="G121" s="171"/>
      <c r="H121" s="73"/>
      <c r="I121" s="175"/>
      <c r="J121" s="68"/>
      <c r="K121" s="67"/>
      <c r="L121" s="49"/>
      <c r="M121" s="50"/>
      <c r="N121" s="61"/>
      <c r="O121" s="60"/>
      <c r="P121" s="66"/>
      <c r="Q121" s="51"/>
      <c r="R121" s="388"/>
      <c r="S121" s="389"/>
      <c r="T121" s="390"/>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14"/>
        <v>0</v>
      </c>
      <c r="Y121" s="114">
        <f>IF(OR(M121="",Q121="Mut+ext"),0,IF(ISERROR(W121+V121*VLOOKUP(M121,Paramétrage!$C$6:$E$29,3,0))=TRUE,X121,W121+V121*VLOOKUP(M121,Paramétrage!$C$6:$E$29,3,0)))</f>
        <v>0</v>
      </c>
      <c r="Z121" s="424"/>
      <c r="AA121" s="389"/>
      <c r="AB121" s="425"/>
      <c r="AC121" s="230"/>
      <c r="AD121" s="53"/>
      <c r="AE121" s="81">
        <f>IF(G121="",0,IF(K121="",0,IF(SUMIF(G112:G123,G121,O112:O123)=0,0,IF(OR(L121="",K121="obligatoire"),AF121/SUMIF(G112:G123,G121,O112:O123),AF121/(SUMIF(G112:G123,G121,O112:O123)/L121)))))</f>
        <v>0</v>
      </c>
      <c r="AF121" s="23">
        <f t="shared" si="15"/>
        <v>0</v>
      </c>
    </row>
    <row r="122" spans="1:32" hidden="1" x14ac:dyDescent="0.25">
      <c r="A122" s="430"/>
      <c r="B122" s="400"/>
      <c r="C122" s="380"/>
      <c r="D122" s="381"/>
      <c r="E122" s="373"/>
      <c r="F122" s="373"/>
      <c r="G122" s="171"/>
      <c r="H122" s="73"/>
      <c r="I122" s="175"/>
      <c r="J122" s="68"/>
      <c r="K122" s="67"/>
      <c r="L122" s="49"/>
      <c r="M122" s="50"/>
      <c r="N122" s="61"/>
      <c r="O122" s="59"/>
      <c r="P122" s="66"/>
      <c r="Q122" s="51"/>
      <c r="R122" s="388"/>
      <c r="S122" s="389"/>
      <c r="T122" s="390"/>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14"/>
        <v>0</v>
      </c>
      <c r="Y122" s="114">
        <f>IF(OR(M122="",Q122="Mut+ext"),0,IF(ISERROR(W122+V122*VLOOKUP(M122,Paramétrage!$C$6:$E$29,3,0))=TRUE,X122,W122+V122*VLOOKUP(M122,Paramétrage!$C$6:$E$29,3,0)))</f>
        <v>0</v>
      </c>
      <c r="Z122" s="424"/>
      <c r="AA122" s="389"/>
      <c r="AB122" s="425"/>
      <c r="AC122" s="230"/>
      <c r="AD122" s="53"/>
      <c r="AE122" s="81">
        <f>IF(G122="",0,IF(K122="",0,IF(SUMIF(G112:G123,G122,O112:O123)=0,0,IF(OR(L122="",K122="obligatoire"),AF122/SUMIF(G112:G123,G122,O112:O123),AF122/(SUMIF(G112:G123,G122,O112:O123)/L122)))))</f>
        <v>0</v>
      </c>
      <c r="AF122" s="23">
        <f t="shared" si="15"/>
        <v>0</v>
      </c>
    </row>
    <row r="123" spans="1:32" hidden="1" x14ac:dyDescent="0.25">
      <c r="A123" s="430"/>
      <c r="B123" s="400"/>
      <c r="C123" s="382"/>
      <c r="D123" s="383"/>
      <c r="E123" s="374"/>
      <c r="F123" s="374"/>
      <c r="G123" s="171"/>
      <c r="H123" s="73"/>
      <c r="I123" s="175"/>
      <c r="J123" s="68"/>
      <c r="K123" s="67"/>
      <c r="L123" s="49"/>
      <c r="M123" s="50"/>
      <c r="N123" s="61"/>
      <c r="O123" s="58"/>
      <c r="P123" s="66"/>
      <c r="Q123" s="51"/>
      <c r="R123" s="388"/>
      <c r="S123" s="389"/>
      <c r="T123" s="390"/>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14"/>
        <v>0</v>
      </c>
      <c r="Y123" s="114">
        <f>IF(OR(M123="",Q123="Mut+ext"),0,IF(ISERROR(W123+V123*VLOOKUP(M123,Paramétrage!$C$6:$E$29,3,0))=TRUE,X123,W123+V123*VLOOKUP(M123,Paramétrage!$C$6:$E$29,3,0)))</f>
        <v>0</v>
      </c>
      <c r="Z123" s="424"/>
      <c r="AA123" s="389"/>
      <c r="AB123" s="425"/>
      <c r="AC123" s="230"/>
      <c r="AD123" s="53"/>
      <c r="AE123" s="81">
        <f>IF(G123="",0,IF(K123="",0,IF(SUMIF(G112:G123,G123,O112:O123)=0,0,IF(OR(L123="",K123="obligatoire"),AF123/SUMIF(G112:G123,G123,O112:O123),AF123/(SUMIF(G112:G123,G123,O112:O123)/L123)))))</f>
        <v>0</v>
      </c>
      <c r="AF123" s="23">
        <f t="shared" si="15"/>
        <v>0</v>
      </c>
    </row>
    <row r="124" spans="1:32" ht="15.45" hidden="1" customHeight="1" x14ac:dyDescent="0.25">
      <c r="A124" s="430"/>
      <c r="B124" s="400"/>
      <c r="C124" s="182"/>
      <c r="D124" s="183"/>
      <c r="E124" s="83"/>
      <c r="F124" s="83"/>
      <c r="G124" s="83"/>
      <c r="H124" s="178"/>
      <c r="I124" s="176"/>
      <c r="J124" s="136"/>
      <c r="K124" s="84"/>
      <c r="L124" s="85"/>
      <c r="M124" s="137"/>
      <c r="N124" s="86">
        <f>AE124</f>
        <v>0</v>
      </c>
      <c r="O124" s="87"/>
      <c r="P124" s="87"/>
      <c r="Q124" s="90"/>
      <c r="R124" s="88"/>
      <c r="S124" s="88"/>
      <c r="T124" s="89"/>
      <c r="U124" s="138"/>
      <c r="V124" s="91">
        <f>SUM(V112:V123)</f>
        <v>0</v>
      </c>
      <c r="W124" s="92">
        <f>SUM(W112:W123)</f>
        <v>0</v>
      </c>
      <c r="X124" s="93">
        <f>SUM(X112:X123)</f>
        <v>0</v>
      </c>
      <c r="Y124" s="94">
        <f>SUM(Y112:Y123)</f>
        <v>0</v>
      </c>
      <c r="Z124" s="139"/>
      <c r="AA124" s="140"/>
      <c r="AB124" s="141"/>
      <c r="AC124" s="142"/>
      <c r="AD124" s="143"/>
      <c r="AE124" s="144">
        <f>SUM(AE112:AE123)</f>
        <v>0</v>
      </c>
      <c r="AF124" s="145">
        <f>SUM(AF112:AF123)</f>
        <v>0</v>
      </c>
    </row>
    <row r="125" spans="1:32" ht="15.45" hidden="1" customHeight="1" x14ac:dyDescent="0.25">
      <c r="A125" s="430"/>
      <c r="B125" s="400" t="s">
        <v>170</v>
      </c>
      <c r="C125" s="385" t="s">
        <v>171</v>
      </c>
      <c r="D125" s="379"/>
      <c r="E125" s="373">
        <v>0</v>
      </c>
      <c r="F125" s="373" t="s">
        <v>257</v>
      </c>
      <c r="G125" s="171" t="s">
        <v>197</v>
      </c>
      <c r="H125" s="56"/>
      <c r="I125" s="74"/>
      <c r="J125" s="68"/>
      <c r="K125" s="79"/>
      <c r="L125" s="49"/>
      <c r="M125" s="50"/>
      <c r="N125" s="62"/>
      <c r="O125" s="59"/>
      <c r="P125" s="66"/>
      <c r="Q125" s="55"/>
      <c r="R125" s="388"/>
      <c r="S125" s="389"/>
      <c r="T125" s="390"/>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ref="X125:X136" si="16">IF(OR(M125="",Q125="Mut+ext"),0,IF(ISERROR(V125+W125)=TRUE,V125,V125+W125))</f>
        <v>0</v>
      </c>
      <c r="Y125" s="114">
        <f>IF(OR(M125="",Q125="Mut+ext"),0,IF(ISERROR(W125+V125*VLOOKUP(M125,Paramétrage!$C$6:$E$29,3,0))=TRUE,X125,W125+V125*VLOOKUP(M125,Paramétrage!$C$6:$E$29,3,0)))</f>
        <v>0</v>
      </c>
      <c r="Z125" s="424"/>
      <c r="AA125" s="389"/>
      <c r="AB125" s="425"/>
      <c r="AC125" s="80"/>
      <c r="AD125" s="53"/>
      <c r="AE125" s="81">
        <f>IF(G125="",0,IF(K125="",0,IF(SUMIF(G125:G136,G125,O125:O136)=0,0,IF(OR(L125="",K125="obligatoire"),AF125/SUMIF(G125:G136,G125,O125:O136),AF125/(SUMIF(G125:G136,G125,O125:O136)/L125)))))</f>
        <v>0</v>
      </c>
      <c r="AF125" s="22">
        <f t="shared" ref="AF125:AF136" si="17">N125*O125</f>
        <v>0</v>
      </c>
    </row>
    <row r="126" spans="1:32" hidden="1" x14ac:dyDescent="0.25">
      <c r="A126" s="430"/>
      <c r="B126" s="400"/>
      <c r="C126" s="380"/>
      <c r="D126" s="381"/>
      <c r="E126" s="373"/>
      <c r="F126" s="373"/>
      <c r="G126" s="171"/>
      <c r="H126" s="48"/>
      <c r="I126" s="74"/>
      <c r="J126" s="68"/>
      <c r="K126" s="67"/>
      <c r="L126" s="49"/>
      <c r="M126" s="50"/>
      <c r="N126" s="61"/>
      <c r="O126" s="58"/>
      <c r="P126" s="66"/>
      <c r="Q126" s="51"/>
      <c r="R126" s="388"/>
      <c r="S126" s="389"/>
      <c r="T126" s="390"/>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16"/>
        <v>0</v>
      </c>
      <c r="Y126" s="114">
        <f>IF(OR(M126="",Q126="Mut+ext"),0,IF(ISERROR(W126+V126*VLOOKUP(M126,Paramétrage!$C$6:$E$29,3,0))=TRUE,X126,W126+V126*VLOOKUP(M126,Paramétrage!$C$6:$E$29,3,0)))</f>
        <v>0</v>
      </c>
      <c r="Z126" s="424"/>
      <c r="AA126" s="389"/>
      <c r="AB126" s="425"/>
      <c r="AC126" s="230"/>
      <c r="AD126" s="53"/>
      <c r="AE126" s="81">
        <f>IF(G126="",0,IF(K126="",0,IF(SUMIF(G125:G136,G126,O125:O136)=0,0,IF(OR(L126="",K126="obligatoire"),AF126/SUMIF(G125:G136,G126,O125:O136),AF126/(SUMIF(G125:G136,G126,O125:O136)/L126)))))</f>
        <v>0</v>
      </c>
      <c r="AF126" s="23">
        <f t="shared" si="17"/>
        <v>0</v>
      </c>
    </row>
    <row r="127" spans="1:32" hidden="1" x14ac:dyDescent="0.25">
      <c r="A127" s="430"/>
      <c r="B127" s="400"/>
      <c r="C127" s="380"/>
      <c r="D127" s="381"/>
      <c r="E127" s="373"/>
      <c r="F127" s="373"/>
      <c r="G127" s="171"/>
      <c r="H127" s="48"/>
      <c r="I127" s="175"/>
      <c r="J127" s="68"/>
      <c r="K127" s="67"/>
      <c r="L127" s="49"/>
      <c r="M127" s="50"/>
      <c r="N127" s="61"/>
      <c r="O127" s="59"/>
      <c r="P127" s="66"/>
      <c r="Q127" s="51"/>
      <c r="R127" s="388"/>
      <c r="S127" s="389"/>
      <c r="T127" s="390"/>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16"/>
        <v>0</v>
      </c>
      <c r="Y127" s="114">
        <f>IF(OR(M127="",Q127="Mut+ext"),0,IF(ISERROR(W127+V127*VLOOKUP(M127,Paramétrage!$C$6:$E$29,3,0))=TRUE,X127,W127+V127*VLOOKUP(M127,Paramétrage!$C$6:$E$29,3,0)))</f>
        <v>0</v>
      </c>
      <c r="Z127" s="424"/>
      <c r="AA127" s="389"/>
      <c r="AB127" s="425"/>
      <c r="AC127" s="230"/>
      <c r="AD127" s="53"/>
      <c r="AE127" s="81">
        <f>IF(G127="",0,IF(K127="",0,IF(SUMIF(G125:G136,G127,O125:O136)=0,0,IF(OR(L127="",K127="obligatoire"),AF127/SUMIF(G125:G136,G127,O125:O136),AF127/(SUMIF(G125:G136,G127,O125:O136)/L127)))))</f>
        <v>0</v>
      </c>
      <c r="AF127" s="23">
        <f t="shared" si="17"/>
        <v>0</v>
      </c>
    </row>
    <row r="128" spans="1:32" hidden="1" x14ac:dyDescent="0.25">
      <c r="A128" s="430"/>
      <c r="B128" s="400"/>
      <c r="C128" s="380"/>
      <c r="D128" s="381"/>
      <c r="E128" s="373"/>
      <c r="F128" s="373"/>
      <c r="G128" s="233"/>
      <c r="H128" s="48"/>
      <c r="I128" s="175"/>
      <c r="J128" s="68"/>
      <c r="K128" s="67"/>
      <c r="L128" s="49"/>
      <c r="M128" s="50"/>
      <c r="N128" s="61"/>
      <c r="O128" s="60"/>
      <c r="P128" s="66"/>
      <c r="Q128" s="51"/>
      <c r="R128" s="388"/>
      <c r="S128" s="389"/>
      <c r="T128" s="390"/>
      <c r="U128" s="113">
        <f>IF(OR(P128="",M128=Paramétrage!$C$10,M128=Paramétrage!$C$13,M128=Paramétrage!$C$17,M128=Paramétrage!$C$20,M128=Paramétrage!$C$24,M128=Paramétrage!$C$27,AND(M128&lt;&gt;Paramétrage!$C$9,Q128="Mut+ext")),0,ROUNDUP(O128/P128,0))</f>
        <v>0</v>
      </c>
      <c r="V128" s="115">
        <f>IF(OR(M128="",Q128="Mut+ext"),0,IF(VLOOKUP(M128,Paramétrage!$C$6:$E$29,2,0)=0,0,IF(P128="","saisir capacité",N128*U128*VLOOKUP(M128,Paramétrage!$C$6:$E$29,2,0))))</f>
        <v>0</v>
      </c>
      <c r="W128" s="52"/>
      <c r="X128" s="112">
        <f t="shared" si="16"/>
        <v>0</v>
      </c>
      <c r="Y128" s="114">
        <f>IF(OR(M128="",Q128="Mut+ext"),0,IF(ISERROR(W128+V128*VLOOKUP(M128,Paramétrage!$C$6:$E$29,3,0))=TRUE,X128,W128+V128*VLOOKUP(M128,Paramétrage!$C$6:$E$29,3,0)))</f>
        <v>0</v>
      </c>
      <c r="Z128" s="424"/>
      <c r="AA128" s="389"/>
      <c r="AB128" s="425"/>
      <c r="AC128" s="69"/>
      <c r="AD128" s="53"/>
      <c r="AE128" s="81">
        <f>IF(G128="",0,IF(K128="",0,IF(SUMIF(G125:G136,G128,O125:O136)=0,0,IF(OR(L128="",K128="obligatoire"),AF128/SUMIF(G125:G136,G128,O125:O136),AF128/(SUMIF(G125:G136,G128,O125:O136)/L128)))))</f>
        <v>0</v>
      </c>
      <c r="AF128" s="23">
        <f t="shared" si="17"/>
        <v>0</v>
      </c>
    </row>
    <row r="129" spans="1:32" hidden="1" x14ac:dyDescent="0.25">
      <c r="A129" s="430"/>
      <c r="B129" s="400"/>
      <c r="C129" s="380"/>
      <c r="D129" s="381"/>
      <c r="E129" s="373"/>
      <c r="F129" s="373"/>
      <c r="G129" s="171"/>
      <c r="H129" s="73"/>
      <c r="I129" s="175"/>
      <c r="J129" s="68"/>
      <c r="K129" s="67"/>
      <c r="L129" s="49"/>
      <c r="M129" s="50"/>
      <c r="N129" s="61"/>
      <c r="O129" s="59"/>
      <c r="P129" s="66"/>
      <c r="Q129" s="51"/>
      <c r="R129" s="388"/>
      <c r="S129" s="389"/>
      <c r="T129" s="390"/>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si="16"/>
        <v>0</v>
      </c>
      <c r="Y129" s="114">
        <f>IF(OR(M129="",Q129="Mut+ext"),0,IF(ISERROR(W129+V129*VLOOKUP(M129,Paramétrage!$C$6:$E$29,3,0))=TRUE,X129,W129+V129*VLOOKUP(M129,Paramétrage!$C$6:$E$29,3,0)))</f>
        <v>0</v>
      </c>
      <c r="Z129" s="424"/>
      <c r="AA129" s="389"/>
      <c r="AB129" s="425"/>
      <c r="AC129" s="230"/>
      <c r="AD129" s="53"/>
      <c r="AE129" s="81">
        <f>IF(G129="",0,IF(K129="",0,IF(SUMIF(G121:G132,G129,O121:O132)=0,0,IF(OR(L129="",K129="obligatoire"),AF129/SUMIF(G121:G132,G129,O121:O132),AF129/(SUMIF(G121:G132,G129,O121:O132)/L129)))))</f>
        <v>0</v>
      </c>
      <c r="AF129" s="23">
        <f t="shared" si="17"/>
        <v>0</v>
      </c>
    </row>
    <row r="130" spans="1:32" hidden="1" x14ac:dyDescent="0.25">
      <c r="A130" s="430"/>
      <c r="B130" s="400"/>
      <c r="C130" s="380"/>
      <c r="D130" s="381"/>
      <c r="E130" s="373"/>
      <c r="F130" s="373"/>
      <c r="G130" s="171"/>
      <c r="H130" s="73"/>
      <c r="I130" s="175"/>
      <c r="J130" s="68"/>
      <c r="K130" s="67"/>
      <c r="L130" s="49"/>
      <c r="M130" s="50"/>
      <c r="N130" s="61"/>
      <c r="O130" s="60"/>
      <c r="P130" s="66"/>
      <c r="Q130" s="51"/>
      <c r="R130" s="388"/>
      <c r="S130" s="389"/>
      <c r="T130" s="390"/>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16"/>
        <v>0</v>
      </c>
      <c r="Y130" s="114">
        <f>IF(OR(M130="",Q130="Mut+ext"),0,IF(ISERROR(W130+V130*VLOOKUP(M130,Paramétrage!$C$6:$E$29,3,0))=TRUE,X130,W130+V130*VLOOKUP(M130,Paramétrage!$C$6:$E$29,3,0)))</f>
        <v>0</v>
      </c>
      <c r="Z130" s="424"/>
      <c r="AA130" s="389"/>
      <c r="AB130" s="425"/>
      <c r="AC130" s="230"/>
      <c r="AD130" s="53"/>
      <c r="AE130" s="81">
        <f>IF(G130="",0,IF(K130="",0,IF(SUMIF(G121:G132,G130,O121:O132)=0,0,IF(OR(L130="",K130="obligatoire"),AF130/SUMIF(G121:G132,G130,O121:O132),AF130/(SUMIF(G121:G132,G130,O121:O132)/L130)))))</f>
        <v>0</v>
      </c>
      <c r="AF130" s="23">
        <f t="shared" si="17"/>
        <v>0</v>
      </c>
    </row>
    <row r="131" spans="1:32" hidden="1" x14ac:dyDescent="0.25">
      <c r="A131" s="430"/>
      <c r="B131" s="400"/>
      <c r="C131" s="380"/>
      <c r="D131" s="381"/>
      <c r="E131" s="373"/>
      <c r="F131" s="373"/>
      <c r="G131" s="171"/>
      <c r="H131" s="73"/>
      <c r="I131" s="175"/>
      <c r="J131" s="68"/>
      <c r="K131" s="67"/>
      <c r="L131" s="49"/>
      <c r="M131" s="50"/>
      <c r="N131" s="61"/>
      <c r="O131" s="59"/>
      <c r="P131" s="66"/>
      <c r="Q131" s="51"/>
      <c r="R131" s="388"/>
      <c r="S131" s="389"/>
      <c r="T131" s="390"/>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16"/>
        <v>0</v>
      </c>
      <c r="Y131" s="114">
        <f>IF(OR(M131="",Q131="Mut+ext"),0,IF(ISERROR(W131+V131*VLOOKUP(M131,Paramétrage!$C$6:$E$29,3,0))=TRUE,X131,W131+V131*VLOOKUP(M131,Paramétrage!$C$6:$E$29,3,0)))</f>
        <v>0</v>
      </c>
      <c r="Z131" s="424"/>
      <c r="AA131" s="389"/>
      <c r="AB131" s="425"/>
      <c r="AC131" s="230"/>
      <c r="AD131" s="53"/>
      <c r="AE131" s="81">
        <f>IF(G131="",0,IF(K131="",0,IF(SUMIF(G121:G132,G131,O121:O132)=0,0,IF(OR(L131="",K131="obligatoire"),AF131/SUMIF(G121:G132,G131,O121:O132),AF131/(SUMIF(G121:G132,G131,O121:O132)/L131)))))</f>
        <v>0</v>
      </c>
      <c r="AF131" s="23">
        <f t="shared" si="17"/>
        <v>0</v>
      </c>
    </row>
    <row r="132" spans="1:32" hidden="1" x14ac:dyDescent="0.25">
      <c r="A132" s="430"/>
      <c r="B132" s="400"/>
      <c r="C132" s="380"/>
      <c r="D132" s="381"/>
      <c r="E132" s="373"/>
      <c r="F132" s="373"/>
      <c r="G132" s="171"/>
      <c r="H132" s="73"/>
      <c r="I132" s="175"/>
      <c r="J132" s="68"/>
      <c r="K132" s="67"/>
      <c r="L132" s="49"/>
      <c r="M132" s="50"/>
      <c r="N132" s="61"/>
      <c r="O132" s="58"/>
      <c r="P132" s="66"/>
      <c r="Q132" s="51"/>
      <c r="R132" s="388"/>
      <c r="S132" s="389"/>
      <c r="T132" s="390"/>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16"/>
        <v>0</v>
      </c>
      <c r="Y132" s="114">
        <f>IF(OR(M132="",Q132="Mut+ext"),0,IF(ISERROR(W132+V132*VLOOKUP(M132,Paramétrage!$C$6:$E$29,3,0))=TRUE,X132,W132+V132*VLOOKUP(M132,Paramétrage!$C$6:$E$29,3,0)))</f>
        <v>0</v>
      </c>
      <c r="Z132" s="424"/>
      <c r="AA132" s="389"/>
      <c r="AB132" s="425"/>
      <c r="AC132" s="230"/>
      <c r="AD132" s="53"/>
      <c r="AE132" s="81">
        <f>IF(G132="",0,IF(K132="",0,IF(SUMIF(G121:G132,G132,O121:O132)=0,0,IF(OR(L132="",K132="obligatoire"),AF132/SUMIF(G121:G132,G132,O121:O132),AF132/(SUMIF(G121:G132,G132,O121:O132)/L132)))))</f>
        <v>0</v>
      </c>
      <c r="AF132" s="23">
        <f t="shared" si="17"/>
        <v>0</v>
      </c>
    </row>
    <row r="133" spans="1:32" hidden="1" x14ac:dyDescent="0.25">
      <c r="A133" s="430"/>
      <c r="B133" s="400"/>
      <c r="C133" s="380"/>
      <c r="D133" s="381"/>
      <c r="E133" s="373"/>
      <c r="F133" s="373"/>
      <c r="G133" s="171"/>
      <c r="H133" s="73"/>
      <c r="I133" s="175"/>
      <c r="J133" s="68"/>
      <c r="K133" s="67"/>
      <c r="L133" s="49"/>
      <c r="M133" s="50"/>
      <c r="N133" s="61"/>
      <c r="O133" s="59"/>
      <c r="P133" s="66"/>
      <c r="Q133" s="51"/>
      <c r="R133" s="388"/>
      <c r="S133" s="389"/>
      <c r="T133" s="390"/>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16"/>
        <v>0</v>
      </c>
      <c r="Y133" s="114">
        <f>IF(OR(M133="",Q133="Mut+ext"),0,IF(ISERROR(W133+V133*VLOOKUP(M133,Paramétrage!$C$6:$E$29,3,0))=TRUE,X133,W133+V133*VLOOKUP(M133,Paramétrage!$C$6:$E$29,3,0)))</f>
        <v>0</v>
      </c>
      <c r="Z133" s="424"/>
      <c r="AA133" s="389"/>
      <c r="AB133" s="425"/>
      <c r="AC133" s="230"/>
      <c r="AD133" s="53"/>
      <c r="AE133" s="81">
        <f>IF(G133="",0,IF(K133="",0,IF(SUMIF(G125:G136,G133,O125:O136)=0,0,IF(OR(L133="",K133="obligatoire"),AF133/SUMIF(G125:G136,G133,O125:O136),AF133/(SUMIF(G125:G136,G133,O125:O136)/L133)))))</f>
        <v>0</v>
      </c>
      <c r="AF133" s="23">
        <f t="shared" si="17"/>
        <v>0</v>
      </c>
    </row>
    <row r="134" spans="1:32" hidden="1" x14ac:dyDescent="0.25">
      <c r="A134" s="430"/>
      <c r="B134" s="400"/>
      <c r="C134" s="380"/>
      <c r="D134" s="381"/>
      <c r="E134" s="373"/>
      <c r="F134" s="373"/>
      <c r="G134" s="171"/>
      <c r="H134" s="73"/>
      <c r="I134" s="175"/>
      <c r="J134" s="68"/>
      <c r="K134" s="67"/>
      <c r="L134" s="49"/>
      <c r="M134" s="50"/>
      <c r="N134" s="61"/>
      <c r="O134" s="60"/>
      <c r="P134" s="66"/>
      <c r="Q134" s="51"/>
      <c r="R134" s="388"/>
      <c r="S134" s="389"/>
      <c r="T134" s="390"/>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16"/>
        <v>0</v>
      </c>
      <c r="Y134" s="114">
        <f>IF(OR(M134="",Q134="Mut+ext"),0,IF(ISERROR(W134+V134*VLOOKUP(M134,Paramétrage!$C$6:$E$29,3,0))=TRUE,X134,W134+V134*VLOOKUP(M134,Paramétrage!$C$6:$E$29,3,0)))</f>
        <v>0</v>
      </c>
      <c r="Z134" s="424"/>
      <c r="AA134" s="389"/>
      <c r="AB134" s="425"/>
      <c r="AC134" s="230"/>
      <c r="AD134" s="53"/>
      <c r="AE134" s="81">
        <f>IF(G134="",0,IF(K134="",0,IF(SUMIF(G125:G136,G134,O125:O136)=0,0,IF(OR(L134="",K134="obligatoire"),AF134/SUMIF(G125:G136,G134,O125:O136),AF134/(SUMIF(G125:G136,G134,O125:O136)/L134)))))</f>
        <v>0</v>
      </c>
      <c r="AF134" s="23">
        <f t="shared" si="17"/>
        <v>0</v>
      </c>
    </row>
    <row r="135" spans="1:32" hidden="1" x14ac:dyDescent="0.25">
      <c r="A135" s="430"/>
      <c r="B135" s="400"/>
      <c r="C135" s="380"/>
      <c r="D135" s="381"/>
      <c r="E135" s="373"/>
      <c r="F135" s="373"/>
      <c r="G135" s="171"/>
      <c r="H135" s="73"/>
      <c r="I135" s="175"/>
      <c r="J135" s="68"/>
      <c r="K135" s="67"/>
      <c r="L135" s="49"/>
      <c r="M135" s="50"/>
      <c r="N135" s="61"/>
      <c r="O135" s="59"/>
      <c r="P135" s="66"/>
      <c r="Q135" s="51"/>
      <c r="R135" s="388"/>
      <c r="S135" s="389"/>
      <c r="T135" s="390"/>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16"/>
        <v>0</v>
      </c>
      <c r="Y135" s="114">
        <f>IF(OR(M135="",Q135="Mut+ext"),0,IF(ISERROR(W135+V135*VLOOKUP(M135,Paramétrage!$C$6:$E$29,3,0))=TRUE,X135,W135+V135*VLOOKUP(M135,Paramétrage!$C$6:$E$29,3,0)))</f>
        <v>0</v>
      </c>
      <c r="Z135" s="424"/>
      <c r="AA135" s="389"/>
      <c r="AB135" s="425"/>
      <c r="AC135" s="230"/>
      <c r="AD135" s="53"/>
      <c r="AE135" s="81">
        <f>IF(G135="",0,IF(K135="",0,IF(SUMIF(G125:G136,G135,O125:O136)=0,0,IF(OR(L135="",K135="obligatoire"),AF135/SUMIF(G125:G136,G135,O125:O136),AF135/(SUMIF(G125:G136,G135,O125:O136)/L135)))))</f>
        <v>0</v>
      </c>
      <c r="AF135" s="23">
        <f t="shared" si="17"/>
        <v>0</v>
      </c>
    </row>
    <row r="136" spans="1:32" hidden="1" x14ac:dyDescent="0.25">
      <c r="A136" s="430"/>
      <c r="B136" s="400"/>
      <c r="C136" s="382"/>
      <c r="D136" s="383"/>
      <c r="E136" s="374"/>
      <c r="F136" s="374"/>
      <c r="G136" s="171"/>
      <c r="H136" s="73"/>
      <c r="I136" s="175"/>
      <c r="J136" s="68"/>
      <c r="K136" s="67"/>
      <c r="L136" s="49"/>
      <c r="M136" s="50"/>
      <c r="N136" s="61"/>
      <c r="O136" s="58"/>
      <c r="P136" s="66"/>
      <c r="Q136" s="51"/>
      <c r="R136" s="388"/>
      <c r="S136" s="389"/>
      <c r="T136" s="390"/>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16"/>
        <v>0</v>
      </c>
      <c r="Y136" s="114">
        <f>IF(OR(M136="",Q136="Mut+ext"),0,IF(ISERROR(W136+V136*VLOOKUP(M136,Paramétrage!$C$6:$E$29,3,0))=TRUE,X136,W136+V136*VLOOKUP(M136,Paramétrage!$C$6:$E$29,3,0)))</f>
        <v>0</v>
      </c>
      <c r="Z136" s="424"/>
      <c r="AA136" s="389"/>
      <c r="AB136" s="425"/>
      <c r="AC136" s="230"/>
      <c r="AD136" s="53"/>
      <c r="AE136" s="81">
        <f>IF(G136="",0,IF(K136="",0,IF(SUMIF(G125:G136,G136,O125:O136)=0,0,IF(OR(L136="",K136="obligatoire"),AF136/SUMIF(G125:G136,G136,O125:O136),AF136/(SUMIF(G125:G136,G136,O125:O136)/L136)))))</f>
        <v>0</v>
      </c>
      <c r="AF136" s="23">
        <f t="shared" si="17"/>
        <v>0</v>
      </c>
    </row>
    <row r="137" spans="1:32" hidden="1" x14ac:dyDescent="0.25">
      <c r="A137" s="430"/>
      <c r="B137" s="400"/>
      <c r="C137" s="182"/>
      <c r="D137" s="183"/>
      <c r="E137" s="83"/>
      <c r="F137" s="83"/>
      <c r="G137" s="83"/>
      <c r="H137" s="178"/>
      <c r="I137" s="176"/>
      <c r="J137" s="136"/>
      <c r="K137" s="84"/>
      <c r="L137" s="85"/>
      <c r="M137" s="137"/>
      <c r="N137" s="86">
        <f>AE137</f>
        <v>0</v>
      </c>
      <c r="O137" s="87"/>
      <c r="P137" s="87"/>
      <c r="Q137" s="90"/>
      <c r="R137" s="88"/>
      <c r="S137" s="88"/>
      <c r="T137" s="89"/>
      <c r="U137" s="138"/>
      <c r="V137" s="91">
        <f>SUM(V125:V136)</f>
        <v>0</v>
      </c>
      <c r="W137" s="92">
        <f>SUM(W125:W136)</f>
        <v>0</v>
      </c>
      <c r="X137" s="93">
        <f>SUM(X125:X136)</f>
        <v>0</v>
      </c>
      <c r="Y137" s="94">
        <f>SUM(Y125:Y136)</f>
        <v>0</v>
      </c>
      <c r="Z137" s="139"/>
      <c r="AA137" s="140"/>
      <c r="AB137" s="141"/>
      <c r="AC137" s="142"/>
      <c r="AD137" s="143"/>
      <c r="AE137" s="144">
        <f>SUM(AE125:AE136)</f>
        <v>0</v>
      </c>
      <c r="AF137" s="145">
        <f>SUM(AF125:AF136)</f>
        <v>0</v>
      </c>
    </row>
    <row r="138" spans="1:32" ht="15.45" hidden="1" customHeight="1" x14ac:dyDescent="0.25">
      <c r="A138" s="430"/>
      <c r="B138" s="400" t="s">
        <v>172</v>
      </c>
      <c r="C138" s="385" t="s">
        <v>173</v>
      </c>
      <c r="D138" s="379"/>
      <c r="E138" s="373">
        <v>0</v>
      </c>
      <c r="F138" s="373" t="s">
        <v>257</v>
      </c>
      <c r="G138" s="171" t="s">
        <v>198</v>
      </c>
      <c r="H138" s="56"/>
      <c r="I138" s="74"/>
      <c r="J138" s="68"/>
      <c r="K138" s="79"/>
      <c r="L138" s="49"/>
      <c r="M138" s="50"/>
      <c r="N138" s="62"/>
      <c r="O138" s="59"/>
      <c r="P138" s="66"/>
      <c r="Q138" s="55"/>
      <c r="R138" s="388"/>
      <c r="S138" s="389"/>
      <c r="T138" s="390"/>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ref="X138:X149" si="18">IF(OR(M138="",Q138="Mut+ext"),0,IF(ISERROR(V138+W138)=TRUE,V138,V138+W138))</f>
        <v>0</v>
      </c>
      <c r="Y138" s="114">
        <f>IF(OR(M138="",Q138="Mut+ext"),0,IF(ISERROR(W138+V138*VLOOKUP(M138,Paramétrage!$C$6:$E$29,3,0))=TRUE,X138,W138+V138*VLOOKUP(M138,Paramétrage!$C$6:$E$29,3,0)))</f>
        <v>0</v>
      </c>
      <c r="Z138" s="424"/>
      <c r="AA138" s="389"/>
      <c r="AB138" s="425"/>
      <c r="AC138" s="80"/>
      <c r="AD138" s="53"/>
      <c r="AE138" s="81">
        <f>IF(G138="",0,IF(K138="",0,IF(SUMIF(G138:G149,G138,O138:O149)=0,0,IF(OR(L138="",K138="obligatoire"),AF138/SUMIF(G138:G149,G138,O138:O149),AF138/(SUMIF(G138:G149,G138,O138:O149)/L138)))))</f>
        <v>0</v>
      </c>
      <c r="AF138" s="22">
        <f t="shared" ref="AF138:AF149" si="19">N138*O138</f>
        <v>0</v>
      </c>
    </row>
    <row r="139" spans="1:32" hidden="1" x14ac:dyDescent="0.25">
      <c r="A139" s="430"/>
      <c r="B139" s="400"/>
      <c r="C139" s="380"/>
      <c r="D139" s="381"/>
      <c r="E139" s="373"/>
      <c r="F139" s="373"/>
      <c r="G139" s="171"/>
      <c r="H139" s="48"/>
      <c r="I139" s="74"/>
      <c r="J139" s="68"/>
      <c r="K139" s="67"/>
      <c r="L139" s="49"/>
      <c r="M139" s="50"/>
      <c r="N139" s="61"/>
      <c r="O139" s="58"/>
      <c r="P139" s="66"/>
      <c r="Q139" s="51"/>
      <c r="R139" s="388"/>
      <c r="S139" s="389"/>
      <c r="T139" s="390"/>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18"/>
        <v>0</v>
      </c>
      <c r="Y139" s="114">
        <f>IF(OR(M139="",Q139="Mut+ext"),0,IF(ISERROR(W139+V139*VLOOKUP(M139,Paramétrage!$C$6:$E$29,3,0))=TRUE,X139,W139+V139*VLOOKUP(M139,Paramétrage!$C$6:$E$29,3,0)))</f>
        <v>0</v>
      </c>
      <c r="Z139" s="424"/>
      <c r="AA139" s="389"/>
      <c r="AB139" s="425"/>
      <c r="AC139" s="230"/>
      <c r="AD139" s="53"/>
      <c r="AE139" s="81">
        <f>IF(G139="",0,IF(K139="",0,IF(SUMIF(G138:G149,G139,O138:O149)=0,0,IF(OR(L139="",K139="obligatoire"),AF139/SUMIF(G138:G149,G139,O138:O149),AF139/(SUMIF(G138:G149,G139,O138:O149)/L139)))))</f>
        <v>0</v>
      </c>
      <c r="AF139" s="23">
        <f t="shared" si="19"/>
        <v>0</v>
      </c>
    </row>
    <row r="140" spans="1:32" hidden="1" x14ac:dyDescent="0.25">
      <c r="A140" s="430"/>
      <c r="B140" s="400"/>
      <c r="C140" s="380"/>
      <c r="D140" s="381"/>
      <c r="E140" s="373"/>
      <c r="F140" s="373"/>
      <c r="G140" s="171"/>
      <c r="H140" s="48"/>
      <c r="I140" s="175"/>
      <c r="J140" s="68"/>
      <c r="K140" s="67"/>
      <c r="L140" s="49"/>
      <c r="M140" s="50"/>
      <c r="N140" s="61"/>
      <c r="O140" s="59"/>
      <c r="P140" s="66"/>
      <c r="Q140" s="51"/>
      <c r="R140" s="388"/>
      <c r="S140" s="389"/>
      <c r="T140" s="390"/>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18"/>
        <v>0</v>
      </c>
      <c r="Y140" s="114">
        <f>IF(OR(M140="",Q140="Mut+ext"),0,IF(ISERROR(W140+V140*VLOOKUP(M140,Paramétrage!$C$6:$E$29,3,0))=TRUE,X140,W140+V140*VLOOKUP(M140,Paramétrage!$C$6:$E$29,3,0)))</f>
        <v>0</v>
      </c>
      <c r="Z140" s="424"/>
      <c r="AA140" s="389"/>
      <c r="AB140" s="425"/>
      <c r="AC140" s="230"/>
      <c r="AD140" s="53"/>
      <c r="AE140" s="81">
        <f>IF(G140="",0,IF(K140="",0,IF(SUMIF(G134:G145,G140,O134:O145)=0,0,IF(OR(L140="",K140="obligatoire"),AF140/SUMIF(G134:G145,G140,O134:O145),AF140/(SUMIF(G134:G145,G140,O134:O145)/L140)))))</f>
        <v>0</v>
      </c>
      <c r="AF140" s="23">
        <f t="shared" si="19"/>
        <v>0</v>
      </c>
    </row>
    <row r="141" spans="1:32" hidden="1" x14ac:dyDescent="0.25">
      <c r="A141" s="430"/>
      <c r="B141" s="400"/>
      <c r="C141" s="380"/>
      <c r="D141" s="381"/>
      <c r="E141" s="373"/>
      <c r="F141" s="373"/>
      <c r="G141" s="233"/>
      <c r="H141" s="48"/>
      <c r="I141" s="175"/>
      <c r="J141" s="68"/>
      <c r="K141" s="67"/>
      <c r="L141" s="49"/>
      <c r="M141" s="50"/>
      <c r="N141" s="61"/>
      <c r="O141" s="60"/>
      <c r="P141" s="66"/>
      <c r="Q141" s="51"/>
      <c r="R141" s="388"/>
      <c r="S141" s="389"/>
      <c r="T141" s="390"/>
      <c r="U141" s="113">
        <f>IF(OR(P141="",M141=Paramétrage!$C$10,M141=Paramétrage!$C$13,M141=Paramétrage!$C$17,M141=Paramétrage!$C$20,M141=Paramétrage!$C$24,M141=Paramétrage!$C$27,AND(M141&lt;&gt;Paramétrage!$C$9,Q141="Mut+ext")),0,ROUNDUP(O141/P141,0))</f>
        <v>0</v>
      </c>
      <c r="V141" s="115">
        <f>IF(OR(M141="",Q141="Mut+ext"),0,IF(VLOOKUP(M141,Paramétrage!$C$6:$E$29,2,0)=0,0,IF(P141="","saisir capacité",N141*U141*VLOOKUP(M141,Paramétrage!$C$6:$E$29,2,0))))</f>
        <v>0</v>
      </c>
      <c r="W141" s="52"/>
      <c r="X141" s="112">
        <f t="shared" si="18"/>
        <v>0</v>
      </c>
      <c r="Y141" s="114">
        <f>IF(OR(M141="",Q141="Mut+ext"),0,IF(ISERROR(W141+V141*VLOOKUP(M141,Paramétrage!$C$6:$E$29,3,0))=TRUE,X141,W141+V141*VLOOKUP(M141,Paramétrage!$C$6:$E$29,3,0)))</f>
        <v>0</v>
      </c>
      <c r="Z141" s="424"/>
      <c r="AA141" s="389"/>
      <c r="AB141" s="425"/>
      <c r="AC141" s="69"/>
      <c r="AD141" s="53"/>
      <c r="AE141" s="81">
        <f>IF(G141="",0,IF(K141="",0,IF(SUMIF(G134:G145,G141,O134:O145)=0,0,IF(OR(L141="",K141="obligatoire"),AF141/SUMIF(G134:G145,G141,O134:O145),AF141/(SUMIF(G134:G145,G141,O134:O145)/L141)))))</f>
        <v>0</v>
      </c>
      <c r="AF141" s="23">
        <f t="shared" si="19"/>
        <v>0</v>
      </c>
    </row>
    <row r="142" spans="1:32" hidden="1" x14ac:dyDescent="0.25">
      <c r="A142" s="430"/>
      <c r="B142" s="400"/>
      <c r="C142" s="380"/>
      <c r="D142" s="381"/>
      <c r="E142" s="373"/>
      <c r="F142" s="373"/>
      <c r="G142" s="171"/>
      <c r="H142" s="48"/>
      <c r="I142" s="175"/>
      <c r="J142" s="68"/>
      <c r="K142" s="67"/>
      <c r="L142" s="49"/>
      <c r="M142" s="50"/>
      <c r="N142" s="61"/>
      <c r="O142" s="59"/>
      <c r="P142" s="66"/>
      <c r="Q142" s="51"/>
      <c r="R142" s="388"/>
      <c r="S142" s="389"/>
      <c r="T142" s="390"/>
      <c r="U142" s="113">
        <f>IF(OR(P142="",M142=Paramétrage!$C$10,M142=Paramétrage!$C$13,M142=Paramétrage!$C$17,M142=Paramétrage!$C$20,M142=Paramétrage!$C$24,M142=Paramétrage!$C$27,AND(M142&lt;&gt;Paramétrage!$C$9,Q142="Mut+ext")),0,ROUNDUP(O142/P142,0))</f>
        <v>0</v>
      </c>
      <c r="V142" s="115">
        <f>IF(OR(M142="",Q142="Mut+ext"),0,IF(VLOOKUP(M142,Paramétrage!$C$6:$E$29,2,0)=0,0,IF(P142="","saisir capacité",N142*U142*VLOOKUP(M142,Paramétrage!$C$6:$E$29,2,0))))</f>
        <v>0</v>
      </c>
      <c r="W142" s="52"/>
      <c r="X142" s="112">
        <f t="shared" si="18"/>
        <v>0</v>
      </c>
      <c r="Y142" s="114">
        <f>IF(OR(M142="",Q142="Mut+ext"),0,IF(ISERROR(W142+V142*VLOOKUP(M142,Paramétrage!$C$6:$E$29,3,0))=TRUE,X142,W142+V142*VLOOKUP(M142,Paramétrage!$C$6:$E$29,3,0)))</f>
        <v>0</v>
      </c>
      <c r="Z142" s="424"/>
      <c r="AA142" s="389"/>
      <c r="AB142" s="425"/>
      <c r="AC142" s="230"/>
      <c r="AD142" s="53"/>
      <c r="AE142" s="81">
        <f>IF(G142="",0,IF(K142="",0,IF(SUMIF(G134:G145,G142,O134:O145)=0,0,IF(OR(L142="",K142="obligatoire"),AF142/SUMIF(G134:G145,G142,O134:O145),AF142/(SUMIF(G134:G145,G142,O134:O145)/L142)))))</f>
        <v>0</v>
      </c>
      <c r="AF142" s="23">
        <f t="shared" si="19"/>
        <v>0</v>
      </c>
    </row>
    <row r="143" spans="1:32" hidden="1" x14ac:dyDescent="0.25">
      <c r="A143" s="430"/>
      <c r="B143" s="400"/>
      <c r="C143" s="380"/>
      <c r="D143" s="381"/>
      <c r="E143" s="373"/>
      <c r="F143" s="373"/>
      <c r="G143" s="171"/>
      <c r="H143" s="48"/>
      <c r="I143" s="175"/>
      <c r="J143" s="68"/>
      <c r="K143" s="67"/>
      <c r="L143" s="49"/>
      <c r="M143" s="50"/>
      <c r="N143" s="61"/>
      <c r="O143" s="60"/>
      <c r="P143" s="66"/>
      <c r="Q143" s="51"/>
      <c r="R143" s="388"/>
      <c r="S143" s="389"/>
      <c r="T143" s="390"/>
      <c r="U143" s="113">
        <f>IF(OR(P143="",M143=Paramétrage!$C$10,M143=Paramétrage!$C$13,M143=Paramétrage!$C$17,M143=Paramétrage!$C$20,M143=Paramétrage!$C$24,M143=Paramétrage!$C$27,AND(M143&lt;&gt;Paramétrage!$C$9,Q143="Mut+ext")),0,ROUNDUP(O143/P143,0))</f>
        <v>0</v>
      </c>
      <c r="V143" s="115">
        <f>IF(OR(M143="",Q143="Mut+ext"),0,IF(VLOOKUP(M143,Paramétrage!$C$6:$E$29,2,0)=0,0,IF(P143="","saisir capacité",N143*U143*VLOOKUP(M143,Paramétrage!$C$6:$E$29,2,0))))</f>
        <v>0</v>
      </c>
      <c r="W143" s="52"/>
      <c r="X143" s="112">
        <f t="shared" si="18"/>
        <v>0</v>
      </c>
      <c r="Y143" s="114">
        <f>IF(OR(M143="",Q143="Mut+ext"),0,IF(ISERROR(W143+V143*VLOOKUP(M143,Paramétrage!$C$6:$E$29,3,0))=TRUE,X143,W143+V143*VLOOKUP(M143,Paramétrage!$C$6:$E$29,3,0)))</f>
        <v>0</v>
      </c>
      <c r="Z143" s="424"/>
      <c r="AA143" s="389"/>
      <c r="AB143" s="425"/>
      <c r="AC143" s="230"/>
      <c r="AD143" s="53"/>
      <c r="AE143" s="81">
        <f>IF(G143="",0,IF(K143="",0,IF(SUMIF(G134:G145,G143,O134:O145)=0,0,IF(OR(L143="",K143="obligatoire"),AF143/SUMIF(G134:G145,G143,O134:O145),AF143/(SUMIF(G134:G145,G143,O134:O145)/L143)))))</f>
        <v>0</v>
      </c>
      <c r="AF143" s="23">
        <f t="shared" si="19"/>
        <v>0</v>
      </c>
    </row>
    <row r="144" spans="1:32" hidden="1" x14ac:dyDescent="0.25">
      <c r="A144" s="430"/>
      <c r="B144" s="400"/>
      <c r="C144" s="380"/>
      <c r="D144" s="381"/>
      <c r="E144" s="373"/>
      <c r="F144" s="373"/>
      <c r="G144" s="171"/>
      <c r="H144" s="48"/>
      <c r="I144" s="175"/>
      <c r="J144" s="68"/>
      <c r="K144" s="67"/>
      <c r="L144" s="49"/>
      <c r="M144" s="50"/>
      <c r="N144" s="61"/>
      <c r="O144" s="59"/>
      <c r="P144" s="66"/>
      <c r="Q144" s="51"/>
      <c r="R144" s="388"/>
      <c r="S144" s="389"/>
      <c r="T144" s="390"/>
      <c r="U144" s="113">
        <f>IF(OR(P144="",M144=Paramétrage!$C$10,M144=Paramétrage!$C$13,M144=Paramétrage!$C$17,M144=Paramétrage!$C$20,M144=Paramétrage!$C$24,M144=Paramétrage!$C$27,AND(M144&lt;&gt;Paramétrage!$C$9,Q144="Mut+ext")),0,ROUNDUP(O144/P144,0))</f>
        <v>0</v>
      </c>
      <c r="V144" s="115">
        <f>IF(OR(M144="",Q144="Mut+ext"),0,IF(VLOOKUP(M144,Paramétrage!$C$6:$E$29,2,0)=0,0,IF(P144="","saisir capacité",N144*U144*VLOOKUP(M144,Paramétrage!$C$6:$E$29,2,0))))</f>
        <v>0</v>
      </c>
      <c r="W144" s="52"/>
      <c r="X144" s="112">
        <f t="shared" si="18"/>
        <v>0</v>
      </c>
      <c r="Y144" s="114">
        <f>IF(OR(M144="",Q144="Mut+ext"),0,IF(ISERROR(W144+V144*VLOOKUP(M144,Paramétrage!$C$6:$E$29,3,0))=TRUE,X144,W144+V144*VLOOKUP(M144,Paramétrage!$C$6:$E$29,3,0)))</f>
        <v>0</v>
      </c>
      <c r="Z144" s="424"/>
      <c r="AA144" s="389"/>
      <c r="AB144" s="425"/>
      <c r="AC144" s="230"/>
      <c r="AD144" s="53"/>
      <c r="AE144" s="81">
        <f>IF(G144="",0,IF(K144="",0,IF(SUMIF(G138:G149,G144,O138:O149)=0,0,IF(OR(L144="",K144="obligatoire"),AF144/SUMIF(G138:G149,G144,O138:O149),AF144/(SUMIF(G138:G149,G144,O138:O149)/L144)))))</f>
        <v>0</v>
      </c>
      <c r="AF144" s="23">
        <f t="shared" si="19"/>
        <v>0</v>
      </c>
    </row>
    <row r="145" spans="1:32" hidden="1" x14ac:dyDescent="0.25">
      <c r="A145" s="430"/>
      <c r="B145" s="400"/>
      <c r="C145" s="380"/>
      <c r="D145" s="381"/>
      <c r="E145" s="373"/>
      <c r="F145" s="373"/>
      <c r="G145" s="233"/>
      <c r="H145" s="48"/>
      <c r="I145" s="175"/>
      <c r="J145" s="68"/>
      <c r="K145" s="67"/>
      <c r="L145" s="49"/>
      <c r="M145" s="50"/>
      <c r="N145" s="61"/>
      <c r="O145" s="60"/>
      <c r="P145" s="66"/>
      <c r="Q145" s="51"/>
      <c r="R145" s="388"/>
      <c r="S145" s="389"/>
      <c r="T145" s="390"/>
      <c r="U145" s="113">
        <f>IF(OR(P145="",M145=Paramétrage!$C$10,M145=Paramétrage!$C$13,M145=Paramétrage!$C$17,M145=Paramétrage!$C$20,M145=Paramétrage!$C$24,M145=Paramétrage!$C$27,AND(M145&lt;&gt;Paramétrage!$C$9,Q145="Mut+ext")),0,ROUNDUP(O145/P145,0))</f>
        <v>0</v>
      </c>
      <c r="V145" s="115">
        <f>IF(OR(M145="",Q145="Mut+ext"),0,IF(VLOOKUP(M145,Paramétrage!$C$6:$E$29,2,0)=0,0,IF(P145="","saisir capacité",N145*U145*VLOOKUP(M145,Paramétrage!$C$6:$E$29,2,0))))</f>
        <v>0</v>
      </c>
      <c r="W145" s="52"/>
      <c r="X145" s="112">
        <f t="shared" si="18"/>
        <v>0</v>
      </c>
      <c r="Y145" s="114">
        <f>IF(OR(M145="",Q145="Mut+ext"),0,IF(ISERROR(W145+V145*VLOOKUP(M145,Paramétrage!$C$6:$E$29,3,0))=TRUE,X145,W145+V145*VLOOKUP(M145,Paramétrage!$C$6:$E$29,3,0)))</f>
        <v>0</v>
      </c>
      <c r="Z145" s="424"/>
      <c r="AA145" s="389"/>
      <c r="AB145" s="425"/>
      <c r="AC145" s="69"/>
      <c r="AD145" s="53"/>
      <c r="AE145" s="81">
        <f>IF(G145="",0,IF(K145="",0,IF(SUMIF(G138:G149,G145,O138:O149)=0,0,IF(OR(L145="",K145="obligatoire"),AF145/SUMIF(G138:G149,G145,O138:O149),AF145/(SUMIF(G138:G149,G145,O138:O149)/L145)))))</f>
        <v>0</v>
      </c>
      <c r="AF145" s="23">
        <f t="shared" si="19"/>
        <v>0</v>
      </c>
    </row>
    <row r="146" spans="1:32" hidden="1" x14ac:dyDescent="0.25">
      <c r="A146" s="430"/>
      <c r="B146" s="400"/>
      <c r="C146" s="380"/>
      <c r="D146" s="381"/>
      <c r="E146" s="373"/>
      <c r="F146" s="373"/>
      <c r="G146" s="171"/>
      <c r="H146" s="73"/>
      <c r="I146" s="175"/>
      <c r="J146" s="68"/>
      <c r="K146" s="67"/>
      <c r="L146" s="49"/>
      <c r="M146" s="50"/>
      <c r="N146" s="61"/>
      <c r="O146" s="59"/>
      <c r="P146" s="66"/>
      <c r="Q146" s="51"/>
      <c r="R146" s="388"/>
      <c r="S146" s="389"/>
      <c r="T146" s="390"/>
      <c r="U146" s="113">
        <f>IF(OR(P146="",M146=Paramétrage!$C$10,M146=Paramétrage!$C$13,M146=Paramétrage!$C$17,M146=Paramétrage!$C$20,M146=Paramétrage!$C$24,M146=Paramétrage!$C$27,AND(M146&lt;&gt;Paramétrage!$C$9,Q146="Mut+ext")),0,ROUNDUP(O146/P146,0))</f>
        <v>0</v>
      </c>
      <c r="V146" s="115">
        <f>IF(OR(M146="",Q146="Mut+ext"),0,IF(VLOOKUP(M146,Paramétrage!$C$6:$E$29,2,0)=0,0,IF(P146="","saisir capacité",N146*U146*VLOOKUP(M146,Paramétrage!$C$6:$E$29,2,0))))</f>
        <v>0</v>
      </c>
      <c r="W146" s="52"/>
      <c r="X146" s="112">
        <f t="shared" si="18"/>
        <v>0</v>
      </c>
      <c r="Y146" s="114">
        <f>IF(OR(M146="",Q146="Mut+ext"),0,IF(ISERROR(W146+V146*VLOOKUP(M146,Paramétrage!$C$6:$E$29,3,0))=TRUE,X146,W146+V146*VLOOKUP(M146,Paramétrage!$C$6:$E$29,3,0)))</f>
        <v>0</v>
      </c>
      <c r="Z146" s="424"/>
      <c r="AA146" s="389"/>
      <c r="AB146" s="425"/>
      <c r="AC146" s="230"/>
      <c r="AD146" s="53"/>
      <c r="AE146" s="81">
        <f>IF(G146="",0,IF(K146="",0,IF(SUMIF(G138:G149,G146,O138:O149)=0,0,IF(OR(L146="",K146="obligatoire"),AF146/SUMIF(G138:G149,G146,O138:O149),AF146/(SUMIF(G138:G149,G146,O138:O149)/L146)))))</f>
        <v>0</v>
      </c>
      <c r="AF146" s="23">
        <f t="shared" si="19"/>
        <v>0</v>
      </c>
    </row>
    <row r="147" spans="1:32" hidden="1" x14ac:dyDescent="0.25">
      <c r="A147" s="430"/>
      <c r="B147" s="400"/>
      <c r="C147" s="380"/>
      <c r="D147" s="381"/>
      <c r="E147" s="373"/>
      <c r="F147" s="373"/>
      <c r="G147" s="171"/>
      <c r="H147" s="73"/>
      <c r="I147" s="175"/>
      <c r="J147" s="68"/>
      <c r="K147" s="67"/>
      <c r="L147" s="49"/>
      <c r="M147" s="50"/>
      <c r="N147" s="61"/>
      <c r="O147" s="60"/>
      <c r="P147" s="66"/>
      <c r="Q147" s="51"/>
      <c r="R147" s="388"/>
      <c r="S147" s="389"/>
      <c r="T147" s="390"/>
      <c r="U147" s="113">
        <f>IF(OR(P147="",M147=Paramétrage!$C$10,M147=Paramétrage!$C$13,M147=Paramétrage!$C$17,M147=Paramétrage!$C$20,M147=Paramétrage!$C$24,M147=Paramétrage!$C$27,AND(M147&lt;&gt;Paramétrage!$C$9,Q147="Mut+ext")),0,ROUNDUP(O147/P147,0))</f>
        <v>0</v>
      </c>
      <c r="V147" s="115">
        <f>IF(OR(M147="",Q147="Mut+ext"),0,IF(VLOOKUP(M147,Paramétrage!$C$6:$E$29,2,0)=0,0,IF(P147="","saisir capacité",N147*U147*VLOOKUP(M147,Paramétrage!$C$6:$E$29,2,0))))</f>
        <v>0</v>
      </c>
      <c r="W147" s="52"/>
      <c r="X147" s="112">
        <f t="shared" si="18"/>
        <v>0</v>
      </c>
      <c r="Y147" s="114">
        <f>IF(OR(M147="",Q147="Mut+ext"),0,IF(ISERROR(W147+V147*VLOOKUP(M147,Paramétrage!$C$6:$E$29,3,0))=TRUE,X147,W147+V147*VLOOKUP(M147,Paramétrage!$C$6:$E$29,3,0)))</f>
        <v>0</v>
      </c>
      <c r="Z147" s="424"/>
      <c r="AA147" s="389"/>
      <c r="AB147" s="425"/>
      <c r="AC147" s="230"/>
      <c r="AD147" s="53"/>
      <c r="AE147" s="81">
        <f>IF(G147="",0,IF(K147="",0,IF(SUMIF(G138:G149,G147,O138:O149)=0,0,IF(OR(L147="",K147="obligatoire"),AF147/SUMIF(G138:G149,G147,O138:O149),AF147/(SUMIF(G138:G149,G147,O138:O149)/L147)))))</f>
        <v>0</v>
      </c>
      <c r="AF147" s="23">
        <f t="shared" si="19"/>
        <v>0</v>
      </c>
    </row>
    <row r="148" spans="1:32" hidden="1" x14ac:dyDescent="0.25">
      <c r="A148" s="430"/>
      <c r="B148" s="400"/>
      <c r="C148" s="380"/>
      <c r="D148" s="381"/>
      <c r="E148" s="373"/>
      <c r="F148" s="373"/>
      <c r="G148" s="171"/>
      <c r="H148" s="73"/>
      <c r="I148" s="175"/>
      <c r="J148" s="68"/>
      <c r="K148" s="67"/>
      <c r="L148" s="49"/>
      <c r="M148" s="50"/>
      <c r="N148" s="61"/>
      <c r="O148" s="59"/>
      <c r="P148" s="66"/>
      <c r="Q148" s="51"/>
      <c r="R148" s="388"/>
      <c r="S148" s="389"/>
      <c r="T148" s="390"/>
      <c r="U148" s="113">
        <f>IF(OR(P148="",M148=Paramétrage!$C$10,M148=Paramétrage!$C$13,M148=Paramétrage!$C$17,M148=Paramétrage!$C$20,M148=Paramétrage!$C$24,M148=Paramétrage!$C$27,AND(M148&lt;&gt;Paramétrage!$C$9,Q148="Mut+ext")),0,ROUNDUP(O148/P148,0))</f>
        <v>0</v>
      </c>
      <c r="V148" s="115">
        <f>IF(OR(M148="",Q148="Mut+ext"),0,IF(VLOOKUP(M148,Paramétrage!$C$6:$E$29,2,0)=0,0,IF(P148="","saisir capacité",N148*U148*VLOOKUP(M148,Paramétrage!$C$6:$E$29,2,0))))</f>
        <v>0</v>
      </c>
      <c r="W148" s="52"/>
      <c r="X148" s="112">
        <f t="shared" si="18"/>
        <v>0</v>
      </c>
      <c r="Y148" s="114">
        <f>IF(OR(M148="",Q148="Mut+ext"),0,IF(ISERROR(W148+V148*VLOOKUP(M148,Paramétrage!$C$6:$E$29,3,0))=TRUE,X148,W148+V148*VLOOKUP(M148,Paramétrage!$C$6:$E$29,3,0)))</f>
        <v>0</v>
      </c>
      <c r="Z148" s="424"/>
      <c r="AA148" s="389"/>
      <c r="AB148" s="425"/>
      <c r="AC148" s="230"/>
      <c r="AD148" s="53"/>
      <c r="AE148" s="81">
        <f>IF(G148="",0,IF(K148="",0,IF(SUMIF(G138:G149,G148,O138:O149)=0,0,IF(OR(L148="",K148="obligatoire"),AF148/SUMIF(G138:G149,G148,O138:O149),AF148/(SUMIF(G138:G149,G148,O138:O149)/L148)))))</f>
        <v>0</v>
      </c>
      <c r="AF148" s="23">
        <f t="shared" si="19"/>
        <v>0</v>
      </c>
    </row>
    <row r="149" spans="1:32" hidden="1" x14ac:dyDescent="0.25">
      <c r="A149" s="430"/>
      <c r="B149" s="400"/>
      <c r="C149" s="382"/>
      <c r="D149" s="383"/>
      <c r="E149" s="374"/>
      <c r="F149" s="374"/>
      <c r="G149" s="171"/>
      <c r="H149" s="73"/>
      <c r="I149" s="175"/>
      <c r="J149" s="68"/>
      <c r="K149" s="67"/>
      <c r="L149" s="49"/>
      <c r="M149" s="50"/>
      <c r="N149" s="61"/>
      <c r="O149" s="58"/>
      <c r="P149" s="66"/>
      <c r="Q149" s="51"/>
      <c r="R149" s="388"/>
      <c r="S149" s="389"/>
      <c r="T149" s="390"/>
      <c r="U149" s="113">
        <f>IF(OR(P149="",M149=Paramétrage!$C$10,M149=Paramétrage!$C$13,M149=Paramétrage!$C$17,M149=Paramétrage!$C$20,M149=Paramétrage!$C$24,M149=Paramétrage!$C$27,AND(M149&lt;&gt;Paramétrage!$C$9,Q149="Mut+ext")),0,ROUNDUP(O149/P149,0))</f>
        <v>0</v>
      </c>
      <c r="V149" s="115">
        <f>IF(OR(M149="",Q149="Mut+ext"),0,IF(VLOOKUP(M149,Paramétrage!$C$6:$E$29,2,0)=0,0,IF(P149="","saisir capacité",N149*U149*VLOOKUP(M149,Paramétrage!$C$6:$E$29,2,0))))</f>
        <v>0</v>
      </c>
      <c r="W149" s="52"/>
      <c r="X149" s="112">
        <f t="shared" si="18"/>
        <v>0</v>
      </c>
      <c r="Y149" s="114">
        <f>IF(OR(M149="",Q149="Mut+ext"),0,IF(ISERROR(W149+V149*VLOOKUP(M149,Paramétrage!$C$6:$E$29,3,0))=TRUE,X149,W149+V149*VLOOKUP(M149,Paramétrage!$C$6:$E$29,3,0)))</f>
        <v>0</v>
      </c>
      <c r="Z149" s="424"/>
      <c r="AA149" s="389"/>
      <c r="AB149" s="425"/>
      <c r="AC149" s="230"/>
      <c r="AD149" s="53"/>
      <c r="AE149" s="81">
        <f>IF(G149="",0,IF(K149="",0,IF(SUMIF(G138:G149,G149,O138:O149)=0,0,IF(OR(L149="",K149="obligatoire"),AF149/SUMIF(G138:G149,G149,O138:O149),AF149/(SUMIF(G138:G149,G149,O138:O149)/L149)))))</f>
        <v>0</v>
      </c>
      <c r="AF149" s="23">
        <f t="shared" si="19"/>
        <v>0</v>
      </c>
    </row>
    <row r="150" spans="1:32" hidden="1" x14ac:dyDescent="0.25">
      <c r="A150" s="430"/>
      <c r="B150" s="400"/>
      <c r="C150" s="182"/>
      <c r="D150" s="183"/>
      <c r="E150" s="83"/>
      <c r="F150" s="83"/>
      <c r="G150" s="83"/>
      <c r="H150" s="178"/>
      <c r="I150" s="176"/>
      <c r="J150" s="136"/>
      <c r="K150" s="84"/>
      <c r="L150" s="85"/>
      <c r="M150" s="137"/>
      <c r="N150" s="86">
        <f>AE150</f>
        <v>0</v>
      </c>
      <c r="O150" s="87"/>
      <c r="P150" s="87"/>
      <c r="Q150" s="90"/>
      <c r="R150" s="88"/>
      <c r="S150" s="88"/>
      <c r="T150" s="89"/>
      <c r="U150" s="138"/>
      <c r="V150" s="91">
        <f>SUM(V138:V149)</f>
        <v>0</v>
      </c>
      <c r="W150" s="92">
        <f>SUM(W138:W149)</f>
        <v>0</v>
      </c>
      <c r="X150" s="93">
        <f>SUM(X138:X149)</f>
        <v>0</v>
      </c>
      <c r="Y150" s="94">
        <f>SUM(Y138:Y149)</f>
        <v>0</v>
      </c>
      <c r="Z150" s="139"/>
      <c r="AA150" s="140"/>
      <c r="AB150" s="141"/>
      <c r="AC150" s="142"/>
      <c r="AD150" s="143"/>
      <c r="AE150" s="144">
        <f>SUM(AE138:AE149)</f>
        <v>0</v>
      </c>
      <c r="AF150" s="145">
        <f>SUM(AF138:AF149)</f>
        <v>0</v>
      </c>
    </row>
    <row r="151" spans="1:32" ht="15.45" hidden="1" customHeight="1" x14ac:dyDescent="0.25">
      <c r="A151" s="430"/>
      <c r="B151" s="400" t="s">
        <v>174</v>
      </c>
      <c r="C151" s="385" t="s">
        <v>175</v>
      </c>
      <c r="D151" s="379"/>
      <c r="E151" s="373">
        <v>0</v>
      </c>
      <c r="F151" s="373" t="s">
        <v>257</v>
      </c>
      <c r="G151" s="171" t="s">
        <v>199</v>
      </c>
      <c r="H151" s="56"/>
      <c r="I151" s="74"/>
      <c r="J151" s="68"/>
      <c r="K151" s="79"/>
      <c r="L151" s="49"/>
      <c r="M151" s="50"/>
      <c r="N151" s="62"/>
      <c r="O151" s="59"/>
      <c r="P151" s="66"/>
      <c r="Q151" s="55"/>
      <c r="R151" s="388"/>
      <c r="S151" s="389"/>
      <c r="T151" s="390"/>
      <c r="U151" s="113">
        <f>IF(OR(P151="",M151=Paramétrage!$C$10,M151=Paramétrage!$C$13,M151=Paramétrage!$C$17,M151=Paramétrage!$C$20,M151=Paramétrage!$C$24,M151=Paramétrage!$C$27,AND(M151&lt;&gt;Paramétrage!$C$9,Q151="Mut+ext")),0,ROUNDUP(O151/P151,0))</f>
        <v>0</v>
      </c>
      <c r="V151" s="115">
        <f>IF(OR(M151="",Q151="Mut+ext"),0,IF(VLOOKUP(M151,Paramétrage!$C$6:$E$29,2,0)=0,0,IF(P151="","saisir capacité",N151*U151*VLOOKUP(M151,Paramétrage!$C$6:$E$29,2,0))))</f>
        <v>0</v>
      </c>
      <c r="W151" s="52"/>
      <c r="X151" s="112">
        <f t="shared" ref="X151:X162" si="20">IF(OR(M151="",Q151="Mut+ext"),0,IF(ISERROR(V151+W151)=TRUE,V151,V151+W151))</f>
        <v>0</v>
      </c>
      <c r="Y151" s="114">
        <f>IF(OR(M151="",Q151="Mut+ext"),0,IF(ISERROR(W151+V151*VLOOKUP(M151,Paramétrage!$C$6:$E$29,3,0))=TRUE,X151,W151+V151*VLOOKUP(M151,Paramétrage!$C$6:$E$29,3,0)))</f>
        <v>0</v>
      </c>
      <c r="Z151" s="424"/>
      <c r="AA151" s="389"/>
      <c r="AB151" s="425"/>
      <c r="AC151" s="80"/>
      <c r="AD151" s="53"/>
      <c r="AE151" s="81">
        <f>IF(G151="",0,IF(K151="",0,IF(SUMIF(G151:G162,G151,O151:O162)=0,0,IF(OR(L151="",K151="obligatoire"),AF151/SUMIF(G151:G162,G151,O151:O162),AF151/(SUMIF(G151:G162,G151,O151:O162)/L151)))))</f>
        <v>0</v>
      </c>
      <c r="AF151" s="22">
        <f t="shared" ref="AF151:AF162" si="21">N151*O151</f>
        <v>0</v>
      </c>
    </row>
    <row r="152" spans="1:32" hidden="1" x14ac:dyDescent="0.25">
      <c r="A152" s="430"/>
      <c r="B152" s="400"/>
      <c r="C152" s="380"/>
      <c r="D152" s="381"/>
      <c r="E152" s="373"/>
      <c r="F152" s="373"/>
      <c r="G152" s="171"/>
      <c r="H152" s="48"/>
      <c r="I152" s="74"/>
      <c r="J152" s="68"/>
      <c r="K152" s="67"/>
      <c r="L152" s="49"/>
      <c r="M152" s="50"/>
      <c r="N152" s="61"/>
      <c r="O152" s="58"/>
      <c r="P152" s="66"/>
      <c r="Q152" s="51"/>
      <c r="R152" s="388"/>
      <c r="S152" s="389"/>
      <c r="T152" s="390"/>
      <c r="U152" s="113">
        <f>IF(OR(P152="",M152=Paramétrage!$C$10,M152=Paramétrage!$C$13,M152=Paramétrage!$C$17,M152=Paramétrage!$C$20,M152=Paramétrage!$C$24,M152=Paramétrage!$C$27,AND(M152&lt;&gt;Paramétrage!$C$9,Q152="Mut+ext")),0,ROUNDUP(O152/P152,0))</f>
        <v>0</v>
      </c>
      <c r="V152" s="115">
        <f>IF(OR(M152="",Q152="Mut+ext"),0,IF(VLOOKUP(M152,Paramétrage!$C$6:$E$29,2,0)=0,0,IF(P152="","saisir capacité",N152*U152*VLOOKUP(M152,Paramétrage!$C$6:$E$29,2,0))))</f>
        <v>0</v>
      </c>
      <c r="W152" s="52"/>
      <c r="X152" s="112">
        <f t="shared" si="20"/>
        <v>0</v>
      </c>
      <c r="Y152" s="114">
        <f>IF(OR(M152="",Q152="Mut+ext"),0,IF(ISERROR(W152+V152*VLOOKUP(M152,Paramétrage!$C$6:$E$29,3,0))=TRUE,X152,W152+V152*VLOOKUP(M152,Paramétrage!$C$6:$E$29,3,0)))</f>
        <v>0</v>
      </c>
      <c r="Z152" s="424"/>
      <c r="AA152" s="389"/>
      <c r="AB152" s="425"/>
      <c r="AC152" s="230"/>
      <c r="AD152" s="53"/>
      <c r="AE152" s="81">
        <f>IF(G152="",0,IF(K152="",0,IF(SUMIF(G151:G162,G152,O151:O162)=0,0,IF(OR(L152="",K152="obligatoire"),AF152/SUMIF(G151:G162,G152,O151:O162),AF152/(SUMIF(G151:G162,G152,O151:O162)/L152)))))</f>
        <v>0</v>
      </c>
      <c r="AF152" s="23">
        <f t="shared" si="21"/>
        <v>0</v>
      </c>
    </row>
    <row r="153" spans="1:32" hidden="1" x14ac:dyDescent="0.25">
      <c r="A153" s="430"/>
      <c r="B153" s="400"/>
      <c r="C153" s="380"/>
      <c r="D153" s="381"/>
      <c r="E153" s="373"/>
      <c r="F153" s="373"/>
      <c r="G153" s="171"/>
      <c r="H153" s="48"/>
      <c r="I153" s="175"/>
      <c r="J153" s="68"/>
      <c r="K153" s="67"/>
      <c r="L153" s="49"/>
      <c r="M153" s="50"/>
      <c r="N153" s="61"/>
      <c r="O153" s="59"/>
      <c r="P153" s="66"/>
      <c r="Q153" s="51"/>
      <c r="R153" s="388"/>
      <c r="S153" s="389"/>
      <c r="T153" s="390"/>
      <c r="U153" s="113">
        <f>IF(OR(P153="",M153=Paramétrage!$C$10,M153=Paramétrage!$C$13,M153=Paramétrage!$C$17,M153=Paramétrage!$C$20,M153=Paramétrage!$C$24,M153=Paramétrage!$C$27,AND(M153&lt;&gt;Paramétrage!$C$9,Q153="Mut+ext")),0,ROUNDUP(O153/P153,0))</f>
        <v>0</v>
      </c>
      <c r="V153" s="115">
        <f>IF(OR(M153="",Q153="Mut+ext"),0,IF(VLOOKUP(M153,Paramétrage!$C$6:$E$29,2,0)=0,0,IF(P153="","saisir capacité",N153*U153*VLOOKUP(M153,Paramétrage!$C$6:$E$29,2,0))))</f>
        <v>0</v>
      </c>
      <c r="W153" s="52"/>
      <c r="X153" s="112">
        <f t="shared" si="20"/>
        <v>0</v>
      </c>
      <c r="Y153" s="114">
        <f>IF(OR(M153="",Q153="Mut+ext"),0,IF(ISERROR(W153+V153*VLOOKUP(M153,Paramétrage!$C$6:$E$29,3,0))=TRUE,X153,W153+V153*VLOOKUP(M153,Paramétrage!$C$6:$E$29,3,0)))</f>
        <v>0</v>
      </c>
      <c r="Z153" s="424"/>
      <c r="AA153" s="389"/>
      <c r="AB153" s="425"/>
      <c r="AC153" s="230"/>
      <c r="AD153" s="53"/>
      <c r="AE153" s="81">
        <f>IF(G153="",0,IF(K153="",0,IF(SUMIF(G147:G158,G153,O147:O158)=0,0,IF(OR(L153="",K153="obligatoire"),AF153/SUMIF(G147:G158,G153,O147:O158),AF153/(SUMIF(G147:G158,G153,O147:O158)/L153)))))</f>
        <v>0</v>
      </c>
      <c r="AF153" s="23">
        <f t="shared" si="21"/>
        <v>0</v>
      </c>
    </row>
    <row r="154" spans="1:32" hidden="1" x14ac:dyDescent="0.25">
      <c r="A154" s="430"/>
      <c r="B154" s="400"/>
      <c r="C154" s="380"/>
      <c r="D154" s="381"/>
      <c r="E154" s="373"/>
      <c r="F154" s="373"/>
      <c r="G154" s="233"/>
      <c r="H154" s="48"/>
      <c r="I154" s="175"/>
      <c r="J154" s="68"/>
      <c r="K154" s="67"/>
      <c r="L154" s="49"/>
      <c r="M154" s="50"/>
      <c r="N154" s="61"/>
      <c r="O154" s="60"/>
      <c r="P154" s="66"/>
      <c r="Q154" s="51"/>
      <c r="R154" s="388"/>
      <c r="S154" s="389"/>
      <c r="T154" s="390"/>
      <c r="U154" s="113">
        <f>IF(OR(P154="",M154=Paramétrage!$C$10,M154=Paramétrage!$C$13,M154=Paramétrage!$C$17,M154=Paramétrage!$C$20,M154=Paramétrage!$C$24,M154=Paramétrage!$C$27,AND(M154&lt;&gt;Paramétrage!$C$9,Q154="Mut+ext")),0,ROUNDUP(O154/P154,0))</f>
        <v>0</v>
      </c>
      <c r="V154" s="115">
        <f>IF(OR(M154="",Q154="Mut+ext"),0,IF(VLOOKUP(M154,Paramétrage!$C$6:$E$29,2,0)=0,0,IF(P154="","saisir capacité",N154*U154*VLOOKUP(M154,Paramétrage!$C$6:$E$29,2,0))))</f>
        <v>0</v>
      </c>
      <c r="W154" s="52"/>
      <c r="X154" s="112">
        <f t="shared" si="20"/>
        <v>0</v>
      </c>
      <c r="Y154" s="114">
        <f>IF(OR(M154="",Q154="Mut+ext"),0,IF(ISERROR(W154+V154*VLOOKUP(M154,Paramétrage!$C$6:$E$29,3,0))=TRUE,X154,W154+V154*VLOOKUP(M154,Paramétrage!$C$6:$E$29,3,0)))</f>
        <v>0</v>
      </c>
      <c r="Z154" s="424"/>
      <c r="AA154" s="389"/>
      <c r="AB154" s="425"/>
      <c r="AC154" s="69"/>
      <c r="AD154" s="53"/>
      <c r="AE154" s="81">
        <f>IF(G154="",0,IF(K154="",0,IF(SUMIF(G147:G158,G154,O147:O158)=0,0,IF(OR(L154="",K154="obligatoire"),AF154/SUMIF(G147:G158,G154,O147:O158),AF154/(SUMIF(G147:G158,G154,O147:O158)/L154)))))</f>
        <v>0</v>
      </c>
      <c r="AF154" s="23">
        <f t="shared" si="21"/>
        <v>0</v>
      </c>
    </row>
    <row r="155" spans="1:32" hidden="1" x14ac:dyDescent="0.25">
      <c r="A155" s="430"/>
      <c r="B155" s="400"/>
      <c r="C155" s="380"/>
      <c r="D155" s="381"/>
      <c r="E155" s="373"/>
      <c r="F155" s="373"/>
      <c r="G155" s="171"/>
      <c r="H155" s="48"/>
      <c r="I155" s="175"/>
      <c r="J155" s="68"/>
      <c r="K155" s="67"/>
      <c r="L155" s="49"/>
      <c r="M155" s="50"/>
      <c r="N155" s="61"/>
      <c r="O155" s="59"/>
      <c r="P155" s="66"/>
      <c r="Q155" s="51"/>
      <c r="R155" s="388"/>
      <c r="S155" s="389"/>
      <c r="T155" s="390"/>
      <c r="U155" s="113">
        <f>IF(OR(P155="",M155=Paramétrage!$C$10,M155=Paramétrage!$C$13,M155=Paramétrage!$C$17,M155=Paramétrage!$C$20,M155=Paramétrage!$C$24,M155=Paramétrage!$C$27,AND(M155&lt;&gt;Paramétrage!$C$9,Q155="Mut+ext")),0,ROUNDUP(O155/P155,0))</f>
        <v>0</v>
      </c>
      <c r="V155" s="115">
        <f>IF(OR(M155="",Q155="Mut+ext"),0,IF(VLOOKUP(M155,Paramétrage!$C$6:$E$29,2,0)=0,0,IF(P155="","saisir capacité",N155*U155*VLOOKUP(M155,Paramétrage!$C$6:$E$29,2,0))))</f>
        <v>0</v>
      </c>
      <c r="W155" s="52"/>
      <c r="X155" s="112">
        <f t="shared" si="20"/>
        <v>0</v>
      </c>
      <c r="Y155" s="114">
        <f>IF(OR(M155="",Q155="Mut+ext"),0,IF(ISERROR(W155+V155*VLOOKUP(M155,Paramétrage!$C$6:$E$29,3,0))=TRUE,X155,W155+V155*VLOOKUP(M155,Paramétrage!$C$6:$E$29,3,0)))</f>
        <v>0</v>
      </c>
      <c r="Z155" s="424"/>
      <c r="AA155" s="389"/>
      <c r="AB155" s="425"/>
      <c r="AC155" s="230"/>
      <c r="AD155" s="53"/>
      <c r="AE155" s="81">
        <f>IF(G155="",0,IF(K155="",0,IF(SUMIF(G147:G158,G155,O147:O158)=0,0,IF(OR(L155="",K155="obligatoire"),AF155/SUMIF(G147:G158,G155,O147:O158),AF155/(SUMIF(G147:G158,G155,O147:O158)/L155)))))</f>
        <v>0</v>
      </c>
      <c r="AF155" s="23">
        <f t="shared" si="21"/>
        <v>0</v>
      </c>
    </row>
    <row r="156" spans="1:32" hidden="1" x14ac:dyDescent="0.25">
      <c r="A156" s="430"/>
      <c r="B156" s="400"/>
      <c r="C156" s="380"/>
      <c r="D156" s="381"/>
      <c r="E156" s="373"/>
      <c r="F156" s="373"/>
      <c r="G156" s="171"/>
      <c r="H156" s="48"/>
      <c r="I156" s="175"/>
      <c r="J156" s="68"/>
      <c r="K156" s="67"/>
      <c r="L156" s="49"/>
      <c r="M156" s="50"/>
      <c r="N156" s="61"/>
      <c r="O156" s="60"/>
      <c r="P156" s="66"/>
      <c r="Q156" s="51"/>
      <c r="R156" s="388"/>
      <c r="S156" s="389"/>
      <c r="T156" s="390"/>
      <c r="U156" s="113">
        <f>IF(OR(P156="",M156=Paramétrage!$C$10,M156=Paramétrage!$C$13,M156=Paramétrage!$C$17,M156=Paramétrage!$C$20,M156=Paramétrage!$C$24,M156=Paramétrage!$C$27,AND(M156&lt;&gt;Paramétrage!$C$9,Q156="Mut+ext")),0,ROUNDUP(O156/P156,0))</f>
        <v>0</v>
      </c>
      <c r="V156" s="115">
        <f>IF(OR(M156="",Q156="Mut+ext"),0,IF(VLOOKUP(M156,Paramétrage!$C$6:$E$29,2,0)=0,0,IF(P156="","saisir capacité",N156*U156*VLOOKUP(M156,Paramétrage!$C$6:$E$29,2,0))))</f>
        <v>0</v>
      </c>
      <c r="W156" s="52"/>
      <c r="X156" s="112">
        <f t="shared" si="20"/>
        <v>0</v>
      </c>
      <c r="Y156" s="114">
        <f>IF(OR(M156="",Q156="Mut+ext"),0,IF(ISERROR(W156+V156*VLOOKUP(M156,Paramétrage!$C$6:$E$29,3,0))=TRUE,X156,W156+V156*VLOOKUP(M156,Paramétrage!$C$6:$E$29,3,0)))</f>
        <v>0</v>
      </c>
      <c r="Z156" s="424"/>
      <c r="AA156" s="389"/>
      <c r="AB156" s="425"/>
      <c r="AC156" s="230"/>
      <c r="AD156" s="53"/>
      <c r="AE156" s="81">
        <f>IF(G156="",0,IF(K156="",0,IF(SUMIF(G147:G158,G156,O147:O158)=0,0,IF(OR(L156="",K156="obligatoire"),AF156/SUMIF(G147:G158,G156,O147:O158),AF156/(SUMIF(G147:G158,G156,O147:O158)/L156)))))</f>
        <v>0</v>
      </c>
      <c r="AF156" s="23">
        <f t="shared" si="21"/>
        <v>0</v>
      </c>
    </row>
    <row r="157" spans="1:32" hidden="1" x14ac:dyDescent="0.25">
      <c r="A157" s="430"/>
      <c r="B157" s="400"/>
      <c r="C157" s="380"/>
      <c r="D157" s="381"/>
      <c r="E157" s="373"/>
      <c r="F157" s="373"/>
      <c r="G157" s="171"/>
      <c r="H157" s="48"/>
      <c r="I157" s="175"/>
      <c r="J157" s="68"/>
      <c r="K157" s="67"/>
      <c r="L157" s="49"/>
      <c r="M157" s="50"/>
      <c r="N157" s="61"/>
      <c r="O157" s="59"/>
      <c r="P157" s="66"/>
      <c r="Q157" s="51"/>
      <c r="R157" s="388"/>
      <c r="S157" s="389"/>
      <c r="T157" s="390"/>
      <c r="U157" s="113">
        <f>IF(OR(P157="",M157=Paramétrage!$C$10,M157=Paramétrage!$C$13,M157=Paramétrage!$C$17,M157=Paramétrage!$C$20,M157=Paramétrage!$C$24,M157=Paramétrage!$C$27,AND(M157&lt;&gt;Paramétrage!$C$9,Q157="Mut+ext")),0,ROUNDUP(O157/P157,0))</f>
        <v>0</v>
      </c>
      <c r="V157" s="115">
        <f>IF(OR(M157="",Q157="Mut+ext"),0,IF(VLOOKUP(M157,Paramétrage!$C$6:$E$29,2,0)=0,0,IF(P157="","saisir capacité",N157*U157*VLOOKUP(M157,Paramétrage!$C$6:$E$29,2,0))))</f>
        <v>0</v>
      </c>
      <c r="W157" s="52"/>
      <c r="X157" s="112">
        <f t="shared" si="20"/>
        <v>0</v>
      </c>
      <c r="Y157" s="114">
        <f>IF(OR(M157="",Q157="Mut+ext"),0,IF(ISERROR(W157+V157*VLOOKUP(M157,Paramétrage!$C$6:$E$29,3,0))=TRUE,X157,W157+V157*VLOOKUP(M157,Paramétrage!$C$6:$E$29,3,0)))</f>
        <v>0</v>
      </c>
      <c r="Z157" s="424"/>
      <c r="AA157" s="389"/>
      <c r="AB157" s="425"/>
      <c r="AC157" s="230"/>
      <c r="AD157" s="53"/>
      <c r="AE157" s="81">
        <f>IF(G157="",0,IF(K157="",0,IF(SUMIF(G151:G162,G157,O151:O162)=0,0,IF(OR(L157="",K157="obligatoire"),AF157/SUMIF(G151:G162,G157,O151:O162),AF157/(SUMIF(G151:G162,G157,O151:O162)/L157)))))</f>
        <v>0</v>
      </c>
      <c r="AF157" s="23">
        <f t="shared" si="21"/>
        <v>0</v>
      </c>
    </row>
    <row r="158" spans="1:32" hidden="1" x14ac:dyDescent="0.25">
      <c r="A158" s="430"/>
      <c r="B158" s="400"/>
      <c r="C158" s="380"/>
      <c r="D158" s="381"/>
      <c r="E158" s="373"/>
      <c r="F158" s="373"/>
      <c r="G158" s="233"/>
      <c r="H158" s="48"/>
      <c r="I158" s="175"/>
      <c r="J158" s="68"/>
      <c r="K158" s="67"/>
      <c r="L158" s="49"/>
      <c r="M158" s="50"/>
      <c r="N158" s="61"/>
      <c r="O158" s="60"/>
      <c r="P158" s="66"/>
      <c r="Q158" s="51"/>
      <c r="R158" s="388"/>
      <c r="S158" s="389"/>
      <c r="T158" s="390"/>
      <c r="U158" s="113">
        <f>IF(OR(P158="",M158=Paramétrage!$C$10,M158=Paramétrage!$C$13,M158=Paramétrage!$C$17,M158=Paramétrage!$C$20,M158=Paramétrage!$C$24,M158=Paramétrage!$C$27,AND(M158&lt;&gt;Paramétrage!$C$9,Q158="Mut+ext")),0,ROUNDUP(O158/P158,0))</f>
        <v>0</v>
      </c>
      <c r="V158" s="115">
        <f>IF(OR(M158="",Q158="Mut+ext"),0,IF(VLOOKUP(M158,Paramétrage!$C$6:$E$29,2,0)=0,0,IF(P158="","saisir capacité",N158*U158*VLOOKUP(M158,Paramétrage!$C$6:$E$29,2,0))))</f>
        <v>0</v>
      </c>
      <c r="W158" s="52"/>
      <c r="X158" s="112">
        <f t="shared" si="20"/>
        <v>0</v>
      </c>
      <c r="Y158" s="114">
        <f>IF(OR(M158="",Q158="Mut+ext"),0,IF(ISERROR(W158+V158*VLOOKUP(M158,Paramétrage!$C$6:$E$29,3,0))=TRUE,X158,W158+V158*VLOOKUP(M158,Paramétrage!$C$6:$E$29,3,0)))</f>
        <v>0</v>
      </c>
      <c r="Z158" s="424"/>
      <c r="AA158" s="389"/>
      <c r="AB158" s="425"/>
      <c r="AC158" s="69"/>
      <c r="AD158" s="53"/>
      <c r="AE158" s="81">
        <f>IF(G158="",0,IF(K158="",0,IF(SUMIF(G151:G162,G158,O151:O162)=0,0,IF(OR(L158="",K158="obligatoire"),AF158/SUMIF(G151:G162,G158,O151:O162),AF158/(SUMIF(G151:G162,G158,O151:O162)/L158)))))</f>
        <v>0</v>
      </c>
      <c r="AF158" s="23">
        <f t="shared" si="21"/>
        <v>0</v>
      </c>
    </row>
    <row r="159" spans="1:32" hidden="1" x14ac:dyDescent="0.25">
      <c r="A159" s="430"/>
      <c r="B159" s="400"/>
      <c r="C159" s="380"/>
      <c r="D159" s="381"/>
      <c r="E159" s="373"/>
      <c r="F159" s="373"/>
      <c r="G159" s="171"/>
      <c r="H159" s="48"/>
      <c r="I159" s="175"/>
      <c r="J159" s="68"/>
      <c r="K159" s="67"/>
      <c r="L159" s="49"/>
      <c r="M159" s="50"/>
      <c r="N159" s="61"/>
      <c r="O159" s="59"/>
      <c r="P159" s="66"/>
      <c r="Q159" s="51"/>
      <c r="R159" s="388"/>
      <c r="S159" s="389"/>
      <c r="T159" s="390"/>
      <c r="U159" s="113">
        <f>IF(OR(P159="",M159=Paramétrage!$C$10,M159=Paramétrage!$C$13,M159=Paramétrage!$C$17,M159=Paramétrage!$C$20,M159=Paramétrage!$C$24,M159=Paramétrage!$C$27,AND(M159&lt;&gt;Paramétrage!$C$9,Q159="Mut+ext")),0,ROUNDUP(O159/P159,0))</f>
        <v>0</v>
      </c>
      <c r="V159" s="115">
        <f>IF(OR(M159="",Q159="Mut+ext"),0,IF(VLOOKUP(M159,Paramétrage!$C$6:$E$29,2,0)=0,0,IF(P159="","saisir capacité",N159*U159*VLOOKUP(M159,Paramétrage!$C$6:$E$29,2,0))))</f>
        <v>0</v>
      </c>
      <c r="W159" s="52"/>
      <c r="X159" s="112">
        <f t="shared" si="20"/>
        <v>0</v>
      </c>
      <c r="Y159" s="114">
        <f>IF(OR(M159="",Q159="Mut+ext"),0,IF(ISERROR(W159+V159*VLOOKUP(M159,Paramétrage!$C$6:$E$29,3,0))=TRUE,X159,W159+V159*VLOOKUP(M159,Paramétrage!$C$6:$E$29,3,0)))</f>
        <v>0</v>
      </c>
      <c r="Z159" s="424"/>
      <c r="AA159" s="389"/>
      <c r="AB159" s="425"/>
      <c r="AC159" s="230"/>
      <c r="AD159" s="53"/>
      <c r="AE159" s="81">
        <f>IF(G159="",0,IF(K159="",0,IF(SUMIF(G151:G162,G159,O151:O162)=0,0,IF(OR(L159="",K159="obligatoire"),AF159/SUMIF(G151:G162,G159,O151:O162),AF159/(SUMIF(G151:G162,G159,O151:O162)/L159)))))</f>
        <v>0</v>
      </c>
      <c r="AF159" s="23">
        <f t="shared" si="21"/>
        <v>0</v>
      </c>
    </row>
    <row r="160" spans="1:32" hidden="1" x14ac:dyDescent="0.25">
      <c r="A160" s="430"/>
      <c r="B160" s="400"/>
      <c r="C160" s="380"/>
      <c r="D160" s="381"/>
      <c r="E160" s="373"/>
      <c r="F160" s="373"/>
      <c r="G160" s="171"/>
      <c r="H160" s="48"/>
      <c r="I160" s="175"/>
      <c r="J160" s="68"/>
      <c r="K160" s="67"/>
      <c r="L160" s="49"/>
      <c r="M160" s="50"/>
      <c r="N160" s="61"/>
      <c r="O160" s="60"/>
      <c r="P160" s="66"/>
      <c r="Q160" s="51"/>
      <c r="R160" s="388"/>
      <c r="S160" s="389"/>
      <c r="T160" s="390"/>
      <c r="U160" s="113">
        <f>IF(OR(P160="",M160=Paramétrage!$C$10,M160=Paramétrage!$C$13,M160=Paramétrage!$C$17,M160=Paramétrage!$C$20,M160=Paramétrage!$C$24,M160=Paramétrage!$C$27,AND(M160&lt;&gt;Paramétrage!$C$9,Q160="Mut+ext")),0,ROUNDUP(O160/P160,0))</f>
        <v>0</v>
      </c>
      <c r="V160" s="115">
        <f>IF(OR(M160="",Q160="Mut+ext"),0,IF(VLOOKUP(M160,Paramétrage!$C$6:$E$29,2,0)=0,0,IF(P160="","saisir capacité",N160*U160*VLOOKUP(M160,Paramétrage!$C$6:$E$29,2,0))))</f>
        <v>0</v>
      </c>
      <c r="W160" s="52"/>
      <c r="X160" s="112">
        <f t="shared" si="20"/>
        <v>0</v>
      </c>
      <c r="Y160" s="114">
        <f>IF(OR(M160="",Q160="Mut+ext"),0,IF(ISERROR(W160+V160*VLOOKUP(M160,Paramétrage!$C$6:$E$29,3,0))=TRUE,X160,W160+V160*VLOOKUP(M160,Paramétrage!$C$6:$E$29,3,0)))</f>
        <v>0</v>
      </c>
      <c r="Z160" s="424"/>
      <c r="AA160" s="389"/>
      <c r="AB160" s="425"/>
      <c r="AC160" s="230"/>
      <c r="AD160" s="53"/>
      <c r="AE160" s="81">
        <f>IF(G160="",0,IF(K160="",0,IF(SUMIF(G151:G162,G160,O151:O162)=0,0,IF(OR(L160="",K160="obligatoire"),AF160/SUMIF(G151:G162,G160,O151:O162),AF160/(SUMIF(G151:G162,G160,O151:O162)/L160)))))</f>
        <v>0</v>
      </c>
      <c r="AF160" s="23">
        <f t="shared" si="21"/>
        <v>0</v>
      </c>
    </row>
    <row r="161" spans="1:32" hidden="1" x14ac:dyDescent="0.25">
      <c r="A161" s="430"/>
      <c r="B161" s="400"/>
      <c r="C161" s="380"/>
      <c r="D161" s="381"/>
      <c r="E161" s="373"/>
      <c r="F161" s="373"/>
      <c r="G161" s="171"/>
      <c r="H161" s="48"/>
      <c r="I161" s="175"/>
      <c r="J161" s="68"/>
      <c r="K161" s="67"/>
      <c r="L161" s="49"/>
      <c r="M161" s="50"/>
      <c r="N161" s="61"/>
      <c r="O161" s="59"/>
      <c r="P161" s="66"/>
      <c r="Q161" s="51"/>
      <c r="R161" s="388"/>
      <c r="S161" s="389"/>
      <c r="T161" s="390"/>
      <c r="U161" s="113">
        <f>IF(OR(P161="",M161=Paramétrage!$C$10,M161=Paramétrage!$C$13,M161=Paramétrage!$C$17,M161=Paramétrage!$C$20,M161=Paramétrage!$C$24,M161=Paramétrage!$C$27,AND(M161&lt;&gt;Paramétrage!$C$9,Q161="Mut+ext")),0,ROUNDUP(O161/P161,0))</f>
        <v>0</v>
      </c>
      <c r="V161" s="115">
        <f>IF(OR(M161="",Q161="Mut+ext"),0,IF(VLOOKUP(M161,Paramétrage!$C$6:$E$29,2,0)=0,0,IF(P161="","saisir capacité",N161*U161*VLOOKUP(M161,Paramétrage!$C$6:$E$29,2,0))))</f>
        <v>0</v>
      </c>
      <c r="W161" s="52"/>
      <c r="X161" s="112">
        <f t="shared" si="20"/>
        <v>0</v>
      </c>
      <c r="Y161" s="114">
        <f>IF(OR(M161="",Q161="Mut+ext"),0,IF(ISERROR(W161+V161*VLOOKUP(M161,Paramétrage!$C$6:$E$29,3,0))=TRUE,X161,W161+V161*VLOOKUP(M161,Paramétrage!$C$6:$E$29,3,0)))</f>
        <v>0</v>
      </c>
      <c r="Z161" s="424"/>
      <c r="AA161" s="389"/>
      <c r="AB161" s="425"/>
      <c r="AC161" s="230"/>
      <c r="AD161" s="53"/>
      <c r="AE161" s="81">
        <f>IF(G161="",0,IF(K161="",0,IF(SUMIF(G151:G162,G161,O151:O162)=0,0,IF(OR(L161="",K161="obligatoire"),AF161/SUMIF(G151:G162,G161,O151:O162),AF161/(SUMIF(G151:G162,G161,O151:O162)/L161)))))</f>
        <v>0</v>
      </c>
      <c r="AF161" s="23">
        <f t="shared" si="21"/>
        <v>0</v>
      </c>
    </row>
    <row r="162" spans="1:32" hidden="1" x14ac:dyDescent="0.25">
      <c r="A162" s="430"/>
      <c r="B162" s="400"/>
      <c r="C162" s="382"/>
      <c r="D162" s="383"/>
      <c r="E162" s="374"/>
      <c r="F162" s="374"/>
      <c r="G162" s="171"/>
      <c r="H162" s="48"/>
      <c r="I162" s="175"/>
      <c r="J162" s="68"/>
      <c r="K162" s="67"/>
      <c r="L162" s="49"/>
      <c r="M162" s="50"/>
      <c r="N162" s="61"/>
      <c r="O162" s="58"/>
      <c r="P162" s="66"/>
      <c r="Q162" s="51"/>
      <c r="R162" s="388"/>
      <c r="S162" s="389"/>
      <c r="T162" s="390"/>
      <c r="U162" s="113">
        <f>IF(OR(P162="",M162=Paramétrage!$C$10,M162=Paramétrage!$C$13,M162=Paramétrage!$C$17,M162=Paramétrage!$C$20,M162=Paramétrage!$C$24,M162=Paramétrage!$C$27,AND(M162&lt;&gt;Paramétrage!$C$9,Q162="Mut+ext")),0,ROUNDUP(O162/P162,0))</f>
        <v>0</v>
      </c>
      <c r="V162" s="115">
        <f>IF(OR(M162="",Q162="Mut+ext"),0,IF(VLOOKUP(M162,Paramétrage!$C$6:$E$29,2,0)=0,0,IF(P162="","saisir capacité",N162*U162*VLOOKUP(M162,Paramétrage!$C$6:$E$29,2,0))))</f>
        <v>0</v>
      </c>
      <c r="W162" s="52"/>
      <c r="X162" s="112">
        <f t="shared" si="20"/>
        <v>0</v>
      </c>
      <c r="Y162" s="114">
        <f>IF(OR(M162="",Q162="Mut+ext"),0,IF(ISERROR(W162+V162*VLOOKUP(M162,Paramétrage!$C$6:$E$29,3,0))=TRUE,X162,W162+V162*VLOOKUP(M162,Paramétrage!$C$6:$E$29,3,0)))</f>
        <v>0</v>
      </c>
      <c r="Z162" s="424"/>
      <c r="AA162" s="389"/>
      <c r="AB162" s="425"/>
      <c r="AC162" s="230"/>
      <c r="AD162" s="53"/>
      <c r="AE162" s="81">
        <f>IF(G162="",0,IF(K162="",0,IF(SUMIF(G151:G162,G162,O151:O162)=0,0,IF(OR(L162="",K162="obligatoire"),AF162/SUMIF(G151:G162,G162,O151:O162),AF162/(SUMIF(G151:G162,G162,O151:O162)/L162)))))</f>
        <v>0</v>
      </c>
      <c r="AF162" s="23">
        <f t="shared" si="21"/>
        <v>0</v>
      </c>
    </row>
    <row r="163" spans="1:32" hidden="1" x14ac:dyDescent="0.25">
      <c r="A163" s="430"/>
      <c r="B163" s="400"/>
      <c r="C163" s="182"/>
      <c r="D163" s="183"/>
      <c r="E163" s="83"/>
      <c r="F163" s="83"/>
      <c r="G163" s="83"/>
      <c r="H163" s="178"/>
      <c r="I163" s="176"/>
      <c r="J163" s="136"/>
      <c r="K163" s="84"/>
      <c r="L163" s="85"/>
      <c r="M163" s="137"/>
      <c r="N163" s="86">
        <f>AE163</f>
        <v>0</v>
      </c>
      <c r="O163" s="87"/>
      <c r="P163" s="87"/>
      <c r="Q163" s="90"/>
      <c r="R163" s="88"/>
      <c r="S163" s="88"/>
      <c r="T163" s="89"/>
      <c r="U163" s="138"/>
      <c r="V163" s="91">
        <f>SUM(V151:V162)</f>
        <v>0</v>
      </c>
      <c r="W163" s="92">
        <f>SUM(W151:W162)</f>
        <v>0</v>
      </c>
      <c r="X163" s="93">
        <f>SUM(X151:X162)</f>
        <v>0</v>
      </c>
      <c r="Y163" s="94">
        <f>SUM(Y151:Y162)</f>
        <v>0</v>
      </c>
      <c r="Z163" s="139"/>
      <c r="AA163" s="140"/>
      <c r="AB163" s="141"/>
      <c r="AC163" s="142"/>
      <c r="AD163" s="143"/>
      <c r="AE163" s="144">
        <f>SUM(AE151:AE162)</f>
        <v>0</v>
      </c>
      <c r="AF163" s="145">
        <f>SUM(AF151:AF162)</f>
        <v>0</v>
      </c>
    </row>
    <row r="164" spans="1:32" ht="15.45" hidden="1" customHeight="1" x14ac:dyDescent="0.25">
      <c r="A164" s="430"/>
      <c r="B164" s="400" t="s">
        <v>177</v>
      </c>
      <c r="C164" s="385" t="s">
        <v>176</v>
      </c>
      <c r="D164" s="379"/>
      <c r="E164" s="373">
        <v>0</v>
      </c>
      <c r="F164" s="373" t="s">
        <v>257</v>
      </c>
      <c r="G164" s="171" t="s">
        <v>200</v>
      </c>
      <c r="H164" s="56"/>
      <c r="I164" s="74"/>
      <c r="J164" s="68"/>
      <c r="K164" s="79"/>
      <c r="L164" s="49"/>
      <c r="M164" s="50"/>
      <c r="N164" s="62"/>
      <c r="O164" s="59"/>
      <c r="P164" s="66"/>
      <c r="Q164" s="55"/>
      <c r="R164" s="388"/>
      <c r="S164" s="389"/>
      <c r="T164" s="390"/>
      <c r="U164" s="113">
        <f>IF(OR(P164="",M164=Paramétrage!$C$10,M164=Paramétrage!$C$13,M164=Paramétrage!$C$17,M164=Paramétrage!$C$20,M164=Paramétrage!$C$24,M164=Paramétrage!$C$27,AND(M164&lt;&gt;Paramétrage!$C$9,Q164="Mut+ext")),0,ROUNDUP(O164/P164,0))</f>
        <v>0</v>
      </c>
      <c r="V164" s="115">
        <f>IF(OR(M164="",Q164="Mut+ext"),0,IF(VLOOKUP(M164,Paramétrage!$C$6:$E$29,2,0)=0,0,IF(P164="","saisir capacité",N164*U164*VLOOKUP(M164,Paramétrage!$C$6:$E$29,2,0))))</f>
        <v>0</v>
      </c>
      <c r="W164" s="52"/>
      <c r="X164" s="112">
        <f t="shared" ref="X164:X175" si="22">IF(OR(M164="",Q164="Mut+ext"),0,IF(ISERROR(V164+W164)=TRUE,V164,V164+W164))</f>
        <v>0</v>
      </c>
      <c r="Y164" s="114">
        <f>IF(OR(M164="",Q164="Mut+ext"),0,IF(ISERROR(W164+V164*VLOOKUP(M164,Paramétrage!$C$6:$E$29,3,0))=TRUE,X164,W164+V164*VLOOKUP(M164,Paramétrage!$C$6:$E$29,3,0)))</f>
        <v>0</v>
      </c>
      <c r="Z164" s="424"/>
      <c r="AA164" s="389"/>
      <c r="AB164" s="425"/>
      <c r="AC164" s="80"/>
      <c r="AD164" s="53"/>
      <c r="AE164" s="81">
        <f>IF(G164="",0,IF(K164="",0,IF(SUMIF(G164:G175,G164,O164:O175)=0,0,IF(OR(L164="",K164="obligatoire"),AF164/SUMIF(G164:G175,G164,O164:O175),AF164/(SUMIF(G164:G175,G164,O164:O175)/L164)))))</f>
        <v>0</v>
      </c>
      <c r="AF164" s="22">
        <f t="shared" ref="AF164:AF175" si="23">N164*O164</f>
        <v>0</v>
      </c>
    </row>
    <row r="165" spans="1:32" hidden="1" x14ac:dyDescent="0.25">
      <c r="A165" s="430"/>
      <c r="B165" s="400"/>
      <c r="C165" s="380"/>
      <c r="D165" s="381"/>
      <c r="E165" s="373"/>
      <c r="F165" s="373"/>
      <c r="G165" s="171"/>
      <c r="H165" s="48"/>
      <c r="I165" s="74"/>
      <c r="J165" s="68"/>
      <c r="K165" s="67"/>
      <c r="L165" s="49"/>
      <c r="M165" s="50"/>
      <c r="N165" s="61"/>
      <c r="O165" s="58"/>
      <c r="P165" s="66"/>
      <c r="Q165" s="51"/>
      <c r="R165" s="388"/>
      <c r="S165" s="389"/>
      <c r="T165" s="390"/>
      <c r="U165" s="113">
        <f>IF(OR(P165="",M165=Paramétrage!$C$10,M165=Paramétrage!$C$13,M165=Paramétrage!$C$17,M165=Paramétrage!$C$20,M165=Paramétrage!$C$24,M165=Paramétrage!$C$27,AND(M165&lt;&gt;Paramétrage!$C$9,Q165="Mut+ext")),0,ROUNDUP(O165/P165,0))</f>
        <v>0</v>
      </c>
      <c r="V165" s="115">
        <f>IF(OR(M165="",Q165="Mut+ext"),0,IF(VLOOKUP(M165,Paramétrage!$C$6:$E$29,2,0)=0,0,IF(P165="","saisir capacité",N165*U165*VLOOKUP(M165,Paramétrage!$C$6:$E$29,2,0))))</f>
        <v>0</v>
      </c>
      <c r="W165" s="52"/>
      <c r="X165" s="112">
        <f t="shared" si="22"/>
        <v>0</v>
      </c>
      <c r="Y165" s="114">
        <f>IF(OR(M165="",Q165="Mut+ext"),0,IF(ISERROR(W165+V165*VLOOKUP(M165,Paramétrage!$C$6:$E$29,3,0))=TRUE,X165,W165+V165*VLOOKUP(M165,Paramétrage!$C$6:$E$29,3,0)))</f>
        <v>0</v>
      </c>
      <c r="Z165" s="424"/>
      <c r="AA165" s="389"/>
      <c r="AB165" s="425"/>
      <c r="AC165" s="230"/>
      <c r="AD165" s="53"/>
      <c r="AE165" s="81">
        <f>IF(G165="",0,IF(K165="",0,IF(SUMIF(G164:G175,G165,O164:O175)=0,0,IF(OR(L165="",K165="obligatoire"),AF165/SUMIF(G164:G175,G165,O164:O175),AF165/(SUMIF(G164:G175,G165,O164:O175)/L165)))))</f>
        <v>0</v>
      </c>
      <c r="AF165" s="23">
        <f t="shared" si="23"/>
        <v>0</v>
      </c>
    </row>
    <row r="166" spans="1:32" hidden="1" x14ac:dyDescent="0.25">
      <c r="A166" s="430"/>
      <c r="B166" s="400"/>
      <c r="C166" s="380"/>
      <c r="D166" s="381"/>
      <c r="E166" s="373"/>
      <c r="F166" s="373"/>
      <c r="G166" s="171"/>
      <c r="H166" s="48"/>
      <c r="I166" s="175"/>
      <c r="J166" s="68"/>
      <c r="K166" s="67"/>
      <c r="L166" s="49"/>
      <c r="M166" s="50"/>
      <c r="N166" s="61"/>
      <c r="O166" s="59"/>
      <c r="P166" s="66"/>
      <c r="Q166" s="51"/>
      <c r="R166" s="388"/>
      <c r="S166" s="389"/>
      <c r="T166" s="390"/>
      <c r="U166" s="113">
        <f>IF(OR(P166="",M166=Paramétrage!$C$10,M166=Paramétrage!$C$13,M166=Paramétrage!$C$17,M166=Paramétrage!$C$20,M166=Paramétrage!$C$24,M166=Paramétrage!$C$27,AND(M166&lt;&gt;Paramétrage!$C$9,Q166="Mut+ext")),0,ROUNDUP(O166/P166,0))</f>
        <v>0</v>
      </c>
      <c r="V166" s="115">
        <f>IF(OR(M166="",Q166="Mut+ext"),0,IF(VLOOKUP(M166,Paramétrage!$C$6:$E$29,2,0)=0,0,IF(P166="","saisir capacité",N166*U166*VLOOKUP(M166,Paramétrage!$C$6:$E$29,2,0))))</f>
        <v>0</v>
      </c>
      <c r="W166" s="52"/>
      <c r="X166" s="112">
        <f t="shared" si="22"/>
        <v>0</v>
      </c>
      <c r="Y166" s="114">
        <f>IF(OR(M166="",Q166="Mut+ext"),0,IF(ISERROR(W166+V166*VLOOKUP(M166,Paramétrage!$C$6:$E$29,3,0))=TRUE,X166,W166+V166*VLOOKUP(M166,Paramétrage!$C$6:$E$29,3,0)))</f>
        <v>0</v>
      </c>
      <c r="Z166" s="424"/>
      <c r="AA166" s="389"/>
      <c r="AB166" s="425"/>
      <c r="AC166" s="230"/>
      <c r="AD166" s="53"/>
      <c r="AE166" s="81">
        <f>IF(G166="",0,IF(K166="",0,IF(SUMIF(G160:G171,G166,O160:O171)=0,0,IF(OR(L166="",K166="obligatoire"),AF166/SUMIF(G160:G171,G166,O160:O171),AF166/(SUMIF(G160:G171,G166,O160:O171)/L166)))))</f>
        <v>0</v>
      </c>
      <c r="AF166" s="23">
        <f t="shared" si="23"/>
        <v>0</v>
      </c>
    </row>
    <row r="167" spans="1:32" hidden="1" x14ac:dyDescent="0.25">
      <c r="A167" s="430"/>
      <c r="B167" s="400"/>
      <c r="C167" s="380"/>
      <c r="D167" s="381"/>
      <c r="E167" s="373"/>
      <c r="F167" s="373"/>
      <c r="G167" s="233"/>
      <c r="H167" s="48"/>
      <c r="I167" s="175"/>
      <c r="J167" s="68"/>
      <c r="K167" s="67"/>
      <c r="L167" s="49"/>
      <c r="M167" s="50"/>
      <c r="N167" s="61"/>
      <c r="O167" s="60"/>
      <c r="P167" s="66"/>
      <c r="Q167" s="51"/>
      <c r="R167" s="388"/>
      <c r="S167" s="389"/>
      <c r="T167" s="390"/>
      <c r="U167" s="113">
        <f>IF(OR(P167="",M167=Paramétrage!$C$10,M167=Paramétrage!$C$13,M167=Paramétrage!$C$17,M167=Paramétrage!$C$20,M167=Paramétrage!$C$24,M167=Paramétrage!$C$27,AND(M167&lt;&gt;Paramétrage!$C$9,Q167="Mut+ext")),0,ROUNDUP(O167/P167,0))</f>
        <v>0</v>
      </c>
      <c r="V167" s="115">
        <f>IF(OR(M167="",Q167="Mut+ext"),0,IF(VLOOKUP(M167,Paramétrage!$C$6:$E$29,2,0)=0,0,IF(P167="","saisir capacité",N167*U167*VLOOKUP(M167,Paramétrage!$C$6:$E$29,2,0))))</f>
        <v>0</v>
      </c>
      <c r="W167" s="52"/>
      <c r="X167" s="112">
        <f t="shared" si="22"/>
        <v>0</v>
      </c>
      <c r="Y167" s="114">
        <f>IF(OR(M167="",Q167="Mut+ext"),0,IF(ISERROR(W167+V167*VLOOKUP(M167,Paramétrage!$C$6:$E$29,3,0))=TRUE,X167,W167+V167*VLOOKUP(M167,Paramétrage!$C$6:$E$29,3,0)))</f>
        <v>0</v>
      </c>
      <c r="Z167" s="424"/>
      <c r="AA167" s="389"/>
      <c r="AB167" s="425"/>
      <c r="AC167" s="69"/>
      <c r="AD167" s="53"/>
      <c r="AE167" s="81">
        <f>IF(G167="",0,IF(K167="",0,IF(SUMIF(G160:G171,G167,O160:O171)=0,0,IF(OR(L167="",K167="obligatoire"),AF167/SUMIF(G160:G171,G167,O160:O171),AF167/(SUMIF(G160:G171,G167,O160:O171)/L167)))))</f>
        <v>0</v>
      </c>
      <c r="AF167" s="23">
        <f t="shared" si="23"/>
        <v>0</v>
      </c>
    </row>
    <row r="168" spans="1:32" hidden="1" x14ac:dyDescent="0.25">
      <c r="A168" s="430"/>
      <c r="B168" s="400"/>
      <c r="C168" s="380"/>
      <c r="D168" s="381"/>
      <c r="E168" s="373"/>
      <c r="F168" s="373"/>
      <c r="G168" s="171"/>
      <c r="H168" s="48"/>
      <c r="I168" s="175"/>
      <c r="J168" s="68"/>
      <c r="K168" s="67"/>
      <c r="L168" s="49"/>
      <c r="M168" s="50"/>
      <c r="N168" s="61"/>
      <c r="O168" s="59"/>
      <c r="P168" s="66"/>
      <c r="Q168" s="51"/>
      <c r="R168" s="388"/>
      <c r="S168" s="389"/>
      <c r="T168" s="390"/>
      <c r="U168" s="113">
        <f>IF(OR(P168="",M168=Paramétrage!$C$10,M168=Paramétrage!$C$13,M168=Paramétrage!$C$17,M168=Paramétrage!$C$20,M168=Paramétrage!$C$24,M168=Paramétrage!$C$27,AND(M168&lt;&gt;Paramétrage!$C$9,Q168="Mut+ext")),0,ROUNDUP(O168/P168,0))</f>
        <v>0</v>
      </c>
      <c r="V168" s="115">
        <f>IF(OR(M168="",Q168="Mut+ext"),0,IF(VLOOKUP(M168,Paramétrage!$C$6:$E$29,2,0)=0,0,IF(P168="","saisir capacité",N168*U168*VLOOKUP(M168,Paramétrage!$C$6:$E$29,2,0))))</f>
        <v>0</v>
      </c>
      <c r="W168" s="52"/>
      <c r="X168" s="112">
        <f t="shared" si="22"/>
        <v>0</v>
      </c>
      <c r="Y168" s="114">
        <f>IF(OR(M168="",Q168="Mut+ext"),0,IF(ISERROR(W168+V168*VLOOKUP(M168,Paramétrage!$C$6:$E$29,3,0))=TRUE,X168,W168+V168*VLOOKUP(M168,Paramétrage!$C$6:$E$29,3,0)))</f>
        <v>0</v>
      </c>
      <c r="Z168" s="424"/>
      <c r="AA168" s="389"/>
      <c r="AB168" s="425"/>
      <c r="AC168" s="230"/>
      <c r="AD168" s="53"/>
      <c r="AE168" s="81">
        <f>IF(G168="",0,IF(K168="",0,IF(SUMIF(G160:G171,G168,O160:O171)=0,0,IF(OR(L168="",K168="obligatoire"),AF168/SUMIF(G160:G171,G168,O160:O171),AF168/(SUMIF(G160:G171,G168,O160:O171)/L168)))))</f>
        <v>0</v>
      </c>
      <c r="AF168" s="23">
        <f t="shared" si="23"/>
        <v>0</v>
      </c>
    </row>
    <row r="169" spans="1:32" hidden="1" x14ac:dyDescent="0.25">
      <c r="A169" s="430"/>
      <c r="B169" s="400"/>
      <c r="C169" s="380"/>
      <c r="D169" s="381"/>
      <c r="E169" s="373"/>
      <c r="F169" s="373"/>
      <c r="G169" s="171"/>
      <c r="H169" s="48"/>
      <c r="I169" s="175"/>
      <c r="J169" s="68"/>
      <c r="K169" s="67"/>
      <c r="L169" s="49"/>
      <c r="M169" s="50"/>
      <c r="N169" s="61"/>
      <c r="O169" s="60"/>
      <c r="P169" s="66"/>
      <c r="Q169" s="51"/>
      <c r="R169" s="388"/>
      <c r="S169" s="389"/>
      <c r="T169" s="390"/>
      <c r="U169" s="113">
        <f>IF(OR(P169="",M169=Paramétrage!$C$10,M169=Paramétrage!$C$13,M169=Paramétrage!$C$17,M169=Paramétrage!$C$20,M169=Paramétrage!$C$24,M169=Paramétrage!$C$27,AND(M169&lt;&gt;Paramétrage!$C$9,Q169="Mut+ext")),0,ROUNDUP(O169/P169,0))</f>
        <v>0</v>
      </c>
      <c r="V169" s="115">
        <f>IF(OR(M169="",Q169="Mut+ext"),0,IF(VLOOKUP(M169,Paramétrage!$C$6:$E$29,2,0)=0,0,IF(P169="","saisir capacité",N169*U169*VLOOKUP(M169,Paramétrage!$C$6:$E$29,2,0))))</f>
        <v>0</v>
      </c>
      <c r="W169" s="52"/>
      <c r="X169" s="112">
        <f t="shared" si="22"/>
        <v>0</v>
      </c>
      <c r="Y169" s="114">
        <f>IF(OR(M169="",Q169="Mut+ext"),0,IF(ISERROR(W169+V169*VLOOKUP(M169,Paramétrage!$C$6:$E$29,3,0))=TRUE,X169,W169+V169*VLOOKUP(M169,Paramétrage!$C$6:$E$29,3,0)))</f>
        <v>0</v>
      </c>
      <c r="Z169" s="424"/>
      <c r="AA169" s="389"/>
      <c r="AB169" s="425"/>
      <c r="AC169" s="230"/>
      <c r="AD169" s="53"/>
      <c r="AE169" s="81">
        <f>IF(G169="",0,IF(K169="",0,IF(SUMIF(G160:G171,G169,O160:O171)=0,0,IF(OR(L169="",K169="obligatoire"),AF169/SUMIF(G160:G171,G169,O160:O171),AF169/(SUMIF(G160:G171,G169,O160:O171)/L169)))))</f>
        <v>0</v>
      </c>
      <c r="AF169" s="23">
        <f t="shared" si="23"/>
        <v>0</v>
      </c>
    </row>
    <row r="170" spans="1:32" hidden="1" x14ac:dyDescent="0.25">
      <c r="A170" s="430"/>
      <c r="B170" s="400"/>
      <c r="C170" s="380"/>
      <c r="D170" s="381"/>
      <c r="E170" s="373"/>
      <c r="F170" s="373"/>
      <c r="G170" s="171"/>
      <c r="H170" s="48"/>
      <c r="I170" s="175"/>
      <c r="J170" s="68"/>
      <c r="K170" s="67"/>
      <c r="L170" s="49"/>
      <c r="M170" s="50"/>
      <c r="N170" s="61"/>
      <c r="O170" s="59"/>
      <c r="P170" s="66"/>
      <c r="Q170" s="51"/>
      <c r="R170" s="388"/>
      <c r="S170" s="389"/>
      <c r="T170" s="390"/>
      <c r="U170" s="113">
        <f>IF(OR(P170="",M170=Paramétrage!$C$10,M170=Paramétrage!$C$13,M170=Paramétrage!$C$17,M170=Paramétrage!$C$20,M170=Paramétrage!$C$24,M170=Paramétrage!$C$27,AND(M170&lt;&gt;Paramétrage!$C$9,Q170="Mut+ext")),0,ROUNDUP(O170/P170,0))</f>
        <v>0</v>
      </c>
      <c r="V170" s="115">
        <f>IF(OR(M170="",Q170="Mut+ext"),0,IF(VLOOKUP(M170,Paramétrage!$C$6:$E$29,2,0)=0,0,IF(P170="","saisir capacité",N170*U170*VLOOKUP(M170,Paramétrage!$C$6:$E$29,2,0))))</f>
        <v>0</v>
      </c>
      <c r="W170" s="52"/>
      <c r="X170" s="112">
        <f t="shared" si="22"/>
        <v>0</v>
      </c>
      <c r="Y170" s="114">
        <f>IF(OR(M170="",Q170="Mut+ext"),0,IF(ISERROR(W170+V170*VLOOKUP(M170,Paramétrage!$C$6:$E$29,3,0))=TRUE,X170,W170+V170*VLOOKUP(M170,Paramétrage!$C$6:$E$29,3,0)))</f>
        <v>0</v>
      </c>
      <c r="Z170" s="424"/>
      <c r="AA170" s="389"/>
      <c r="AB170" s="425"/>
      <c r="AC170" s="230"/>
      <c r="AD170" s="53"/>
      <c r="AE170" s="81">
        <f>IF(G170="",0,IF(K170="",0,IF(SUMIF(G164:G175,G170,O164:O175)=0,0,IF(OR(L170="",K170="obligatoire"),AF170/SUMIF(G164:G175,G170,O164:O175),AF170/(SUMIF(G164:G175,G170,O164:O175)/L170)))))</f>
        <v>0</v>
      </c>
      <c r="AF170" s="23">
        <f t="shared" si="23"/>
        <v>0</v>
      </c>
    </row>
    <row r="171" spans="1:32" hidden="1" x14ac:dyDescent="0.25">
      <c r="A171" s="430"/>
      <c r="B171" s="400"/>
      <c r="C171" s="380"/>
      <c r="D171" s="381"/>
      <c r="E171" s="373"/>
      <c r="F171" s="373"/>
      <c r="G171" s="233"/>
      <c r="H171" s="48"/>
      <c r="I171" s="175"/>
      <c r="J171" s="68"/>
      <c r="K171" s="67"/>
      <c r="L171" s="49"/>
      <c r="M171" s="50"/>
      <c r="N171" s="61"/>
      <c r="O171" s="60"/>
      <c r="P171" s="66"/>
      <c r="Q171" s="51"/>
      <c r="R171" s="388"/>
      <c r="S171" s="389"/>
      <c r="T171" s="390"/>
      <c r="U171" s="113">
        <f>IF(OR(P171="",M171=Paramétrage!$C$10,M171=Paramétrage!$C$13,M171=Paramétrage!$C$17,M171=Paramétrage!$C$20,M171=Paramétrage!$C$24,M171=Paramétrage!$C$27,AND(M171&lt;&gt;Paramétrage!$C$9,Q171="Mut+ext")),0,ROUNDUP(O171/P171,0))</f>
        <v>0</v>
      </c>
      <c r="V171" s="115">
        <f>IF(OR(M171="",Q171="Mut+ext"),0,IF(VLOOKUP(M171,Paramétrage!$C$6:$E$29,2,0)=0,0,IF(P171="","saisir capacité",N171*U171*VLOOKUP(M171,Paramétrage!$C$6:$E$29,2,0))))</f>
        <v>0</v>
      </c>
      <c r="W171" s="52"/>
      <c r="X171" s="112">
        <f t="shared" si="22"/>
        <v>0</v>
      </c>
      <c r="Y171" s="114">
        <f>IF(OR(M171="",Q171="Mut+ext"),0,IF(ISERROR(W171+V171*VLOOKUP(M171,Paramétrage!$C$6:$E$29,3,0))=TRUE,X171,W171+V171*VLOOKUP(M171,Paramétrage!$C$6:$E$29,3,0)))</f>
        <v>0</v>
      </c>
      <c r="Z171" s="424"/>
      <c r="AA171" s="389"/>
      <c r="AB171" s="425"/>
      <c r="AC171" s="69"/>
      <c r="AD171" s="53"/>
      <c r="AE171" s="81">
        <f>IF(G171="",0,IF(K171="",0,IF(SUMIF(G164:G175,G171,O164:O175)=0,0,IF(OR(L171="",K171="obligatoire"),AF171/SUMIF(G164:G175,G171,O164:O175),AF171/(SUMIF(G164:G175,G171,O164:O175)/L171)))))</f>
        <v>0</v>
      </c>
      <c r="AF171" s="23">
        <f t="shared" si="23"/>
        <v>0</v>
      </c>
    </row>
    <row r="172" spans="1:32" hidden="1" x14ac:dyDescent="0.25">
      <c r="A172" s="430"/>
      <c r="B172" s="400"/>
      <c r="C172" s="380"/>
      <c r="D172" s="381"/>
      <c r="E172" s="373"/>
      <c r="F172" s="373"/>
      <c r="G172" s="171"/>
      <c r="H172" s="73"/>
      <c r="I172" s="175"/>
      <c r="J172" s="68"/>
      <c r="K172" s="67"/>
      <c r="L172" s="49"/>
      <c r="M172" s="50"/>
      <c r="N172" s="61"/>
      <c r="O172" s="59"/>
      <c r="P172" s="66"/>
      <c r="Q172" s="51"/>
      <c r="R172" s="388"/>
      <c r="S172" s="389"/>
      <c r="T172" s="390"/>
      <c r="U172" s="113">
        <f>IF(OR(P172="",M172=Paramétrage!$C$10,M172=Paramétrage!$C$13,M172=Paramétrage!$C$17,M172=Paramétrage!$C$20,M172=Paramétrage!$C$24,M172=Paramétrage!$C$27,AND(M172&lt;&gt;Paramétrage!$C$9,Q172="Mut+ext")),0,ROUNDUP(O172/P172,0))</f>
        <v>0</v>
      </c>
      <c r="V172" s="115">
        <f>IF(OR(M172="",Q172="Mut+ext"),0,IF(VLOOKUP(M172,Paramétrage!$C$6:$E$29,2,0)=0,0,IF(P172="","saisir capacité",N172*U172*VLOOKUP(M172,Paramétrage!$C$6:$E$29,2,0))))</f>
        <v>0</v>
      </c>
      <c r="W172" s="52"/>
      <c r="X172" s="112">
        <f t="shared" si="22"/>
        <v>0</v>
      </c>
      <c r="Y172" s="114">
        <f>IF(OR(M172="",Q172="Mut+ext"),0,IF(ISERROR(W172+V172*VLOOKUP(M172,Paramétrage!$C$6:$E$29,3,0))=TRUE,X172,W172+V172*VLOOKUP(M172,Paramétrage!$C$6:$E$29,3,0)))</f>
        <v>0</v>
      </c>
      <c r="Z172" s="424"/>
      <c r="AA172" s="389"/>
      <c r="AB172" s="425"/>
      <c r="AC172" s="230"/>
      <c r="AD172" s="53"/>
      <c r="AE172" s="81">
        <f>IF(G172="",0,IF(K172="",0,IF(SUMIF(G164:G175,G172,O164:O175)=0,0,IF(OR(L172="",K172="obligatoire"),AF172/SUMIF(G164:G175,G172,O164:O175),AF172/(SUMIF(G164:G175,G172,O164:O175)/L172)))))</f>
        <v>0</v>
      </c>
      <c r="AF172" s="23">
        <f t="shared" si="23"/>
        <v>0</v>
      </c>
    </row>
    <row r="173" spans="1:32" hidden="1" x14ac:dyDescent="0.25">
      <c r="A173" s="430"/>
      <c r="B173" s="400"/>
      <c r="C173" s="380"/>
      <c r="D173" s="381"/>
      <c r="E173" s="373"/>
      <c r="F173" s="373"/>
      <c r="G173" s="171"/>
      <c r="H173" s="73"/>
      <c r="I173" s="175"/>
      <c r="J173" s="68"/>
      <c r="K173" s="67"/>
      <c r="L173" s="49"/>
      <c r="M173" s="50"/>
      <c r="N173" s="61"/>
      <c r="O173" s="60"/>
      <c r="P173" s="66"/>
      <c r="Q173" s="51"/>
      <c r="R173" s="388"/>
      <c r="S173" s="389"/>
      <c r="T173" s="390"/>
      <c r="U173" s="113">
        <f>IF(OR(P173="",M173=Paramétrage!$C$10,M173=Paramétrage!$C$13,M173=Paramétrage!$C$17,M173=Paramétrage!$C$20,M173=Paramétrage!$C$24,M173=Paramétrage!$C$27,AND(M173&lt;&gt;Paramétrage!$C$9,Q173="Mut+ext")),0,ROUNDUP(O173/P173,0))</f>
        <v>0</v>
      </c>
      <c r="V173" s="115">
        <f>IF(OR(M173="",Q173="Mut+ext"),0,IF(VLOOKUP(M173,Paramétrage!$C$6:$E$29,2,0)=0,0,IF(P173="","saisir capacité",N173*U173*VLOOKUP(M173,Paramétrage!$C$6:$E$29,2,0))))</f>
        <v>0</v>
      </c>
      <c r="W173" s="52"/>
      <c r="X173" s="112">
        <f t="shared" si="22"/>
        <v>0</v>
      </c>
      <c r="Y173" s="114">
        <f>IF(OR(M173="",Q173="Mut+ext"),0,IF(ISERROR(W173+V173*VLOOKUP(M173,Paramétrage!$C$6:$E$29,3,0))=TRUE,X173,W173+V173*VLOOKUP(M173,Paramétrage!$C$6:$E$29,3,0)))</f>
        <v>0</v>
      </c>
      <c r="Z173" s="424"/>
      <c r="AA173" s="389"/>
      <c r="AB173" s="425"/>
      <c r="AC173" s="230"/>
      <c r="AD173" s="53"/>
      <c r="AE173" s="81">
        <f>IF(G173="",0,IF(K173="",0,IF(SUMIF(G164:G175,G173,O164:O175)=0,0,IF(OR(L173="",K173="obligatoire"),AF173/SUMIF(G164:G175,G173,O164:O175),AF173/(SUMIF(G164:G175,G173,O164:O175)/L173)))))</f>
        <v>0</v>
      </c>
      <c r="AF173" s="23">
        <f t="shared" si="23"/>
        <v>0</v>
      </c>
    </row>
    <row r="174" spans="1:32" hidden="1" x14ac:dyDescent="0.25">
      <c r="A174" s="430"/>
      <c r="B174" s="400"/>
      <c r="C174" s="380"/>
      <c r="D174" s="381"/>
      <c r="E174" s="373"/>
      <c r="F174" s="373"/>
      <c r="G174" s="171"/>
      <c r="H174" s="73"/>
      <c r="I174" s="175"/>
      <c r="J174" s="68"/>
      <c r="K174" s="67"/>
      <c r="L174" s="49"/>
      <c r="M174" s="50"/>
      <c r="N174" s="61"/>
      <c r="O174" s="59"/>
      <c r="P174" s="66"/>
      <c r="Q174" s="51"/>
      <c r="R174" s="388"/>
      <c r="S174" s="389"/>
      <c r="T174" s="390"/>
      <c r="U174" s="113">
        <f>IF(OR(P174="",M174=Paramétrage!$C$10,M174=Paramétrage!$C$13,M174=Paramétrage!$C$17,M174=Paramétrage!$C$20,M174=Paramétrage!$C$24,M174=Paramétrage!$C$27,AND(M174&lt;&gt;Paramétrage!$C$9,Q174="Mut+ext")),0,ROUNDUP(O174/P174,0))</f>
        <v>0</v>
      </c>
      <c r="V174" s="115">
        <f>IF(OR(M174="",Q174="Mut+ext"),0,IF(VLOOKUP(M174,Paramétrage!$C$6:$E$29,2,0)=0,0,IF(P174="","saisir capacité",N174*U174*VLOOKUP(M174,Paramétrage!$C$6:$E$29,2,0))))</f>
        <v>0</v>
      </c>
      <c r="W174" s="52"/>
      <c r="X174" s="112">
        <f t="shared" si="22"/>
        <v>0</v>
      </c>
      <c r="Y174" s="114">
        <f>IF(OR(M174="",Q174="Mut+ext"),0,IF(ISERROR(W174+V174*VLOOKUP(M174,Paramétrage!$C$6:$E$29,3,0))=TRUE,X174,W174+V174*VLOOKUP(M174,Paramétrage!$C$6:$E$29,3,0)))</f>
        <v>0</v>
      </c>
      <c r="Z174" s="424"/>
      <c r="AA174" s="389"/>
      <c r="AB174" s="425"/>
      <c r="AC174" s="230"/>
      <c r="AD174" s="53"/>
      <c r="AE174" s="81">
        <f>IF(G174="",0,IF(K174="",0,IF(SUMIF(G164:G175,G174,O164:O175)=0,0,IF(OR(L174="",K174="obligatoire"),AF174/SUMIF(G164:G175,G174,O164:O175),AF174/(SUMIF(G164:G175,G174,O164:O175)/L174)))))</f>
        <v>0</v>
      </c>
      <c r="AF174" s="23">
        <f t="shared" si="23"/>
        <v>0</v>
      </c>
    </row>
    <row r="175" spans="1:32" hidden="1" x14ac:dyDescent="0.25">
      <c r="A175" s="430"/>
      <c r="B175" s="400"/>
      <c r="C175" s="382"/>
      <c r="D175" s="383"/>
      <c r="E175" s="374"/>
      <c r="F175" s="374"/>
      <c r="G175" s="171"/>
      <c r="H175" s="73"/>
      <c r="I175" s="175"/>
      <c r="J175" s="68"/>
      <c r="K175" s="67"/>
      <c r="L175" s="49"/>
      <c r="M175" s="50"/>
      <c r="N175" s="61"/>
      <c r="O175" s="58"/>
      <c r="P175" s="66"/>
      <c r="Q175" s="51"/>
      <c r="R175" s="388"/>
      <c r="S175" s="389"/>
      <c r="T175" s="390"/>
      <c r="U175" s="113">
        <f>IF(OR(P175="",M175=Paramétrage!$C$10,M175=Paramétrage!$C$13,M175=Paramétrage!$C$17,M175=Paramétrage!$C$20,M175=Paramétrage!$C$24,M175=Paramétrage!$C$27,AND(M175&lt;&gt;Paramétrage!$C$9,Q175="Mut+ext")),0,ROUNDUP(O175/P175,0))</f>
        <v>0</v>
      </c>
      <c r="V175" s="115">
        <f>IF(OR(M175="",Q175="Mut+ext"),0,IF(VLOOKUP(M175,Paramétrage!$C$6:$E$29,2,0)=0,0,IF(P175="","saisir capacité",N175*U175*VLOOKUP(M175,Paramétrage!$C$6:$E$29,2,0))))</f>
        <v>0</v>
      </c>
      <c r="W175" s="52"/>
      <c r="X175" s="112">
        <f t="shared" si="22"/>
        <v>0</v>
      </c>
      <c r="Y175" s="114">
        <f>IF(OR(M175="",Q175="Mut+ext"),0,IF(ISERROR(W175+V175*VLOOKUP(M175,Paramétrage!$C$6:$E$29,3,0))=TRUE,X175,W175+V175*VLOOKUP(M175,Paramétrage!$C$6:$E$29,3,0)))</f>
        <v>0</v>
      </c>
      <c r="Z175" s="424"/>
      <c r="AA175" s="389"/>
      <c r="AB175" s="425"/>
      <c r="AC175" s="230"/>
      <c r="AD175" s="53"/>
      <c r="AE175" s="81">
        <f>IF(G175="",0,IF(K175="",0,IF(SUMIF(G164:G175,G175,O164:O175)=0,0,IF(OR(L175="",K175="obligatoire"),AF175/SUMIF(G164:G175,G175,O164:O175),AF175/(SUMIF(G164:G175,G175,O164:O175)/L175)))))</f>
        <v>0</v>
      </c>
      <c r="AF175" s="23">
        <f t="shared" si="23"/>
        <v>0</v>
      </c>
    </row>
    <row r="176" spans="1:32" ht="16.2" hidden="1" thickBot="1" x14ac:dyDescent="0.3">
      <c r="A176" s="430"/>
      <c r="B176" s="400"/>
      <c r="C176" s="182"/>
      <c r="D176" s="183"/>
      <c r="E176" s="83"/>
      <c r="F176" s="83"/>
      <c r="G176" s="83"/>
      <c r="H176" s="178"/>
      <c r="I176" s="176"/>
      <c r="J176" s="136"/>
      <c r="K176" s="84"/>
      <c r="L176" s="85"/>
      <c r="M176" s="137"/>
      <c r="N176" s="86">
        <f>AE176</f>
        <v>0</v>
      </c>
      <c r="O176" s="87"/>
      <c r="P176" s="87"/>
      <c r="Q176" s="90"/>
      <c r="R176" s="88"/>
      <c r="S176" s="88"/>
      <c r="T176" s="89"/>
      <c r="U176" s="138"/>
      <c r="V176" s="91">
        <f>SUM(V164:V175)</f>
        <v>0</v>
      </c>
      <c r="W176" s="92">
        <f>SUM(W164:W175)</f>
        <v>0</v>
      </c>
      <c r="X176" s="93">
        <f>SUM(X164:X175)</f>
        <v>0</v>
      </c>
      <c r="Y176" s="94">
        <f>SUM(Y164:Y175)</f>
        <v>0</v>
      </c>
      <c r="Z176" s="139"/>
      <c r="AA176" s="140"/>
      <c r="AB176" s="141"/>
      <c r="AC176" s="142"/>
      <c r="AD176" s="143"/>
      <c r="AE176" s="144">
        <f>SUM(AE164:AE175)</f>
        <v>0</v>
      </c>
      <c r="AF176" s="145">
        <f>SUM(AF164:AF175)</f>
        <v>0</v>
      </c>
    </row>
    <row r="177" spans="1:32" ht="18" customHeight="1" thickBot="1" x14ac:dyDescent="0.3">
      <c r="A177" s="431"/>
      <c r="B177" s="118"/>
      <c r="C177" s="118"/>
      <c r="D177" s="118"/>
      <c r="E177" s="146">
        <f>E12+E27+E61+E86+E99+E112</f>
        <v>30</v>
      </c>
      <c r="F177" s="146"/>
      <c r="G177" s="119"/>
      <c r="H177" s="150"/>
      <c r="I177" s="150"/>
      <c r="J177" s="147"/>
      <c r="K177" s="118"/>
      <c r="L177" s="118"/>
      <c r="M177" s="120"/>
      <c r="N177" s="121">
        <f>N124+N111+N98+N85+N60+N26+N137+N150+N163+N176</f>
        <v>98.025454545454551</v>
      </c>
      <c r="O177" s="122"/>
      <c r="P177" s="118"/>
      <c r="Q177" s="148"/>
      <c r="R177" s="122"/>
      <c r="S177" s="122"/>
      <c r="T177" s="123"/>
      <c r="U177" s="147"/>
      <c r="V177" s="124">
        <f>V124+V111+V98+V85+V60+V26+V137+V150+V163+V176</f>
        <v>105</v>
      </c>
      <c r="W177" s="124">
        <f>W124+W111+W98+W85+W60+W26+W137+W150+W163+W176</f>
        <v>0</v>
      </c>
      <c r="X177" s="124">
        <f>X124+X111+X98+X85+X60+X26+X137+X150+X163+X176</f>
        <v>105</v>
      </c>
      <c r="Y177" s="346">
        <f>Y124+Y111+Y98+Y85+Y60+Y26+Y137+Y150+Y163+Y176</f>
        <v>105</v>
      </c>
      <c r="Z177" s="149"/>
      <c r="AA177" s="150"/>
      <c r="AB177" s="125"/>
      <c r="AC177" s="150"/>
      <c r="AD177" s="151"/>
      <c r="AE177" s="152">
        <f>SUM(AE12:AE124)/2</f>
        <v>98.025454545454551</v>
      </c>
      <c r="AF177" s="153">
        <f>SUM(AF12:AF111)</f>
        <v>10080</v>
      </c>
    </row>
    <row r="178" spans="1:32" ht="14.55" customHeight="1" x14ac:dyDescent="0.25">
      <c r="A178" s="432" t="s">
        <v>18</v>
      </c>
      <c r="B178" s="400" t="s">
        <v>126</v>
      </c>
      <c r="C178" s="449" t="s">
        <v>162</v>
      </c>
      <c r="D178" s="428"/>
      <c r="E178" s="373">
        <v>9</v>
      </c>
      <c r="F178" s="373" t="s">
        <v>257</v>
      </c>
      <c r="G178" s="232" t="s">
        <v>201</v>
      </c>
      <c r="H178" s="56" t="s">
        <v>158</v>
      </c>
      <c r="I178" s="74" t="s">
        <v>305</v>
      </c>
      <c r="J178" s="68">
        <v>21</v>
      </c>
      <c r="K178" s="67" t="s">
        <v>257</v>
      </c>
      <c r="L178" s="49"/>
      <c r="M178" s="50" t="s">
        <v>0</v>
      </c>
      <c r="N178" s="61">
        <v>21</v>
      </c>
      <c r="O178" s="58">
        <v>20</v>
      </c>
      <c r="P178" s="72">
        <v>40</v>
      </c>
      <c r="Q178" s="55" t="s">
        <v>280</v>
      </c>
      <c r="R178" s="437" t="s">
        <v>271</v>
      </c>
      <c r="S178" s="438"/>
      <c r="T178" s="439"/>
      <c r="U178" s="116">
        <f>IF(OR(P178="",M178=Paramétrage!$C$10,M178=Paramétrage!$C$13,M178=Paramétrage!$C$17,M178=Paramétrage!$C$20,M178=Paramétrage!$C$24,M178=Paramétrage!$C$27,AND(M178&lt;&gt;Paramétrage!$C$9,Q178="Mut+ext")),0,ROUNDUP(O178/P178,0))</f>
        <v>1</v>
      </c>
      <c r="V178" s="110">
        <f>IF(OR(M178="",Q178="Mut+ext"),0,IF(VLOOKUP(M178,Paramétrage!$C$6:$E$29,2,0)=0,0,IF(P178="","saisir capacité",N178*U178*VLOOKUP(M178,Paramétrage!$C$6:$E$29,2,0))))</f>
        <v>21</v>
      </c>
      <c r="W178" s="52"/>
      <c r="X178" s="111">
        <f t="shared" ref="X178:X204" si="24">IF(OR(M178="",Q178="Mut+ext"),0,IF(ISERROR(V178+W178)=TRUE,V178,V178+W178))</f>
        <v>21</v>
      </c>
      <c r="Y178" s="117">
        <f>IF(OR(M178="",Q178="Mut+ext"),0,IF(ISERROR(W178+V178*VLOOKUP(M178,Paramétrage!$C$6:$E$29,3,0))=TRUE,X178,W178+V178*VLOOKUP(M178,Paramétrage!$C$6:$E$29,3,0)))</f>
        <v>21</v>
      </c>
      <c r="Z178" s="424" t="s">
        <v>406</v>
      </c>
      <c r="AA178" s="389"/>
      <c r="AB178" s="425"/>
      <c r="AC178" s="230"/>
      <c r="AD178" s="54"/>
      <c r="AE178" s="81">
        <f>IF(G178="",0,IF(K178="",0,IF(SUMIF(G178:G204,G178,O178:O204)=0,0,IF(OR(L178="",K178="obligatoire"),AF178/SUMIF(G178:G204,G178,O178:O204),AF178/(SUMIF(G178:G204,G178,O178:O204)/L178)))))</f>
        <v>21</v>
      </c>
      <c r="AF178" s="22">
        <f t="shared" ref="AF178:AF204" si="25">N178*O178</f>
        <v>420</v>
      </c>
    </row>
    <row r="179" spans="1:32" x14ac:dyDescent="0.25">
      <c r="A179" s="433"/>
      <c r="B179" s="400"/>
      <c r="C179" s="380"/>
      <c r="D179" s="381"/>
      <c r="E179" s="373"/>
      <c r="F179" s="373"/>
      <c r="G179" s="171" t="s">
        <v>202</v>
      </c>
      <c r="H179" s="48" t="s">
        <v>158</v>
      </c>
      <c r="I179" s="74" t="s">
        <v>306</v>
      </c>
      <c r="J179" s="68" t="s">
        <v>81</v>
      </c>
      <c r="K179" s="67" t="s">
        <v>272</v>
      </c>
      <c r="L179" s="256">
        <v>1</v>
      </c>
      <c r="M179" s="235" t="s">
        <v>0</v>
      </c>
      <c r="N179" s="61">
        <v>21</v>
      </c>
      <c r="O179" s="58">
        <v>15</v>
      </c>
      <c r="P179" s="66">
        <v>40</v>
      </c>
      <c r="Q179" s="51" t="s">
        <v>280</v>
      </c>
      <c r="R179" s="388" t="s">
        <v>281</v>
      </c>
      <c r="S179" s="389"/>
      <c r="T179" s="390"/>
      <c r="U179" s="116">
        <f>IF(OR(P179="",M179=Paramétrage!$C$10,M179=Paramétrage!$C$13,M179=Paramétrage!$C$17,M179=Paramétrage!$C$20,M179=Paramétrage!$C$24,M179=Paramétrage!$C$27,AND(M179&lt;&gt;Paramétrage!$C$9,Q179="Mut+ext")),0,ROUNDUP(O179/P179,0))</f>
        <v>1</v>
      </c>
      <c r="V179" s="110">
        <f>IF(OR(M179="",Q179="Mut+ext"),0,IF(VLOOKUP(M179,Paramétrage!$C$6:$E$29,2,0)=0,0,IF(P179="","saisir capacité",N179*U179*VLOOKUP(M179,Paramétrage!$C$6:$E$29,2,0))))</f>
        <v>21</v>
      </c>
      <c r="W179" s="52"/>
      <c r="X179" s="111">
        <f t="shared" si="24"/>
        <v>21</v>
      </c>
      <c r="Y179" s="117">
        <f>IF(OR(M179="",Q179="Mut+ext"),0,IF(ISERROR(W179+V179*VLOOKUP(M179,Paramétrage!$C$6:$E$29,3,0))=TRUE,X179,W179+V179*VLOOKUP(M179,Paramétrage!$C$6:$E$29,3,0)))</f>
        <v>21</v>
      </c>
      <c r="Z179" s="424" t="s">
        <v>409</v>
      </c>
      <c r="AA179" s="389"/>
      <c r="AB179" s="425"/>
      <c r="AC179" s="230"/>
      <c r="AD179" s="53"/>
      <c r="AE179" s="81">
        <f>IF(G179="",0,IF(K179="",0,IF(SUMIF(G178:G204,G179,O178:O204)=0,0,IF(OR(L179="",K179="obligatoire"),AF179/SUMIF(G178:G204,G179,O178:O204),AF179/(SUMIF(G178:G204,G179,O178:O204)/L179)))))</f>
        <v>2.4230769230769229</v>
      </c>
      <c r="AF179" s="23">
        <f t="shared" si="25"/>
        <v>315</v>
      </c>
    </row>
    <row r="180" spans="1:32" x14ac:dyDescent="0.25">
      <c r="A180" s="433"/>
      <c r="B180" s="400"/>
      <c r="C180" s="380"/>
      <c r="D180" s="381"/>
      <c r="E180" s="373"/>
      <c r="F180" s="373"/>
      <c r="G180" s="248" t="s">
        <v>202</v>
      </c>
      <c r="H180" s="48" t="s">
        <v>158</v>
      </c>
      <c r="I180" s="74" t="s">
        <v>307</v>
      </c>
      <c r="J180" s="68" t="s">
        <v>81</v>
      </c>
      <c r="K180" s="67" t="s">
        <v>272</v>
      </c>
      <c r="L180" s="256">
        <v>1</v>
      </c>
      <c r="M180" s="50" t="s">
        <v>0</v>
      </c>
      <c r="N180" s="61">
        <v>21</v>
      </c>
      <c r="O180" s="58">
        <v>15</v>
      </c>
      <c r="P180" s="66">
        <v>40</v>
      </c>
      <c r="Q180" s="51" t="s">
        <v>280</v>
      </c>
      <c r="R180" s="388" t="s">
        <v>281</v>
      </c>
      <c r="S180" s="389"/>
      <c r="T180" s="390"/>
      <c r="U180" s="116">
        <f>IF(OR(P180="",M180=Paramétrage!$C$10,M180=Paramétrage!$C$13,M180=Paramétrage!$C$17,M180=Paramétrage!$C$20,M180=Paramétrage!$C$24,M180=Paramétrage!$C$27,AND(M180&lt;&gt;Paramétrage!$C$9,Q180="Mut+ext")),0,ROUNDUP(O180/P180,0))</f>
        <v>1</v>
      </c>
      <c r="V180" s="110">
        <f>IF(OR(M180="",Q180="Mut+ext"),0,IF(VLOOKUP(M180,Paramétrage!$C$6:$E$29,2,0)=0,0,IF(P180="","saisir capacité",N180*U180*VLOOKUP(M180,Paramétrage!$C$6:$E$29,2,0))))</f>
        <v>21</v>
      </c>
      <c r="W180" s="52"/>
      <c r="X180" s="111">
        <f t="shared" si="24"/>
        <v>21</v>
      </c>
      <c r="Y180" s="117">
        <f>IF(OR(M180="",Q180="Mut+ext"),0,IF(ISERROR(W180+V180*VLOOKUP(M180,Paramétrage!$C$6:$E$29,3,0))=TRUE,X180,W180+V180*VLOOKUP(M180,Paramétrage!$C$6:$E$29,3,0)))</f>
        <v>21</v>
      </c>
      <c r="Z180" s="424"/>
      <c r="AA180" s="389"/>
      <c r="AB180" s="425"/>
      <c r="AC180" s="230"/>
      <c r="AD180" s="53"/>
      <c r="AE180" s="81">
        <f>IF(G180="",0,IF(K180="",0,IF(SUMIF(G178:G204,G180,O178:O204)=0,0,IF(OR(L180="",K180="obligatoire"),AF180/SUMIF(G178:G204,G180,O178:O204),AF180/(SUMIF(G178:G204,G180,O178:O204)/L180)))))</f>
        <v>2.4230769230769229</v>
      </c>
      <c r="AF180" s="23">
        <f t="shared" si="25"/>
        <v>315</v>
      </c>
    </row>
    <row r="181" spans="1:32" x14ac:dyDescent="0.25">
      <c r="A181" s="433"/>
      <c r="B181" s="400"/>
      <c r="C181" s="380"/>
      <c r="D181" s="381"/>
      <c r="E181" s="373"/>
      <c r="F181" s="373"/>
      <c r="G181" s="248" t="s">
        <v>202</v>
      </c>
      <c r="H181" s="48" t="s">
        <v>158</v>
      </c>
      <c r="I181" s="74" t="s">
        <v>407</v>
      </c>
      <c r="J181" s="68">
        <v>21</v>
      </c>
      <c r="K181" s="67" t="s">
        <v>272</v>
      </c>
      <c r="L181" s="256">
        <v>1</v>
      </c>
      <c r="M181" s="50" t="s">
        <v>0</v>
      </c>
      <c r="N181" s="61">
        <v>21</v>
      </c>
      <c r="O181" s="58">
        <v>20</v>
      </c>
      <c r="P181" s="66">
        <v>40</v>
      </c>
      <c r="Q181" s="51" t="s">
        <v>265</v>
      </c>
      <c r="R181" s="388" t="s">
        <v>318</v>
      </c>
      <c r="S181" s="389"/>
      <c r="T181" s="390"/>
      <c r="U181" s="116"/>
      <c r="V181" s="110"/>
      <c r="W181" s="52"/>
      <c r="X181" s="111"/>
      <c r="Y181" s="117"/>
      <c r="Z181" s="269"/>
      <c r="AA181" s="264"/>
      <c r="AB181" s="270"/>
      <c r="AC181" s="264"/>
      <c r="AD181" s="53"/>
      <c r="AE181" s="81"/>
      <c r="AF181" s="23"/>
    </row>
    <row r="182" spans="1:32" x14ac:dyDescent="0.25">
      <c r="A182" s="433"/>
      <c r="B182" s="400"/>
      <c r="C182" s="380"/>
      <c r="D182" s="381"/>
      <c r="E182" s="373"/>
      <c r="F182" s="373"/>
      <c r="G182" s="248" t="s">
        <v>202</v>
      </c>
      <c r="H182" s="48" t="s">
        <v>158</v>
      </c>
      <c r="I182" s="74" t="s">
        <v>408</v>
      </c>
      <c r="J182" s="68">
        <v>21</v>
      </c>
      <c r="K182" s="67" t="s">
        <v>272</v>
      </c>
      <c r="L182" s="256">
        <v>1</v>
      </c>
      <c r="M182" s="50" t="s">
        <v>0</v>
      </c>
      <c r="N182" s="61">
        <v>21</v>
      </c>
      <c r="O182" s="58">
        <v>20</v>
      </c>
      <c r="P182" s="66">
        <v>40</v>
      </c>
      <c r="Q182" s="51" t="s">
        <v>265</v>
      </c>
      <c r="R182" s="388" t="s">
        <v>319</v>
      </c>
      <c r="S182" s="389"/>
      <c r="T182" s="390"/>
      <c r="U182" s="116"/>
      <c r="V182" s="110"/>
      <c r="W182" s="52"/>
      <c r="X182" s="111"/>
      <c r="Y182" s="117"/>
      <c r="Z182" s="269"/>
      <c r="AA182" s="264"/>
      <c r="AB182" s="270"/>
      <c r="AC182" s="264"/>
      <c r="AD182" s="53"/>
      <c r="AE182" s="81"/>
      <c r="AF182" s="23"/>
    </row>
    <row r="183" spans="1:32" x14ac:dyDescent="0.25">
      <c r="A183" s="433"/>
      <c r="B183" s="400"/>
      <c r="C183" s="380"/>
      <c r="D183" s="381"/>
      <c r="E183" s="373"/>
      <c r="F183" s="373"/>
      <c r="G183" s="248" t="s">
        <v>202</v>
      </c>
      <c r="H183" s="48" t="s">
        <v>158</v>
      </c>
      <c r="I183" s="74" t="s">
        <v>393</v>
      </c>
      <c r="J183" s="68" t="s">
        <v>81</v>
      </c>
      <c r="K183" s="67" t="s">
        <v>272</v>
      </c>
      <c r="L183" s="256">
        <v>1</v>
      </c>
      <c r="M183" s="50" t="s">
        <v>0</v>
      </c>
      <c r="N183" s="61">
        <v>21</v>
      </c>
      <c r="O183" s="58">
        <v>20</v>
      </c>
      <c r="P183" s="290">
        <v>40</v>
      </c>
      <c r="Q183" s="51" t="s">
        <v>265</v>
      </c>
      <c r="R183" s="263" t="s">
        <v>392</v>
      </c>
      <c r="S183" s="272"/>
      <c r="T183" s="273"/>
      <c r="U183" s="116"/>
      <c r="V183" s="110"/>
      <c r="W183" s="52"/>
      <c r="X183" s="111"/>
      <c r="Y183" s="117"/>
      <c r="Z183" s="269"/>
      <c r="AA183" s="264"/>
      <c r="AB183" s="270"/>
      <c r="AC183" s="264"/>
      <c r="AD183" s="53"/>
      <c r="AE183" s="81"/>
      <c r="AF183" s="23"/>
    </row>
    <row r="184" spans="1:32" x14ac:dyDescent="0.25">
      <c r="A184" s="433"/>
      <c r="B184" s="400"/>
      <c r="C184" s="380"/>
      <c r="D184" s="381"/>
      <c r="E184" s="373"/>
      <c r="F184" s="373"/>
      <c r="G184" s="248" t="s">
        <v>202</v>
      </c>
      <c r="H184" s="48" t="s">
        <v>158</v>
      </c>
      <c r="I184" s="74" t="s">
        <v>397</v>
      </c>
      <c r="J184" s="68" t="s">
        <v>81</v>
      </c>
      <c r="K184" s="67" t="s">
        <v>272</v>
      </c>
      <c r="L184" s="256">
        <v>1</v>
      </c>
      <c r="M184" s="50" t="s">
        <v>0</v>
      </c>
      <c r="N184" s="61">
        <v>21</v>
      </c>
      <c r="O184" s="58">
        <v>20</v>
      </c>
      <c r="P184" s="290">
        <v>40</v>
      </c>
      <c r="Q184" s="51" t="s">
        <v>265</v>
      </c>
      <c r="R184" s="263" t="s">
        <v>385</v>
      </c>
      <c r="S184" s="272"/>
      <c r="T184" s="273"/>
      <c r="U184" s="116"/>
      <c r="V184" s="110"/>
      <c r="W184" s="52"/>
      <c r="X184" s="111"/>
      <c r="Y184" s="117"/>
      <c r="Z184" s="269"/>
      <c r="AA184" s="264"/>
      <c r="AB184" s="270"/>
      <c r="AC184" s="264"/>
      <c r="AD184" s="53"/>
      <c r="AE184" s="81"/>
      <c r="AF184" s="23"/>
    </row>
    <row r="185" spans="1:32" x14ac:dyDescent="0.25">
      <c r="A185" s="433"/>
      <c r="B185" s="400"/>
      <c r="C185" s="380"/>
      <c r="D185" s="381"/>
      <c r="E185" s="373"/>
      <c r="F185" s="373"/>
      <c r="G185" s="248" t="s">
        <v>202</v>
      </c>
      <c r="H185" s="48" t="s">
        <v>158</v>
      </c>
      <c r="I185" s="175" t="s">
        <v>398</v>
      </c>
      <c r="J185" s="68" t="s">
        <v>81</v>
      </c>
      <c r="K185" s="67" t="s">
        <v>272</v>
      </c>
      <c r="L185" s="256">
        <v>1</v>
      </c>
      <c r="M185" s="50" t="s">
        <v>0</v>
      </c>
      <c r="N185" s="61">
        <v>21</v>
      </c>
      <c r="O185" s="58">
        <v>20</v>
      </c>
      <c r="P185" s="290">
        <v>40</v>
      </c>
      <c r="Q185" s="51" t="s">
        <v>265</v>
      </c>
      <c r="R185" s="263" t="s">
        <v>392</v>
      </c>
      <c r="S185" s="272"/>
      <c r="T185" s="273"/>
      <c r="U185" s="116"/>
      <c r="V185" s="110"/>
      <c r="W185" s="52"/>
      <c r="X185" s="111"/>
      <c r="Y185" s="117"/>
      <c r="Z185" s="269"/>
      <c r="AA185" s="264"/>
      <c r="AB185" s="270"/>
      <c r="AC185" s="264"/>
      <c r="AD185" s="53"/>
      <c r="AE185" s="81"/>
      <c r="AF185" s="23"/>
    </row>
    <row r="186" spans="1:32" x14ac:dyDescent="0.25">
      <c r="A186" s="433"/>
      <c r="B186" s="400"/>
      <c r="C186" s="380"/>
      <c r="D186" s="381"/>
      <c r="E186" s="373"/>
      <c r="F186" s="373"/>
      <c r="G186" s="249" t="s">
        <v>203</v>
      </c>
      <c r="H186" s="48" t="s">
        <v>158</v>
      </c>
      <c r="I186" s="74" t="s">
        <v>310</v>
      </c>
      <c r="J186" s="68">
        <v>21</v>
      </c>
      <c r="K186" s="67" t="s">
        <v>272</v>
      </c>
      <c r="L186" s="256">
        <v>1</v>
      </c>
      <c r="M186" s="50" t="s">
        <v>0</v>
      </c>
      <c r="N186" s="61">
        <v>21</v>
      </c>
      <c r="O186" s="58">
        <v>20</v>
      </c>
      <c r="P186" s="66">
        <v>40</v>
      </c>
      <c r="Q186" s="51" t="s">
        <v>280</v>
      </c>
      <c r="R186" s="440" t="s">
        <v>316</v>
      </c>
      <c r="S186" s="441"/>
      <c r="T186" s="442"/>
      <c r="U186" s="116">
        <f>IF(OR(P186="",M186=Paramétrage!$C$10,M186=Paramétrage!$C$13,M186=Paramétrage!$C$17,M186=Paramétrage!$C$20,M186=Paramétrage!$C$24,M186=Paramétrage!$C$27,AND(M186&lt;&gt;Paramétrage!$C$9,Q186="Mut+ext")),0,ROUNDUP(O186/P186,0))</f>
        <v>1</v>
      </c>
      <c r="V186" s="110">
        <f>IF(OR(M186="",Q186="Mut+ext"),0,IF(VLOOKUP(M186,Paramétrage!$C$6:$E$29,2,0)=0,0,IF(P186="","saisir capacité",N186*U186*VLOOKUP(M186,Paramétrage!$C$6:$E$29,2,0))))</f>
        <v>21</v>
      </c>
      <c r="W186" s="52"/>
      <c r="X186" s="111">
        <f t="shared" si="24"/>
        <v>21</v>
      </c>
      <c r="Y186" s="117">
        <f>IF(OR(M186="",Q186="Mut+ext"),0,IF(ISERROR(W186+V186*VLOOKUP(M186,Paramétrage!$C$6:$E$29,3,0))=TRUE,X186,W186+V186*VLOOKUP(M186,Paramétrage!$C$6:$E$29,3,0)))</f>
        <v>21</v>
      </c>
      <c r="Z186" s="424"/>
      <c r="AA186" s="389"/>
      <c r="AB186" s="425"/>
      <c r="AC186" s="230"/>
      <c r="AD186" s="53"/>
      <c r="AE186" s="81">
        <f>IF(G186="",0,IF(K186="",0,IF(SUMIF(G174:G190,G186,O174:O190)=0,0,IF(OR(L186="",K186="obligatoire"),AF186/SUMIF(G174:G190,G186,O174:O190),AF186/(SUMIF(G174:G190,G186,O174:O190)/L186)))))</f>
        <v>21</v>
      </c>
      <c r="AF186" s="23">
        <f t="shared" si="25"/>
        <v>420</v>
      </c>
    </row>
    <row r="187" spans="1:32" hidden="1" x14ac:dyDescent="0.25">
      <c r="A187" s="433"/>
      <c r="B187" s="400"/>
      <c r="C187" s="380"/>
      <c r="D187" s="381"/>
      <c r="E187" s="373"/>
      <c r="F187" s="373"/>
      <c r="G187" s="171"/>
      <c r="H187" s="73"/>
      <c r="I187" s="74"/>
      <c r="J187" s="68"/>
      <c r="K187" s="67"/>
      <c r="L187" s="256"/>
      <c r="M187" s="50"/>
      <c r="N187" s="61"/>
      <c r="O187" s="58"/>
      <c r="P187" s="66"/>
      <c r="Q187" s="51"/>
      <c r="R187" s="388"/>
      <c r="S187" s="389"/>
      <c r="T187" s="390"/>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24"/>
        <v>0</v>
      </c>
      <c r="Y187" s="117">
        <f>IF(OR(M187="",Q187="Mut+ext"),0,IF(ISERROR(W187+V187*VLOOKUP(M187,Paramétrage!$C$6:$E$29,3,0))=TRUE,X187,W187+V187*VLOOKUP(M187,Paramétrage!$C$6:$E$29,3,0)))</f>
        <v>0</v>
      </c>
      <c r="Z187" s="424"/>
      <c r="AA187" s="389"/>
      <c r="AB187" s="425"/>
      <c r="AC187" s="230"/>
      <c r="AD187" s="53"/>
      <c r="AE187" s="81">
        <f>IF(G187="",0,IF(K187="",0,IF(SUMIF(G174:G190,G187,O174:O190)=0,0,IF(OR(L187="",K187="obligatoire"),AF187/SUMIF(G174:G190,G187,O174:O190),AF187/(SUMIF(G174:G190,G187,O174:O190)/L187)))))</f>
        <v>0</v>
      </c>
      <c r="AF187" s="23">
        <f t="shared" si="25"/>
        <v>0</v>
      </c>
    </row>
    <row r="188" spans="1:32" hidden="1" x14ac:dyDescent="0.25">
      <c r="A188" s="433"/>
      <c r="B188" s="400"/>
      <c r="C188" s="380"/>
      <c r="D188" s="381"/>
      <c r="E188" s="373"/>
      <c r="F188" s="373"/>
      <c r="G188" s="171"/>
      <c r="H188" s="73"/>
      <c r="I188" s="74"/>
      <c r="J188" s="68"/>
      <c r="K188" s="67"/>
      <c r="L188" s="256"/>
      <c r="M188" s="50"/>
      <c r="N188" s="61"/>
      <c r="O188" s="58"/>
      <c r="P188" s="66"/>
      <c r="Q188" s="51"/>
      <c r="R188" s="388"/>
      <c r="S188" s="389"/>
      <c r="T188" s="390"/>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24"/>
        <v>0</v>
      </c>
      <c r="Y188" s="117">
        <f>IF(OR(M188="",Q188="Mut+ext"),0,IF(ISERROR(W188+V188*VLOOKUP(M188,Paramétrage!$C$6:$E$29,3,0))=TRUE,X188,W188+V188*VLOOKUP(M188,Paramétrage!$C$6:$E$29,3,0)))</f>
        <v>0</v>
      </c>
      <c r="Z188" s="424"/>
      <c r="AA188" s="389"/>
      <c r="AB188" s="425"/>
      <c r="AC188" s="230"/>
      <c r="AD188" s="53"/>
      <c r="AE188" s="81">
        <f>IF(G188="",0,IF(K188="",0,IF(SUMIF(G174:G190,G188,O174:O190)=0,0,IF(OR(L188="",K188="obligatoire"),AF188/SUMIF(G174:G190,G188,O174:O190),AF188/(SUMIF(G174:G190,G188,O174:O190)/L188)))))</f>
        <v>0</v>
      </c>
      <c r="AF188" s="23">
        <f t="shared" si="25"/>
        <v>0</v>
      </c>
    </row>
    <row r="189" spans="1:32" hidden="1" x14ac:dyDescent="0.25">
      <c r="A189" s="433"/>
      <c r="B189" s="400"/>
      <c r="C189" s="380"/>
      <c r="D189" s="381"/>
      <c r="E189" s="373"/>
      <c r="F189" s="373"/>
      <c r="G189" s="171"/>
      <c r="H189" s="73"/>
      <c r="I189" s="74"/>
      <c r="J189" s="68"/>
      <c r="K189" s="67"/>
      <c r="L189" s="256"/>
      <c r="M189" s="50"/>
      <c r="N189" s="61"/>
      <c r="O189" s="58"/>
      <c r="P189" s="66"/>
      <c r="Q189" s="51"/>
      <c r="R189" s="388"/>
      <c r="S189" s="389"/>
      <c r="T189" s="390"/>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24"/>
        <v>0</v>
      </c>
      <c r="Y189" s="117">
        <f>IF(OR(M189="",Q189="Mut+ext"),0,IF(ISERROR(W189+V189*VLOOKUP(M189,Paramétrage!$C$6:$E$29,3,0))=TRUE,X189,W189+V189*VLOOKUP(M189,Paramétrage!$C$6:$E$29,3,0)))</f>
        <v>0</v>
      </c>
      <c r="Z189" s="424"/>
      <c r="AA189" s="389"/>
      <c r="AB189" s="425"/>
      <c r="AC189" s="230"/>
      <c r="AD189" s="53"/>
      <c r="AE189" s="81">
        <f>IF(G189="",0,IF(K189="",0,IF(SUMIF(G174:G190,G189,O174:O190)=0,0,IF(OR(L189="",K189="obligatoire"),AF189/SUMIF(G174:G190,G189,O174:O190),AF189/(SUMIF(G174:G190,G189,O174:O190)/L189)))))</f>
        <v>0</v>
      </c>
      <c r="AF189" s="23">
        <f t="shared" si="25"/>
        <v>0</v>
      </c>
    </row>
    <row r="190" spans="1:32" hidden="1" x14ac:dyDescent="0.25">
      <c r="A190" s="433"/>
      <c r="B190" s="400"/>
      <c r="C190" s="380"/>
      <c r="D190" s="381"/>
      <c r="E190" s="373"/>
      <c r="F190" s="373"/>
      <c r="G190" s="233"/>
      <c r="H190" s="73"/>
      <c r="I190" s="74"/>
      <c r="J190" s="68"/>
      <c r="K190" s="67"/>
      <c r="L190" s="256"/>
      <c r="M190" s="50"/>
      <c r="N190" s="61"/>
      <c r="O190" s="58"/>
      <c r="P190" s="66"/>
      <c r="Q190" s="51"/>
      <c r="R190" s="388"/>
      <c r="S190" s="389"/>
      <c r="T190" s="390"/>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24"/>
        <v>0</v>
      </c>
      <c r="Y190" s="117">
        <f>IF(OR(M190="",Q190="Mut+ext"),0,IF(ISERROR(W190+V190*VLOOKUP(M190,Paramétrage!$C$6:$E$29,3,0))=TRUE,X190,W190+V190*VLOOKUP(M190,Paramétrage!$C$6:$E$29,3,0)))</f>
        <v>0</v>
      </c>
      <c r="Z190" s="424"/>
      <c r="AA190" s="389"/>
      <c r="AB190" s="425"/>
      <c r="AC190" s="230"/>
      <c r="AD190" s="53"/>
      <c r="AE190" s="81">
        <f>IF(G190="",0,IF(K190="",0,IF(SUMIF(G178:G204,G190,O178:O204)=0,0,IF(OR(L190="",K190="obligatoire"),AF190/SUMIF(G178:G204,G190,O178:O204),AF190/(SUMIF(G178:G204,G190,O178:O204)/L190)))))</f>
        <v>0</v>
      </c>
      <c r="AF190" s="23">
        <f t="shared" si="25"/>
        <v>0</v>
      </c>
    </row>
    <row r="191" spans="1:32" hidden="1" x14ac:dyDescent="0.25">
      <c r="A191" s="433"/>
      <c r="B191" s="400"/>
      <c r="C191" s="380"/>
      <c r="D191" s="381"/>
      <c r="E191" s="373"/>
      <c r="F191" s="373"/>
      <c r="G191" s="171"/>
      <c r="H191" s="73"/>
      <c r="I191" s="74"/>
      <c r="J191" s="68"/>
      <c r="K191" s="67"/>
      <c r="L191" s="256"/>
      <c r="M191" s="50"/>
      <c r="N191" s="61"/>
      <c r="O191" s="58"/>
      <c r="P191" s="66"/>
      <c r="Q191" s="51"/>
      <c r="R191" s="388"/>
      <c r="S191" s="389"/>
      <c r="T191" s="390"/>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24"/>
        <v>0</v>
      </c>
      <c r="Y191" s="117">
        <f>IF(OR(M191="",Q191="Mut+ext"),0,IF(ISERROR(W191+V191*VLOOKUP(M191,Paramétrage!$C$6:$E$29,3,0))=TRUE,X191,W191+V191*VLOOKUP(M191,Paramétrage!$C$6:$E$29,3,0)))</f>
        <v>0</v>
      </c>
      <c r="Z191" s="424"/>
      <c r="AA191" s="389"/>
      <c r="AB191" s="425"/>
      <c r="AC191" s="230"/>
      <c r="AD191" s="53"/>
      <c r="AE191" s="81">
        <f>IF(G191="",0,IF(K191="",0,IF(SUMIF(G178:G204,G191,O178:O204)=0,0,IF(OR(L191="",K191="obligatoire"),AF191/SUMIF(G178:G204,G191,O178:O204),AF191/(SUMIF(G178:G204,G191,O178:O204)/L191)))))</f>
        <v>0</v>
      </c>
      <c r="AF191" s="23">
        <f t="shared" si="25"/>
        <v>0</v>
      </c>
    </row>
    <row r="192" spans="1:32" hidden="1" x14ac:dyDescent="0.25">
      <c r="A192" s="433"/>
      <c r="B192" s="400"/>
      <c r="C192" s="380"/>
      <c r="D192" s="381"/>
      <c r="E192" s="373"/>
      <c r="F192" s="373"/>
      <c r="G192" s="171"/>
      <c r="H192" s="73"/>
      <c r="I192" s="74"/>
      <c r="J192" s="68"/>
      <c r="K192" s="67"/>
      <c r="L192" s="256"/>
      <c r="M192" s="50"/>
      <c r="N192" s="61"/>
      <c r="O192" s="58"/>
      <c r="P192" s="66"/>
      <c r="Q192" s="51"/>
      <c r="R192" s="388"/>
      <c r="S192" s="389"/>
      <c r="T192" s="390"/>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24"/>
        <v>0</v>
      </c>
      <c r="Y192" s="117">
        <f>IF(OR(M192="",Q192="Mut+ext"),0,IF(ISERROR(W192+V192*VLOOKUP(M192,Paramétrage!$C$6:$E$29,3,0))=TRUE,X192,W192+V192*VLOOKUP(M192,Paramétrage!$C$6:$E$29,3,0)))</f>
        <v>0</v>
      </c>
      <c r="Z192" s="424"/>
      <c r="AA192" s="389"/>
      <c r="AB192" s="425"/>
      <c r="AC192" s="230"/>
      <c r="AD192" s="53"/>
      <c r="AE192" s="81">
        <f>IF(G192="",0,IF(K192="",0,IF(SUMIF(G178:G204,G192,O178:O204)=0,0,IF(OR(L192="",K192="obligatoire"),AF192/SUMIF(G178:G204,G192,O178:O204),AF192/(SUMIF(G178:G204,G192,O178:O204)/L192)))))</f>
        <v>0</v>
      </c>
      <c r="AF192" s="23">
        <f t="shared" si="25"/>
        <v>0</v>
      </c>
    </row>
    <row r="193" spans="1:32" hidden="1" x14ac:dyDescent="0.25">
      <c r="A193" s="433"/>
      <c r="B193" s="400"/>
      <c r="C193" s="380"/>
      <c r="D193" s="381"/>
      <c r="E193" s="373"/>
      <c r="F193" s="373"/>
      <c r="G193" s="171"/>
      <c r="H193" s="73"/>
      <c r="I193" s="74"/>
      <c r="J193" s="68"/>
      <c r="K193" s="67"/>
      <c r="L193" s="256"/>
      <c r="M193" s="50"/>
      <c r="N193" s="61"/>
      <c r="O193" s="58"/>
      <c r="P193" s="66"/>
      <c r="Q193" s="51"/>
      <c r="R193" s="388"/>
      <c r="S193" s="389"/>
      <c r="T193" s="390"/>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24"/>
        <v>0</v>
      </c>
      <c r="Y193" s="117">
        <f>IF(OR(M193="",Q193="Mut+ext"),0,IF(ISERROR(W193+V193*VLOOKUP(M193,Paramétrage!$C$6:$E$29,3,0))=TRUE,X193,W193+V193*VLOOKUP(M193,Paramétrage!$C$6:$E$29,3,0)))</f>
        <v>0</v>
      </c>
      <c r="Z193" s="424"/>
      <c r="AA193" s="389"/>
      <c r="AB193" s="425"/>
      <c r="AC193" s="230"/>
      <c r="AD193" s="53"/>
      <c r="AE193" s="81">
        <f>IF(G193="",0,IF(K193="",0,IF(SUMIF(G178:G204,G193,O178:O204)=0,0,IF(OR(L193="",K193="obligatoire"),AF193/SUMIF(G178:G204,G193,O178:O204),AF193/(SUMIF(G178:G204,G193,O178:O204)/L193)))))</f>
        <v>0</v>
      </c>
      <c r="AF193" s="23">
        <f t="shared" si="25"/>
        <v>0</v>
      </c>
    </row>
    <row r="194" spans="1:32" x14ac:dyDescent="0.25">
      <c r="A194" s="433"/>
      <c r="B194" s="400"/>
      <c r="C194" s="380"/>
      <c r="D194" s="381"/>
      <c r="E194" s="373"/>
      <c r="F194" s="373"/>
      <c r="G194" s="249" t="s">
        <v>203</v>
      </c>
      <c r="H194" s="294" t="s">
        <v>158</v>
      </c>
      <c r="I194" s="74" t="s">
        <v>412</v>
      </c>
      <c r="J194" s="68">
        <v>21</v>
      </c>
      <c r="K194" s="67" t="s">
        <v>272</v>
      </c>
      <c r="L194" s="256">
        <v>1</v>
      </c>
      <c r="M194" s="289" t="s">
        <v>0</v>
      </c>
      <c r="N194" s="61">
        <v>24</v>
      </c>
      <c r="O194" s="58">
        <v>20</v>
      </c>
      <c r="P194" s="290">
        <v>40</v>
      </c>
      <c r="Q194" s="51" t="s">
        <v>265</v>
      </c>
      <c r="R194" s="271" t="s">
        <v>385</v>
      </c>
      <c r="S194" s="264"/>
      <c r="T194" s="265"/>
      <c r="U194" s="116"/>
      <c r="V194" s="110"/>
      <c r="W194" s="52"/>
      <c r="X194" s="111"/>
      <c r="Y194" s="117"/>
      <c r="Z194" s="269"/>
      <c r="AA194" s="264"/>
      <c r="AB194" s="270"/>
      <c r="AC194" s="264"/>
      <c r="AD194" s="53"/>
      <c r="AE194" s="81"/>
      <c r="AF194" s="23"/>
    </row>
    <row r="195" spans="1:32" x14ac:dyDescent="0.25">
      <c r="A195" s="433"/>
      <c r="B195" s="400"/>
      <c r="C195" s="380"/>
      <c r="D195" s="381"/>
      <c r="E195" s="373"/>
      <c r="F195" s="373"/>
      <c r="G195" s="249" t="s">
        <v>203</v>
      </c>
      <c r="H195" s="73" t="s">
        <v>158</v>
      </c>
      <c r="I195" s="74" t="s">
        <v>292</v>
      </c>
      <c r="J195" s="68" t="s">
        <v>81</v>
      </c>
      <c r="K195" s="67" t="s">
        <v>272</v>
      </c>
      <c r="L195" s="49">
        <v>1</v>
      </c>
      <c r="M195" s="50" t="s">
        <v>0</v>
      </c>
      <c r="N195" s="61">
        <v>21</v>
      </c>
      <c r="O195" s="58">
        <v>20</v>
      </c>
      <c r="P195" s="66">
        <v>40</v>
      </c>
      <c r="Q195" s="51" t="s">
        <v>265</v>
      </c>
      <c r="R195" s="391" t="s">
        <v>382</v>
      </c>
      <c r="S195" s="392"/>
      <c r="T195" s="393"/>
      <c r="U195" s="116"/>
      <c r="V195" s="110"/>
      <c r="W195" s="52"/>
      <c r="X195" s="111"/>
      <c r="Y195" s="117"/>
      <c r="Z195" s="269"/>
      <c r="AA195" s="264"/>
      <c r="AB195" s="270"/>
      <c r="AC195" s="264"/>
      <c r="AD195" s="53"/>
      <c r="AE195" s="81"/>
      <c r="AF195" s="23"/>
    </row>
    <row r="196" spans="1:32" ht="16.2" thickBot="1" x14ac:dyDescent="0.3">
      <c r="A196" s="433"/>
      <c r="B196" s="400"/>
      <c r="C196" s="380"/>
      <c r="D196" s="381"/>
      <c r="E196" s="373"/>
      <c r="F196" s="373"/>
      <c r="G196" s="249" t="s">
        <v>203</v>
      </c>
      <c r="H196" s="73" t="s">
        <v>158</v>
      </c>
      <c r="I196" s="74" t="s">
        <v>293</v>
      </c>
      <c r="J196" s="68" t="s">
        <v>81</v>
      </c>
      <c r="K196" s="67" t="s">
        <v>272</v>
      </c>
      <c r="L196" s="49">
        <v>1</v>
      </c>
      <c r="M196" s="50" t="s">
        <v>0</v>
      </c>
      <c r="N196" s="61">
        <v>21</v>
      </c>
      <c r="O196" s="58">
        <v>20</v>
      </c>
      <c r="P196" s="66">
        <v>40</v>
      </c>
      <c r="Q196" s="51" t="s">
        <v>265</v>
      </c>
      <c r="R196" s="391" t="s">
        <v>382</v>
      </c>
      <c r="S196" s="392"/>
      <c r="T196" s="393"/>
      <c r="U196" s="116"/>
      <c r="V196" s="110"/>
      <c r="W196" s="52"/>
      <c r="X196" s="111"/>
      <c r="Y196" s="117"/>
      <c r="Z196" s="269"/>
      <c r="AA196" s="264"/>
      <c r="AB196" s="270"/>
      <c r="AC196" s="264"/>
      <c r="AD196" s="53"/>
      <c r="AE196" s="81"/>
      <c r="AF196" s="23"/>
    </row>
    <row r="197" spans="1:32" x14ac:dyDescent="0.25">
      <c r="A197" s="433"/>
      <c r="B197" s="400"/>
      <c r="C197" s="380"/>
      <c r="D197" s="381"/>
      <c r="E197" s="373"/>
      <c r="F197" s="373"/>
      <c r="G197" s="249" t="s">
        <v>203</v>
      </c>
      <c r="H197" s="73" t="s">
        <v>158</v>
      </c>
      <c r="I197" s="74" t="s">
        <v>368</v>
      </c>
      <c r="J197" s="68">
        <v>21</v>
      </c>
      <c r="K197" s="67" t="s">
        <v>257</v>
      </c>
      <c r="L197" s="49">
        <v>1</v>
      </c>
      <c r="M197" s="50" t="s">
        <v>2</v>
      </c>
      <c r="N197" s="61">
        <v>16</v>
      </c>
      <c r="O197" s="58">
        <v>30</v>
      </c>
      <c r="P197" s="72">
        <v>40</v>
      </c>
      <c r="Q197" s="55" t="s">
        <v>265</v>
      </c>
      <c r="R197" s="391" t="s">
        <v>382</v>
      </c>
      <c r="S197" s="392"/>
      <c r="T197" s="393"/>
      <c r="U197" s="116"/>
      <c r="V197" s="110"/>
      <c r="W197" s="52"/>
      <c r="X197" s="111"/>
      <c r="Y197" s="117"/>
      <c r="Z197" s="269"/>
      <c r="AA197" s="264"/>
      <c r="AB197" s="270"/>
      <c r="AC197" s="264"/>
      <c r="AD197" s="53"/>
      <c r="AE197" s="81"/>
      <c r="AF197" s="23"/>
    </row>
    <row r="198" spans="1:32" x14ac:dyDescent="0.25">
      <c r="A198" s="433"/>
      <c r="B198" s="400"/>
      <c r="C198" s="380"/>
      <c r="D198" s="381"/>
      <c r="E198" s="373"/>
      <c r="F198" s="373"/>
      <c r="G198" s="249" t="s">
        <v>203</v>
      </c>
      <c r="H198" s="73" t="s">
        <v>158</v>
      </c>
      <c r="I198" s="74" t="s">
        <v>384</v>
      </c>
      <c r="J198" s="68">
        <v>21</v>
      </c>
      <c r="K198" s="67" t="s">
        <v>272</v>
      </c>
      <c r="L198" s="49">
        <v>1</v>
      </c>
      <c r="M198" s="50" t="s">
        <v>0</v>
      </c>
      <c r="N198" s="61">
        <v>21</v>
      </c>
      <c r="O198" s="58">
        <v>20</v>
      </c>
      <c r="P198" s="290">
        <v>40</v>
      </c>
      <c r="Q198" s="51" t="s">
        <v>265</v>
      </c>
      <c r="R198" s="263" t="s">
        <v>385</v>
      </c>
      <c r="S198" s="275"/>
      <c r="T198" s="276"/>
      <c r="U198" s="116"/>
      <c r="V198" s="110"/>
      <c r="W198" s="52"/>
      <c r="X198" s="111"/>
      <c r="Y198" s="117"/>
      <c r="Z198" s="269"/>
      <c r="AA198" s="264"/>
      <c r="AB198" s="270"/>
      <c r="AC198" s="264"/>
      <c r="AD198" s="53"/>
      <c r="AE198" s="81"/>
      <c r="AF198" s="23"/>
    </row>
    <row r="199" spans="1:32" x14ac:dyDescent="0.25">
      <c r="A199" s="433"/>
      <c r="B199" s="400"/>
      <c r="C199" s="380"/>
      <c r="D199" s="381"/>
      <c r="E199" s="373"/>
      <c r="F199" s="373"/>
      <c r="G199" s="249" t="s">
        <v>203</v>
      </c>
      <c r="H199" s="73" t="s">
        <v>158</v>
      </c>
      <c r="I199" s="74" t="s">
        <v>386</v>
      </c>
      <c r="J199" s="68">
        <v>21</v>
      </c>
      <c r="K199" s="67" t="s">
        <v>272</v>
      </c>
      <c r="L199" s="49">
        <v>1</v>
      </c>
      <c r="M199" s="50" t="s">
        <v>0</v>
      </c>
      <c r="N199" s="61">
        <v>21</v>
      </c>
      <c r="O199" s="58">
        <v>20</v>
      </c>
      <c r="P199" s="66">
        <v>40</v>
      </c>
      <c r="Q199" s="51" t="s">
        <v>265</v>
      </c>
      <c r="R199" s="266" t="s">
        <v>387</v>
      </c>
      <c r="S199" s="275"/>
      <c r="T199" s="276"/>
      <c r="U199" s="116"/>
      <c r="V199" s="110"/>
      <c r="W199" s="52"/>
      <c r="X199" s="111"/>
      <c r="Y199" s="117"/>
      <c r="Z199" s="269"/>
      <c r="AA199" s="264"/>
      <c r="AB199" s="270"/>
      <c r="AC199" s="264"/>
      <c r="AD199" s="53"/>
      <c r="AE199" s="81"/>
      <c r="AF199" s="23"/>
    </row>
    <row r="200" spans="1:32" x14ac:dyDescent="0.25">
      <c r="A200" s="433"/>
      <c r="B200" s="400"/>
      <c r="C200" s="380"/>
      <c r="D200" s="381"/>
      <c r="E200" s="373"/>
      <c r="F200" s="373"/>
      <c r="G200" s="249" t="s">
        <v>203</v>
      </c>
      <c r="H200" s="73" t="s">
        <v>158</v>
      </c>
      <c r="I200" s="175" t="s">
        <v>420</v>
      </c>
      <c r="J200" s="68">
        <v>21</v>
      </c>
      <c r="K200" s="67" t="s">
        <v>272</v>
      </c>
      <c r="L200" s="49">
        <v>1</v>
      </c>
      <c r="M200" s="306" t="s">
        <v>0</v>
      </c>
      <c r="N200" s="61">
        <v>21</v>
      </c>
      <c r="O200" s="59">
        <v>20</v>
      </c>
      <c r="P200" s="66">
        <v>40</v>
      </c>
      <c r="Q200" s="51" t="s">
        <v>265</v>
      </c>
      <c r="R200" s="277" t="s">
        <v>421</v>
      </c>
      <c r="S200" s="280"/>
      <c r="T200" s="281"/>
      <c r="U200" s="116"/>
      <c r="V200" s="110"/>
      <c r="W200" s="52"/>
      <c r="X200" s="111"/>
      <c r="Y200" s="117"/>
      <c r="Z200" s="282"/>
      <c r="AA200" s="278"/>
      <c r="AB200" s="283"/>
      <c r="AC200" s="278"/>
      <c r="AD200" s="53"/>
      <c r="AE200" s="81"/>
      <c r="AF200" s="23"/>
    </row>
    <row r="201" spans="1:32" x14ac:dyDescent="0.25">
      <c r="A201" s="433"/>
      <c r="B201" s="400"/>
      <c r="C201" s="380"/>
      <c r="D201" s="381"/>
      <c r="E201" s="373"/>
      <c r="F201" s="373"/>
      <c r="G201" s="249" t="s">
        <v>203</v>
      </c>
      <c r="H201" s="73" t="s">
        <v>158</v>
      </c>
      <c r="I201" s="321" t="s">
        <v>425</v>
      </c>
      <c r="J201" s="68">
        <v>21</v>
      </c>
      <c r="K201" s="67" t="s">
        <v>272</v>
      </c>
      <c r="L201" s="49">
        <v>1</v>
      </c>
      <c r="M201" s="50" t="s">
        <v>0</v>
      </c>
      <c r="N201" s="61">
        <v>21</v>
      </c>
      <c r="O201" s="58">
        <v>20</v>
      </c>
      <c r="P201" s="290">
        <v>40</v>
      </c>
      <c r="Q201" s="51" t="s">
        <v>265</v>
      </c>
      <c r="R201" s="310" t="s">
        <v>385</v>
      </c>
      <c r="S201" s="313"/>
      <c r="T201" s="314"/>
      <c r="U201" s="116"/>
      <c r="V201" s="110"/>
      <c r="W201" s="52"/>
      <c r="X201" s="111"/>
      <c r="Y201" s="117"/>
      <c r="Z201" s="315"/>
      <c r="AA201" s="311"/>
      <c r="AB201" s="316"/>
      <c r="AC201" s="311"/>
      <c r="AD201" s="53"/>
      <c r="AE201" s="81"/>
      <c r="AF201" s="23"/>
    </row>
    <row r="202" spans="1:32" x14ac:dyDescent="0.25">
      <c r="A202" s="433"/>
      <c r="B202" s="400"/>
      <c r="C202" s="380"/>
      <c r="D202" s="381"/>
      <c r="E202" s="373"/>
      <c r="F202" s="373"/>
      <c r="G202" s="249" t="s">
        <v>203</v>
      </c>
      <c r="H202" s="73" t="s">
        <v>158</v>
      </c>
      <c r="I202" s="328" t="s">
        <v>426</v>
      </c>
      <c r="J202" s="68">
        <v>21</v>
      </c>
      <c r="K202" s="67" t="s">
        <v>272</v>
      </c>
      <c r="L202" s="49">
        <v>1</v>
      </c>
      <c r="M202" s="50" t="s">
        <v>0</v>
      </c>
      <c r="N202" s="61">
        <v>21</v>
      </c>
      <c r="O202" s="58">
        <v>20</v>
      </c>
      <c r="P202" s="66">
        <v>40</v>
      </c>
      <c r="Q202" s="51" t="s">
        <v>265</v>
      </c>
      <c r="R202" s="317" t="s">
        <v>387</v>
      </c>
      <c r="S202" s="313"/>
      <c r="T202" s="314"/>
      <c r="U202" s="116"/>
      <c r="V202" s="110"/>
      <c r="W202" s="52"/>
      <c r="X202" s="111"/>
      <c r="Y202" s="117"/>
      <c r="Z202" s="315"/>
      <c r="AA202" s="311"/>
      <c r="AB202" s="316"/>
      <c r="AC202" s="311"/>
      <c r="AD202" s="53"/>
      <c r="AE202" s="81"/>
      <c r="AF202" s="23"/>
    </row>
    <row r="203" spans="1:32" ht="16.2" thickBot="1" x14ac:dyDescent="0.3">
      <c r="A203" s="433"/>
      <c r="B203" s="400"/>
      <c r="C203" s="380"/>
      <c r="D203" s="381"/>
      <c r="E203" s="373"/>
      <c r="F203" s="373"/>
      <c r="G203" s="249" t="s">
        <v>203</v>
      </c>
      <c r="H203" s="73" t="s">
        <v>158</v>
      </c>
      <c r="I203" s="328" t="s">
        <v>427</v>
      </c>
      <c r="J203" s="68">
        <v>21</v>
      </c>
      <c r="K203" s="67" t="s">
        <v>272</v>
      </c>
      <c r="L203" s="49">
        <v>1</v>
      </c>
      <c r="M203" s="306" t="s">
        <v>0</v>
      </c>
      <c r="N203" s="61">
        <v>21</v>
      </c>
      <c r="O203" s="59">
        <v>20</v>
      </c>
      <c r="P203" s="66">
        <v>40</v>
      </c>
      <c r="Q203" s="51" t="s">
        <v>265</v>
      </c>
      <c r="R203" s="310" t="s">
        <v>421</v>
      </c>
      <c r="S203" s="313"/>
      <c r="T203" s="314"/>
      <c r="U203" s="116"/>
      <c r="V203" s="110"/>
      <c r="W203" s="52"/>
      <c r="X203" s="111"/>
      <c r="Y203" s="117"/>
      <c r="Z203" s="315"/>
      <c r="AA203" s="311"/>
      <c r="AB203" s="316"/>
      <c r="AC203" s="311"/>
      <c r="AD203" s="53"/>
      <c r="AE203" s="81"/>
      <c r="AF203" s="23"/>
    </row>
    <row r="204" spans="1:32" x14ac:dyDescent="0.25">
      <c r="A204" s="433"/>
      <c r="B204" s="400"/>
      <c r="C204" s="382"/>
      <c r="D204" s="383"/>
      <c r="E204" s="374"/>
      <c r="F204" s="374"/>
      <c r="G204" s="249" t="s">
        <v>203</v>
      </c>
      <c r="H204" s="73" t="s">
        <v>158</v>
      </c>
      <c r="I204" s="74" t="s">
        <v>390</v>
      </c>
      <c r="J204" s="68" t="s">
        <v>152</v>
      </c>
      <c r="K204" s="67" t="s">
        <v>272</v>
      </c>
      <c r="L204" s="49">
        <v>1</v>
      </c>
      <c r="M204" s="50" t="s">
        <v>0</v>
      </c>
      <c r="N204" s="61">
        <v>21</v>
      </c>
      <c r="O204" s="58">
        <v>20</v>
      </c>
      <c r="P204" s="72">
        <v>40</v>
      </c>
      <c r="Q204" s="55" t="s">
        <v>265</v>
      </c>
      <c r="R204" s="388" t="s">
        <v>391</v>
      </c>
      <c r="S204" s="389"/>
      <c r="T204" s="390"/>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24"/>
        <v>0</v>
      </c>
      <c r="Y204" s="117">
        <f>IF(OR(M204="",Q204="Mut+ext"),0,IF(ISERROR(W204+V204*VLOOKUP(M204,Paramétrage!$C$6:$E$29,3,0))=TRUE,X204,W204+V204*VLOOKUP(M204,Paramétrage!$C$6:$E$29,3,0)))</f>
        <v>0</v>
      </c>
      <c r="Z204" s="424"/>
      <c r="AA204" s="389"/>
      <c r="AB204" s="425"/>
      <c r="AC204" s="230"/>
      <c r="AD204" s="53"/>
      <c r="AE204" s="81">
        <f>IF(G204="",0,IF(K204="",0,IF(SUMIF(G178:G204,G204,O178:O204)=0,0,IF(OR(L204="",K204="obligatoire"),AF204/SUMIF(G178:G204,G204,O178:O204),AF204/(SUMIF(G178:G204,G204,O178:O204)/L204)))))</f>
        <v>1.68</v>
      </c>
      <c r="AF204" s="23">
        <f t="shared" si="25"/>
        <v>420</v>
      </c>
    </row>
    <row r="205" spans="1:32" x14ac:dyDescent="0.25">
      <c r="A205" s="433"/>
      <c r="B205" s="400"/>
      <c r="C205" s="185"/>
      <c r="D205" s="96"/>
      <c r="E205" s="95"/>
      <c r="F205" s="96"/>
      <c r="G205" s="96"/>
      <c r="H205" s="179"/>
      <c r="I205" s="177"/>
      <c r="J205" s="98"/>
      <c r="K205" s="97"/>
      <c r="L205" s="99"/>
      <c r="M205" s="100"/>
      <c r="N205" s="101">
        <f>AE205</f>
        <v>48.526153846153846</v>
      </c>
      <c r="O205" s="102"/>
      <c r="P205" s="102"/>
      <c r="Q205" s="105"/>
      <c r="R205" s="103"/>
      <c r="S205" s="103"/>
      <c r="T205" s="104"/>
      <c r="U205" s="160"/>
      <c r="V205" s="106">
        <f>SUM(V178:V204)</f>
        <v>84</v>
      </c>
      <c r="W205" s="107">
        <f>SUM(W178:W204)</f>
        <v>0</v>
      </c>
      <c r="X205" s="108">
        <f>SUM(X178:X204)</f>
        <v>84</v>
      </c>
      <c r="Y205" s="109">
        <f>SUM(Y178:Y204)</f>
        <v>84</v>
      </c>
      <c r="Z205" s="161"/>
      <c r="AA205" s="162"/>
      <c r="AB205" s="163"/>
      <c r="AC205" s="164"/>
      <c r="AD205" s="165"/>
      <c r="AE205" s="166">
        <f>SUM(AE178:AE204)</f>
        <v>48.526153846153846</v>
      </c>
      <c r="AF205" s="167">
        <f>SUM(AF178:AF204)</f>
        <v>1890</v>
      </c>
    </row>
    <row r="206" spans="1:32" ht="15.45" customHeight="1" x14ac:dyDescent="0.25">
      <c r="A206" s="433"/>
      <c r="B206" s="400" t="s">
        <v>127</v>
      </c>
      <c r="C206" s="426" t="s">
        <v>296</v>
      </c>
      <c r="D206" s="379"/>
      <c r="E206" s="373">
        <v>4</v>
      </c>
      <c r="F206" s="373" t="s">
        <v>257</v>
      </c>
      <c r="G206" s="232" t="s">
        <v>205</v>
      </c>
      <c r="H206" s="56" t="s">
        <v>158</v>
      </c>
      <c r="I206" s="74" t="s">
        <v>297</v>
      </c>
      <c r="J206" s="68" t="s">
        <v>152</v>
      </c>
      <c r="K206" s="67" t="s">
        <v>257</v>
      </c>
      <c r="L206" s="49"/>
      <c r="M206" s="50" t="s">
        <v>140</v>
      </c>
      <c r="N206" s="61">
        <v>105</v>
      </c>
      <c r="O206" s="58">
        <v>20</v>
      </c>
      <c r="P206" s="66">
        <v>20</v>
      </c>
      <c r="Q206" s="55" t="s">
        <v>269</v>
      </c>
      <c r="R206" s="388"/>
      <c r="S206" s="389"/>
      <c r="T206" s="390"/>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ref="X206:X217" si="26">IF(OR(M206="",Q206="Mut+ext"),0,IF(ISERROR(V206+W206)=TRUE,V206,V206+W206))</f>
        <v>0</v>
      </c>
      <c r="Y206" s="117">
        <f>IF(OR(M206="",Q206="Mut+ext"),0,IF(ISERROR(W206+V206*VLOOKUP(M206,Paramétrage!$C$6:$E$29,3,0))=TRUE,X206,W206+V206*VLOOKUP(M206,Paramétrage!$C$6:$E$29,3,0)))</f>
        <v>0</v>
      </c>
      <c r="Z206" s="424"/>
      <c r="AA206" s="389"/>
      <c r="AB206" s="425"/>
      <c r="AC206" s="230"/>
      <c r="AD206" s="54"/>
      <c r="AE206" s="81">
        <f>IF(G206="",0,IF(K206="",0,IF(SUMIF(G206:G217,G206,O206:O217)=0,0,IF(OR(L206="",K206="obligatoire"),AF206/SUMIF(G206:G217,G206,O206:O217),AF206/(SUMIF(G206:G217,G206,O206:O217)/L206)))))</f>
        <v>105</v>
      </c>
      <c r="AF206" s="22">
        <f t="shared" ref="AF206:AF217" si="27">N206*O206</f>
        <v>2100</v>
      </c>
    </row>
    <row r="207" spans="1:32" x14ac:dyDescent="0.25">
      <c r="A207" s="433"/>
      <c r="B207" s="400"/>
      <c r="C207" s="380"/>
      <c r="D207" s="381"/>
      <c r="E207" s="373"/>
      <c r="F207" s="373"/>
      <c r="G207" s="171" t="s">
        <v>206</v>
      </c>
      <c r="H207" s="48" t="s">
        <v>158</v>
      </c>
      <c r="I207" s="74" t="s">
        <v>298</v>
      </c>
      <c r="J207" s="68" t="s">
        <v>152</v>
      </c>
      <c r="K207" s="67" t="s">
        <v>257</v>
      </c>
      <c r="L207" s="49"/>
      <c r="M207" s="50" t="s">
        <v>140</v>
      </c>
      <c r="N207" s="61">
        <v>50</v>
      </c>
      <c r="O207" s="58">
        <v>20</v>
      </c>
      <c r="P207" s="66">
        <v>20</v>
      </c>
      <c r="Q207" s="55" t="s">
        <v>269</v>
      </c>
      <c r="R207" s="388"/>
      <c r="S207" s="389"/>
      <c r="T207" s="390"/>
      <c r="U207" s="116">
        <f>IF(OR(P207="",M207=Paramétrage!$C$10,M207=Paramétrage!$C$13,M207=Paramétrage!$C$17,M207=Paramétrage!$C$20,M207=Paramétrage!$C$24,M207=Paramétrage!$C$27,AND(M207&lt;&gt;Paramétrage!$C$9,Q207="Mut+ext")),0,ROUNDUP(O207/P207,0))</f>
        <v>0</v>
      </c>
      <c r="V207" s="110">
        <f>IF(OR(M207="",Q207="Mut+ext"),0,IF(VLOOKUP(M207,Paramétrage!$C$6:$E$29,2,0)=0,0,IF(P207="","saisir capacité",N207*U207*VLOOKUP(M207,Paramétrage!$C$6:$E$29,2,0))))</f>
        <v>0</v>
      </c>
      <c r="W207" s="52"/>
      <c r="X207" s="111">
        <f t="shared" si="26"/>
        <v>0</v>
      </c>
      <c r="Y207" s="117">
        <f>IF(OR(M207="",Q207="Mut+ext"),0,IF(ISERROR(W207+V207*VLOOKUP(M207,Paramétrage!$C$6:$E$29,3,0))=TRUE,X207,W207+V207*VLOOKUP(M207,Paramétrage!$C$6:$E$29,3,0)))</f>
        <v>0</v>
      </c>
      <c r="Z207" s="424"/>
      <c r="AA207" s="389"/>
      <c r="AB207" s="425"/>
      <c r="AC207" s="230"/>
      <c r="AD207" s="53"/>
      <c r="AE207" s="81">
        <f>IF(G207="",0,IF(K207="",0,IF(SUMIF(G206:G217,G207,O206:O217)=0,0,IF(OR(L207="",K207="obligatoire"),AF207/SUMIF(G206:G217,G207,O206:O217),AF207/(SUMIF(G206:G217,G207,O206:O217)/L207)))))</f>
        <v>50</v>
      </c>
      <c r="AF207" s="23">
        <f t="shared" si="27"/>
        <v>1000</v>
      </c>
    </row>
    <row r="208" spans="1:32" hidden="1" x14ac:dyDescent="0.25">
      <c r="A208" s="433"/>
      <c r="B208" s="400"/>
      <c r="C208" s="380"/>
      <c r="D208" s="381"/>
      <c r="E208" s="373"/>
      <c r="F208" s="373"/>
      <c r="G208" s="171"/>
      <c r="H208" s="48"/>
      <c r="I208" s="74"/>
      <c r="J208" s="68"/>
      <c r="K208" s="67"/>
      <c r="L208" s="49"/>
      <c r="M208" s="50"/>
      <c r="N208" s="61"/>
      <c r="O208" s="58"/>
      <c r="P208" s="66"/>
      <c r="Q208" s="55" t="s">
        <v>269</v>
      </c>
      <c r="R208" s="388"/>
      <c r="S208" s="389"/>
      <c r="T208" s="390"/>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si="26"/>
        <v>0</v>
      </c>
      <c r="Y208" s="117">
        <f>IF(OR(M208="",Q208="Mut+ext"),0,IF(ISERROR(W208+V208*VLOOKUP(M208,Paramétrage!$C$6:$E$29,3,0))=TRUE,X208,W208+V208*VLOOKUP(M208,Paramétrage!$C$6:$E$29,3,0)))</f>
        <v>0</v>
      </c>
      <c r="Z208" s="424"/>
      <c r="AA208" s="389"/>
      <c r="AB208" s="425"/>
      <c r="AC208" s="230"/>
      <c r="AD208" s="53"/>
      <c r="AE208" s="81">
        <f>IF(G208="",0,IF(K208="",0,IF(SUMIF(G192:G213,G208,O192:O213)=0,0,IF(OR(L208="",K208="obligatoire"),AF208/SUMIF(G192:G213,G208,O192:O213),AF208/(SUMIF(G192:G213,G208,O192:O213)/L208)))))</f>
        <v>0</v>
      </c>
      <c r="AF208" s="23">
        <f t="shared" si="27"/>
        <v>0</v>
      </c>
    </row>
    <row r="209" spans="1:32" hidden="1" x14ac:dyDescent="0.25">
      <c r="A209" s="433"/>
      <c r="B209" s="400"/>
      <c r="C209" s="380"/>
      <c r="D209" s="381"/>
      <c r="E209" s="373"/>
      <c r="F209" s="373"/>
      <c r="G209" s="233"/>
      <c r="H209" s="48"/>
      <c r="I209" s="74"/>
      <c r="J209" s="68"/>
      <c r="K209" s="67"/>
      <c r="L209" s="49"/>
      <c r="M209" s="50"/>
      <c r="N209" s="61"/>
      <c r="O209" s="58"/>
      <c r="P209" s="66"/>
      <c r="Q209" s="55" t="s">
        <v>269</v>
      </c>
      <c r="R209" s="388"/>
      <c r="S209" s="389"/>
      <c r="T209" s="390"/>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26"/>
        <v>0</v>
      </c>
      <c r="Y209" s="117">
        <f>IF(OR(M209="",Q209="Mut+ext"),0,IF(ISERROR(W209+V209*VLOOKUP(M209,Paramétrage!$C$6:$E$29,3,0))=TRUE,X209,W209+V209*VLOOKUP(M209,Paramétrage!$C$6:$E$29,3,0)))</f>
        <v>0</v>
      </c>
      <c r="Z209" s="424"/>
      <c r="AA209" s="389"/>
      <c r="AB209" s="425"/>
      <c r="AC209" s="230"/>
      <c r="AD209" s="53"/>
      <c r="AE209" s="81">
        <f>IF(G209="",0,IF(K209="",0,IF(SUMIF(G192:G213,G209,O192:O213)=0,0,IF(OR(L209="",K209="obligatoire"),AF209/SUMIF(G192:G213,G209,O192:O213),AF209/(SUMIF(G192:G213,G209,O192:O213)/L209)))))</f>
        <v>0</v>
      </c>
      <c r="AF209" s="23">
        <f t="shared" si="27"/>
        <v>0</v>
      </c>
    </row>
    <row r="210" spans="1:32" hidden="1" x14ac:dyDescent="0.25">
      <c r="A210" s="433"/>
      <c r="B210" s="400"/>
      <c r="C210" s="380"/>
      <c r="D210" s="381"/>
      <c r="E210" s="373"/>
      <c r="F210" s="373"/>
      <c r="G210" s="171"/>
      <c r="H210" s="48"/>
      <c r="I210" s="74"/>
      <c r="J210" s="68"/>
      <c r="K210" s="67"/>
      <c r="L210" s="49"/>
      <c r="M210" s="50"/>
      <c r="N210" s="61"/>
      <c r="O210" s="58"/>
      <c r="P210" s="66"/>
      <c r="Q210" s="55" t="s">
        <v>269</v>
      </c>
      <c r="R210" s="388"/>
      <c r="S210" s="389"/>
      <c r="T210" s="390"/>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26"/>
        <v>0</v>
      </c>
      <c r="Y210" s="117">
        <f>IF(OR(M210="",Q210="Mut+ext"),0,IF(ISERROR(W210+V210*VLOOKUP(M210,Paramétrage!$C$6:$E$29,3,0))=TRUE,X210,W210+V210*VLOOKUP(M210,Paramétrage!$C$6:$E$29,3,0)))</f>
        <v>0</v>
      </c>
      <c r="Z210" s="424"/>
      <c r="AA210" s="389"/>
      <c r="AB210" s="425"/>
      <c r="AC210" s="230"/>
      <c r="AD210" s="53"/>
      <c r="AE210" s="81">
        <f>IF(G210="",0,IF(K210="",0,IF(SUMIF(G192:G213,G210,O192:O213)=0,0,IF(OR(L210="",K210="obligatoire"),AF210/SUMIF(G192:G213,G210,O192:O213),AF210/(SUMIF(G192:G213,G210,O192:O213)/L210)))))</f>
        <v>0</v>
      </c>
      <c r="AF210" s="23">
        <f t="shared" si="27"/>
        <v>0</v>
      </c>
    </row>
    <row r="211" spans="1:32" hidden="1" x14ac:dyDescent="0.25">
      <c r="A211" s="433"/>
      <c r="B211" s="400"/>
      <c r="C211" s="380"/>
      <c r="D211" s="381"/>
      <c r="E211" s="373"/>
      <c r="F211" s="373"/>
      <c r="G211" s="171"/>
      <c r="H211" s="48"/>
      <c r="I211" s="74"/>
      <c r="J211" s="68"/>
      <c r="K211" s="67"/>
      <c r="L211" s="49"/>
      <c r="M211" s="50"/>
      <c r="N211" s="61"/>
      <c r="O211" s="58"/>
      <c r="P211" s="66"/>
      <c r="Q211" s="55" t="s">
        <v>269</v>
      </c>
      <c r="R211" s="388"/>
      <c r="S211" s="389"/>
      <c r="T211" s="390"/>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26"/>
        <v>0</v>
      </c>
      <c r="Y211" s="117">
        <f>IF(OR(M211="",Q211="Mut+ext"),0,IF(ISERROR(W211+V211*VLOOKUP(M211,Paramétrage!$C$6:$E$29,3,0))=TRUE,X211,W211+V211*VLOOKUP(M211,Paramétrage!$C$6:$E$29,3,0)))</f>
        <v>0</v>
      </c>
      <c r="Z211" s="424"/>
      <c r="AA211" s="389"/>
      <c r="AB211" s="425"/>
      <c r="AC211" s="230"/>
      <c r="AD211" s="53"/>
      <c r="AE211" s="81">
        <f>IF(G211="",0,IF(K211="",0,IF(SUMIF(G192:G213,G211,O192:O213)=0,0,IF(OR(L211="",K211="obligatoire"),AF211/SUMIF(G192:G213,G211,O192:O213),AF211/(SUMIF(G192:G213,G211,O192:O213)/L211)))))</f>
        <v>0</v>
      </c>
      <c r="AF211" s="23">
        <f t="shared" si="27"/>
        <v>0</v>
      </c>
    </row>
    <row r="212" spans="1:32" hidden="1" x14ac:dyDescent="0.25">
      <c r="A212" s="433"/>
      <c r="B212" s="400"/>
      <c r="C212" s="380"/>
      <c r="D212" s="381"/>
      <c r="E212" s="373"/>
      <c r="F212" s="373"/>
      <c r="G212" s="171"/>
      <c r="H212" s="48"/>
      <c r="I212" s="74"/>
      <c r="J212" s="68"/>
      <c r="K212" s="67"/>
      <c r="L212" s="49"/>
      <c r="M212" s="50"/>
      <c r="N212" s="61"/>
      <c r="O212" s="58"/>
      <c r="P212" s="66"/>
      <c r="Q212" s="55" t="s">
        <v>269</v>
      </c>
      <c r="R212" s="388"/>
      <c r="S212" s="389"/>
      <c r="T212" s="390"/>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26"/>
        <v>0</v>
      </c>
      <c r="Y212" s="117">
        <f>IF(OR(M212="",Q212="Mut+ext"),0,IF(ISERROR(W212+V212*VLOOKUP(M212,Paramétrage!$C$6:$E$29,3,0))=TRUE,X212,W212+V212*VLOOKUP(M212,Paramétrage!$C$6:$E$29,3,0)))</f>
        <v>0</v>
      </c>
      <c r="Z212" s="424"/>
      <c r="AA212" s="389"/>
      <c r="AB212" s="425"/>
      <c r="AC212" s="230"/>
      <c r="AD212" s="53"/>
      <c r="AE212" s="81">
        <f>IF(G212="",0,IF(K212="",0,IF(SUMIF(G206:G217,G212,O206:O217)=0,0,IF(OR(L212="",K212="obligatoire"),AF212/SUMIF(G206:G217,G212,O206:O217),AF212/(SUMIF(G206:G217,G212,O206:O217)/L212)))))</f>
        <v>0</v>
      </c>
      <c r="AF212" s="23">
        <f t="shared" si="27"/>
        <v>0</v>
      </c>
    </row>
    <row r="213" spans="1:32" hidden="1" x14ac:dyDescent="0.25">
      <c r="A213" s="433"/>
      <c r="B213" s="400"/>
      <c r="C213" s="380"/>
      <c r="D213" s="381"/>
      <c r="E213" s="373"/>
      <c r="F213" s="373"/>
      <c r="G213" s="233"/>
      <c r="H213" s="48"/>
      <c r="I213" s="74"/>
      <c r="J213" s="68"/>
      <c r="K213" s="67"/>
      <c r="L213" s="49"/>
      <c r="M213" s="50"/>
      <c r="N213" s="61"/>
      <c r="O213" s="58"/>
      <c r="P213" s="66"/>
      <c r="Q213" s="55" t="s">
        <v>269</v>
      </c>
      <c r="R213" s="388"/>
      <c r="S213" s="389"/>
      <c r="T213" s="390"/>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26"/>
        <v>0</v>
      </c>
      <c r="Y213" s="117">
        <f>IF(OR(M213="",Q213="Mut+ext"),0,IF(ISERROR(W213+V213*VLOOKUP(M213,Paramétrage!$C$6:$E$29,3,0))=TRUE,X213,W213+V213*VLOOKUP(M213,Paramétrage!$C$6:$E$29,3,0)))</f>
        <v>0</v>
      </c>
      <c r="Z213" s="424"/>
      <c r="AA213" s="389"/>
      <c r="AB213" s="425"/>
      <c r="AC213" s="230"/>
      <c r="AD213" s="53"/>
      <c r="AE213" s="81">
        <f>IF(G213="",0,IF(K213="",0,IF(SUMIF(G206:G217,G213,O206:O217)=0,0,IF(OR(L213="",K213="obligatoire"),AF213/SUMIF(G206:G217,G213,O206:O217),AF213/(SUMIF(G206:G217,G213,O206:O217)/L213)))))</f>
        <v>0</v>
      </c>
      <c r="AF213" s="23">
        <f t="shared" si="27"/>
        <v>0</v>
      </c>
    </row>
    <row r="214" spans="1:32" hidden="1" x14ac:dyDescent="0.25">
      <c r="A214" s="433"/>
      <c r="B214" s="400"/>
      <c r="C214" s="380"/>
      <c r="D214" s="381"/>
      <c r="E214" s="373"/>
      <c r="F214" s="373"/>
      <c r="G214" s="171"/>
      <c r="H214" s="73"/>
      <c r="I214" s="74"/>
      <c r="J214" s="68"/>
      <c r="K214" s="67"/>
      <c r="L214" s="49"/>
      <c r="M214" s="50"/>
      <c r="N214" s="61"/>
      <c r="O214" s="58"/>
      <c r="P214" s="66"/>
      <c r="Q214" s="55" t="s">
        <v>269</v>
      </c>
      <c r="R214" s="388"/>
      <c r="S214" s="389"/>
      <c r="T214" s="390"/>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26"/>
        <v>0</v>
      </c>
      <c r="Y214" s="117">
        <f>IF(OR(M214="",Q214="Mut+ext"),0,IF(ISERROR(W214+V214*VLOOKUP(M214,Paramétrage!$C$6:$E$29,3,0))=TRUE,X214,W214+V214*VLOOKUP(M214,Paramétrage!$C$6:$E$29,3,0)))</f>
        <v>0</v>
      </c>
      <c r="Z214" s="424"/>
      <c r="AA214" s="389"/>
      <c r="AB214" s="425"/>
      <c r="AC214" s="230"/>
      <c r="AD214" s="53"/>
      <c r="AE214" s="81">
        <f>IF(G214="",0,IF(K214="",0,IF(SUMIF(G206:G217,G214,O206:O217)=0,0,IF(OR(L214="",K214="obligatoire"),AF214/SUMIF(G206:G217,G214,O206:O217),AF214/(SUMIF(G206:G217,G214,O206:O217)/L214)))))</f>
        <v>0</v>
      </c>
      <c r="AF214" s="23">
        <f t="shared" si="27"/>
        <v>0</v>
      </c>
    </row>
    <row r="215" spans="1:32" hidden="1" x14ac:dyDescent="0.25">
      <c r="A215" s="433"/>
      <c r="B215" s="400"/>
      <c r="C215" s="380"/>
      <c r="D215" s="381"/>
      <c r="E215" s="373"/>
      <c r="F215" s="373"/>
      <c r="G215" s="171"/>
      <c r="H215" s="73"/>
      <c r="I215" s="74"/>
      <c r="J215" s="68"/>
      <c r="K215" s="67"/>
      <c r="L215" s="49"/>
      <c r="M215" s="50"/>
      <c r="N215" s="61"/>
      <c r="O215" s="58"/>
      <c r="P215" s="66"/>
      <c r="Q215" s="55" t="s">
        <v>269</v>
      </c>
      <c r="R215" s="388"/>
      <c r="S215" s="389"/>
      <c r="T215" s="390"/>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26"/>
        <v>0</v>
      </c>
      <c r="Y215" s="117">
        <f>IF(OR(M215="",Q215="Mut+ext"),0,IF(ISERROR(W215+V215*VLOOKUP(M215,Paramétrage!$C$6:$E$29,3,0))=TRUE,X215,W215+V215*VLOOKUP(M215,Paramétrage!$C$6:$E$29,3,0)))</f>
        <v>0</v>
      </c>
      <c r="Z215" s="424"/>
      <c r="AA215" s="389"/>
      <c r="AB215" s="425"/>
      <c r="AC215" s="230"/>
      <c r="AD215" s="53"/>
      <c r="AE215" s="81">
        <f>IF(G215="",0,IF(K215="",0,IF(SUMIF(G206:G217,G215,O206:O217)=0,0,IF(OR(L215="",K215="obligatoire"),AF215/SUMIF(G206:G217,G215,O206:O217),AF215/(SUMIF(G206:G217,G215,O206:O217)/L215)))))</f>
        <v>0</v>
      </c>
      <c r="AF215" s="23">
        <f t="shared" si="27"/>
        <v>0</v>
      </c>
    </row>
    <row r="216" spans="1:32" hidden="1" x14ac:dyDescent="0.25">
      <c r="A216" s="433"/>
      <c r="B216" s="400"/>
      <c r="C216" s="380"/>
      <c r="D216" s="381"/>
      <c r="E216" s="373"/>
      <c r="F216" s="373"/>
      <c r="G216" s="171"/>
      <c r="H216" s="73"/>
      <c r="I216" s="74"/>
      <c r="J216" s="68"/>
      <c r="K216" s="67"/>
      <c r="L216" s="49"/>
      <c r="M216" s="50"/>
      <c r="N216" s="61"/>
      <c r="O216" s="58"/>
      <c r="P216" s="66"/>
      <c r="Q216" s="55" t="s">
        <v>269</v>
      </c>
      <c r="R216" s="388"/>
      <c r="S216" s="389"/>
      <c r="T216" s="390"/>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26"/>
        <v>0</v>
      </c>
      <c r="Y216" s="117">
        <f>IF(OR(M216="",Q216="Mut+ext"),0,IF(ISERROR(W216+V216*VLOOKUP(M216,Paramétrage!$C$6:$E$29,3,0))=TRUE,X216,W216+V216*VLOOKUP(M216,Paramétrage!$C$6:$E$29,3,0)))</f>
        <v>0</v>
      </c>
      <c r="Z216" s="424"/>
      <c r="AA216" s="389"/>
      <c r="AB216" s="425"/>
      <c r="AC216" s="230"/>
      <c r="AD216" s="53"/>
      <c r="AE216" s="81">
        <f>IF(G216="",0,IF(K216="",0,IF(SUMIF(G206:G217,G216,O206:O217)=0,0,IF(OR(L216="",K216="obligatoire"),AF216/SUMIF(G206:G217,G216,O206:O217),AF216/(SUMIF(G206:G217,G216,O206:O217)/L216)))))</f>
        <v>0</v>
      </c>
      <c r="AF216" s="23">
        <f t="shared" si="27"/>
        <v>0</v>
      </c>
    </row>
    <row r="217" spans="1:32" x14ac:dyDescent="0.25">
      <c r="A217" s="433"/>
      <c r="B217" s="400"/>
      <c r="C217" s="382"/>
      <c r="D217" s="383"/>
      <c r="E217" s="374"/>
      <c r="F217" s="374"/>
      <c r="G217" s="171"/>
      <c r="H217" s="73"/>
      <c r="I217" s="74"/>
      <c r="J217" s="68"/>
      <c r="K217" s="67"/>
      <c r="L217" s="49"/>
      <c r="M217" s="50"/>
      <c r="N217" s="61"/>
      <c r="O217" s="58"/>
      <c r="P217" s="66"/>
      <c r="Q217" s="51"/>
      <c r="R217" s="388"/>
      <c r="S217" s="389"/>
      <c r="T217" s="390"/>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26"/>
        <v>0</v>
      </c>
      <c r="Y217" s="117">
        <f>IF(OR(M217="",Q217="Mut+ext"),0,IF(ISERROR(W217+V217*VLOOKUP(M217,Paramétrage!$C$6:$E$29,3,0))=TRUE,X217,W217+V217*VLOOKUP(M217,Paramétrage!$C$6:$E$29,3,0)))</f>
        <v>0</v>
      </c>
      <c r="Z217" s="424"/>
      <c r="AA217" s="389"/>
      <c r="AB217" s="425"/>
      <c r="AC217" s="230"/>
      <c r="AD217" s="53"/>
      <c r="AE217" s="81">
        <f>IF(G217="",0,IF(K217="",0,IF(SUMIF(G206:G217,G217,O206:O217)=0,0,IF(OR(L217="",K217="obligatoire"),AF217/SUMIF(G206:G217,G217,O206:O217),AF217/(SUMIF(G206:G217,G217,O206:O217)/L217)))))</f>
        <v>0</v>
      </c>
      <c r="AF217" s="23">
        <f t="shared" si="27"/>
        <v>0</v>
      </c>
    </row>
    <row r="218" spans="1:32" x14ac:dyDescent="0.25">
      <c r="A218" s="433"/>
      <c r="B218" s="400"/>
      <c r="C218" s="185"/>
      <c r="D218" s="96"/>
      <c r="E218" s="95"/>
      <c r="F218" s="96"/>
      <c r="G218" s="96"/>
      <c r="H218" s="179"/>
      <c r="I218" s="177"/>
      <c r="J218" s="168"/>
      <c r="K218" s="97"/>
      <c r="L218" s="99"/>
      <c r="M218" s="100"/>
      <c r="N218" s="101">
        <f>AE218</f>
        <v>155</v>
      </c>
      <c r="O218" s="102"/>
      <c r="P218" s="102"/>
      <c r="Q218" s="105"/>
      <c r="R218" s="103"/>
      <c r="S218" s="103"/>
      <c r="T218" s="104"/>
      <c r="U218" s="160"/>
      <c r="V218" s="106">
        <f>SUM(V206:V217)</f>
        <v>0</v>
      </c>
      <c r="W218" s="107">
        <f>SUM(W206:W217)</f>
        <v>0</v>
      </c>
      <c r="X218" s="108">
        <f>SUM(X206:X217)</f>
        <v>0</v>
      </c>
      <c r="Y218" s="109">
        <f>SUM(Y206:Y217)</f>
        <v>0</v>
      </c>
      <c r="Z218" s="161"/>
      <c r="AA218" s="162"/>
      <c r="AB218" s="163"/>
      <c r="AC218" s="164"/>
      <c r="AD218" s="165"/>
      <c r="AE218" s="166">
        <f>SUM(AE206:AE217)</f>
        <v>155</v>
      </c>
      <c r="AF218" s="167">
        <f>SUM(AF206:AF217)</f>
        <v>3100</v>
      </c>
    </row>
    <row r="219" spans="1:32" ht="15.45" customHeight="1" x14ac:dyDescent="0.25">
      <c r="A219" s="433"/>
      <c r="B219" s="400" t="s">
        <v>128</v>
      </c>
      <c r="C219" s="426" t="s">
        <v>299</v>
      </c>
      <c r="D219" s="379"/>
      <c r="E219" s="373">
        <v>13</v>
      </c>
      <c r="F219" s="373" t="s">
        <v>257</v>
      </c>
      <c r="G219" s="232" t="s">
        <v>209</v>
      </c>
      <c r="H219" s="56" t="s">
        <v>158</v>
      </c>
      <c r="I219" s="74" t="s">
        <v>300</v>
      </c>
      <c r="J219" s="68">
        <v>21</v>
      </c>
      <c r="K219" s="67" t="s">
        <v>257</v>
      </c>
      <c r="L219" s="49"/>
      <c r="M219" s="50" t="s">
        <v>143</v>
      </c>
      <c r="N219" s="61">
        <v>250</v>
      </c>
      <c r="O219" s="58">
        <v>20</v>
      </c>
      <c r="P219" s="66">
        <v>20</v>
      </c>
      <c r="Q219" s="55" t="s">
        <v>269</v>
      </c>
      <c r="R219" s="388"/>
      <c r="S219" s="389"/>
      <c r="T219" s="390"/>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ref="X219:X230" si="28">IF(OR(M219="",Q219="Mut+ext"),0,IF(ISERROR(V219+W219)=TRUE,V219,V219+W219))</f>
        <v>0</v>
      </c>
      <c r="Y219" s="117">
        <f>IF(OR(M219="",Q219="Mut+ext"),0,IF(ISERROR(W219+V219*VLOOKUP(M219,Paramétrage!$C$6:$E$29,3,0))=TRUE,X219,W219+V219*VLOOKUP(M219,Paramétrage!$C$6:$E$29,3,0)))</f>
        <v>0</v>
      </c>
      <c r="Z219" s="424"/>
      <c r="AA219" s="389"/>
      <c r="AB219" s="425"/>
      <c r="AC219" s="230"/>
      <c r="AD219" s="54"/>
      <c r="AE219" s="81">
        <f>IF(G219="",0,IF(K219="",0,IF(SUMIF(G219:G230,G219,O219:O230)=0,0,IF(OR(L219="",K219="obligatoire"),AF219/SUMIF(G219:G230,G219,O219:O230),AF219/(SUMIF(G219:G230,G219,O219:O230)/L219)))))</f>
        <v>250</v>
      </c>
      <c r="AF219" s="22">
        <f t="shared" ref="AF219:AF230" si="29">N219*O219</f>
        <v>5000</v>
      </c>
    </row>
    <row r="220" spans="1:32" hidden="1" x14ac:dyDescent="0.25">
      <c r="A220" s="433"/>
      <c r="B220" s="400"/>
      <c r="C220" s="380"/>
      <c r="D220" s="381"/>
      <c r="E220" s="373"/>
      <c r="F220" s="373"/>
      <c r="G220" s="171"/>
      <c r="H220" s="48"/>
      <c r="I220" s="74"/>
      <c r="J220" s="68"/>
      <c r="K220" s="67"/>
      <c r="L220" s="49"/>
      <c r="M220" s="50"/>
      <c r="N220" s="61"/>
      <c r="O220" s="58"/>
      <c r="P220" s="66"/>
      <c r="Q220" s="51"/>
      <c r="R220" s="388"/>
      <c r="S220" s="389"/>
      <c r="T220" s="390"/>
      <c r="U220" s="116">
        <f>IF(OR(P220="",M220=Paramétrage!$C$10,M220=Paramétrage!$C$13,M220=Paramétrage!$C$17,M220=Paramétrage!$C$20,M220=Paramétrage!$C$24,M220=Paramétrage!$C$27,AND(M220&lt;&gt;Paramétrage!$C$9,Q220="Mut+ext")),0,ROUNDUP(O220/P220,0))</f>
        <v>0</v>
      </c>
      <c r="V220" s="110">
        <f>IF(OR(M220="",Q220="Mut+ext"),0,IF(VLOOKUP(M220,Paramétrage!$C$6:$E$29,2,0)=0,0,IF(P220="","saisir capacité",N220*U220*VLOOKUP(M220,Paramétrage!$C$6:$E$29,2,0))))</f>
        <v>0</v>
      </c>
      <c r="W220" s="52"/>
      <c r="X220" s="111">
        <f t="shared" si="28"/>
        <v>0</v>
      </c>
      <c r="Y220" s="117">
        <f>IF(OR(M220="",Q220="Mut+ext"),0,IF(ISERROR(W220+V220*VLOOKUP(M220,Paramétrage!$C$6:$E$29,3,0))=TRUE,X220,W220+V220*VLOOKUP(M220,Paramétrage!$C$6:$E$29,3,0)))</f>
        <v>0</v>
      </c>
      <c r="Z220" s="424"/>
      <c r="AA220" s="389"/>
      <c r="AB220" s="425"/>
      <c r="AC220" s="230"/>
      <c r="AD220" s="53"/>
      <c r="AE220" s="81">
        <f>IF(G220="",0,IF(K220="",0,IF(SUMIF(G219:G230,G220,O219:O230)=0,0,IF(OR(L220="",K220="obligatoire"),AF220/SUMIF(G219:G230,G220,O219:O230),AF220/(SUMIF(G219:G230,G220,O219:O230)/L220)))))</f>
        <v>0</v>
      </c>
      <c r="AF220" s="23">
        <f t="shared" si="29"/>
        <v>0</v>
      </c>
    </row>
    <row r="221" spans="1:32" hidden="1" x14ac:dyDescent="0.25">
      <c r="A221" s="433"/>
      <c r="B221" s="400"/>
      <c r="C221" s="380"/>
      <c r="D221" s="381"/>
      <c r="E221" s="373"/>
      <c r="F221" s="373"/>
      <c r="G221" s="171"/>
      <c r="H221" s="48"/>
      <c r="I221" s="74"/>
      <c r="J221" s="68"/>
      <c r="K221" s="67"/>
      <c r="L221" s="49"/>
      <c r="M221" s="50"/>
      <c r="N221" s="61"/>
      <c r="O221" s="58"/>
      <c r="P221" s="66"/>
      <c r="Q221" s="51"/>
      <c r="R221" s="388"/>
      <c r="S221" s="389"/>
      <c r="T221" s="390"/>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si="28"/>
        <v>0</v>
      </c>
      <c r="Y221" s="117">
        <f>IF(OR(M221="",Q221="Mut+ext"),0,IF(ISERROR(W221+V221*VLOOKUP(M221,Paramétrage!$C$6:$E$29,3,0))=TRUE,X221,W221+V221*VLOOKUP(M221,Paramétrage!$C$6:$E$29,3,0)))</f>
        <v>0</v>
      </c>
      <c r="Z221" s="424"/>
      <c r="AA221" s="389"/>
      <c r="AB221" s="425"/>
      <c r="AC221" s="230"/>
      <c r="AD221" s="53"/>
      <c r="AE221" s="81">
        <f>IF(G221="",0,IF(K221="",0,IF(SUMIF(G219:G230,G221,O219:O230)=0,0,IF(OR(L221="",K221="obligatoire"),AF221/SUMIF(G219:G230,G221,O219:O230),AF221/(SUMIF(G219:G230,G221,O219:O230)/L221)))))</f>
        <v>0</v>
      </c>
      <c r="AF221" s="23">
        <f t="shared" si="29"/>
        <v>0</v>
      </c>
    </row>
    <row r="222" spans="1:32" hidden="1" x14ac:dyDescent="0.25">
      <c r="A222" s="433"/>
      <c r="B222" s="400"/>
      <c r="C222" s="380"/>
      <c r="D222" s="381"/>
      <c r="E222" s="373"/>
      <c r="F222" s="373"/>
      <c r="G222" s="233"/>
      <c r="H222" s="48"/>
      <c r="I222" s="74"/>
      <c r="J222" s="68"/>
      <c r="K222" s="67"/>
      <c r="L222" s="49"/>
      <c r="M222" s="50"/>
      <c r="N222" s="61"/>
      <c r="O222" s="58"/>
      <c r="P222" s="66"/>
      <c r="Q222" s="51"/>
      <c r="R222" s="388"/>
      <c r="S222" s="389"/>
      <c r="T222" s="390"/>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28"/>
        <v>0</v>
      </c>
      <c r="Y222" s="117">
        <f>IF(OR(M222="",Q222="Mut+ext"),0,IF(ISERROR(W222+V222*VLOOKUP(M222,Paramétrage!$C$6:$E$29,3,0))=TRUE,X222,W222+V222*VLOOKUP(M222,Paramétrage!$C$6:$E$29,3,0)))</f>
        <v>0</v>
      </c>
      <c r="Z222" s="424"/>
      <c r="AA222" s="389"/>
      <c r="AB222" s="425"/>
      <c r="AC222" s="230"/>
      <c r="AD222" s="53"/>
      <c r="AE222" s="81">
        <f>IF(G222="",0,IF(K222="",0,IF(SUMIF(G219:G230,G222,O219:O230)=0,0,IF(OR(L222="",K222="obligatoire"),AF222/SUMIF(G219:G230,G222,O219:O230),AF222/(SUMIF(G219:G230,G222,O219:O230)/L222)))))</f>
        <v>0</v>
      </c>
      <c r="AF222" s="23">
        <f t="shared" si="29"/>
        <v>0</v>
      </c>
    </row>
    <row r="223" spans="1:32" hidden="1" x14ac:dyDescent="0.25">
      <c r="A223" s="433"/>
      <c r="B223" s="400"/>
      <c r="C223" s="380"/>
      <c r="D223" s="381"/>
      <c r="E223" s="373"/>
      <c r="F223" s="373"/>
      <c r="G223" s="171"/>
      <c r="H223" s="73"/>
      <c r="I223" s="74"/>
      <c r="J223" s="68"/>
      <c r="K223" s="67"/>
      <c r="L223" s="49"/>
      <c r="M223" s="50"/>
      <c r="N223" s="61"/>
      <c r="O223" s="58"/>
      <c r="P223" s="66"/>
      <c r="Q223" s="51"/>
      <c r="R223" s="388"/>
      <c r="S223" s="389"/>
      <c r="T223" s="390"/>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28"/>
        <v>0</v>
      </c>
      <c r="Y223" s="117">
        <f>IF(OR(M223="",Q223="Mut+ext"),0,IF(ISERROR(W223+V223*VLOOKUP(M223,Paramétrage!$C$6:$E$29,3,0))=TRUE,X223,W223+V223*VLOOKUP(M223,Paramétrage!$C$6:$E$29,3,0)))</f>
        <v>0</v>
      </c>
      <c r="Z223" s="424"/>
      <c r="AA223" s="389"/>
      <c r="AB223" s="425"/>
      <c r="AC223" s="230"/>
      <c r="AD223" s="53"/>
      <c r="AE223" s="81">
        <f>IF(G223="",0,IF(K223="",0,IF(SUMIF(G215:G226,G223,O215:O226)=0,0,IF(OR(L223="",K223="obligatoire"),AF223/SUMIF(G215:G226,G223,O215:O226),AF223/(SUMIF(G215:G226,G223,O215:O226)/L223)))))</f>
        <v>0</v>
      </c>
      <c r="AF223" s="23">
        <f t="shared" si="29"/>
        <v>0</v>
      </c>
    </row>
    <row r="224" spans="1:32" hidden="1" x14ac:dyDescent="0.25">
      <c r="A224" s="433"/>
      <c r="B224" s="400"/>
      <c r="C224" s="380"/>
      <c r="D224" s="381"/>
      <c r="E224" s="373"/>
      <c r="F224" s="373"/>
      <c r="G224" s="171"/>
      <c r="H224" s="73"/>
      <c r="I224" s="74"/>
      <c r="J224" s="68"/>
      <c r="K224" s="67"/>
      <c r="L224" s="49"/>
      <c r="M224" s="50"/>
      <c r="N224" s="61"/>
      <c r="O224" s="58"/>
      <c r="P224" s="66"/>
      <c r="Q224" s="51"/>
      <c r="R224" s="388"/>
      <c r="S224" s="389"/>
      <c r="T224" s="390"/>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28"/>
        <v>0</v>
      </c>
      <c r="Y224" s="117">
        <f>IF(OR(M224="",Q224="Mut+ext"),0,IF(ISERROR(W224+V224*VLOOKUP(M224,Paramétrage!$C$6:$E$29,3,0))=TRUE,X224,W224+V224*VLOOKUP(M224,Paramétrage!$C$6:$E$29,3,0)))</f>
        <v>0</v>
      </c>
      <c r="Z224" s="424"/>
      <c r="AA224" s="389"/>
      <c r="AB224" s="425"/>
      <c r="AC224" s="230"/>
      <c r="AD224" s="53"/>
      <c r="AE224" s="81">
        <f>IF(G224="",0,IF(K224="",0,IF(SUMIF(G215:G226,G224,O215:O226)=0,0,IF(OR(L224="",K224="obligatoire"),AF224/SUMIF(G215:G226,G224,O215:O226),AF224/(SUMIF(G215:G226,G224,O215:O226)/L224)))))</f>
        <v>0</v>
      </c>
      <c r="AF224" s="23">
        <f t="shared" si="29"/>
        <v>0</v>
      </c>
    </row>
    <row r="225" spans="1:32" hidden="1" x14ac:dyDescent="0.25">
      <c r="A225" s="433"/>
      <c r="B225" s="400"/>
      <c r="C225" s="380"/>
      <c r="D225" s="381"/>
      <c r="E225" s="373"/>
      <c r="F225" s="373"/>
      <c r="G225" s="171"/>
      <c r="H225" s="73"/>
      <c r="I225" s="74"/>
      <c r="J225" s="68"/>
      <c r="K225" s="67"/>
      <c r="L225" s="49"/>
      <c r="M225" s="50"/>
      <c r="N225" s="61"/>
      <c r="O225" s="58"/>
      <c r="P225" s="66"/>
      <c r="Q225" s="51"/>
      <c r="R225" s="388"/>
      <c r="S225" s="389"/>
      <c r="T225" s="390"/>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28"/>
        <v>0</v>
      </c>
      <c r="Y225" s="117">
        <f>IF(OR(M225="",Q225="Mut+ext"),0,IF(ISERROR(W225+V225*VLOOKUP(M225,Paramétrage!$C$6:$E$29,3,0))=TRUE,X225,W225+V225*VLOOKUP(M225,Paramétrage!$C$6:$E$29,3,0)))</f>
        <v>0</v>
      </c>
      <c r="Z225" s="424"/>
      <c r="AA225" s="389"/>
      <c r="AB225" s="425"/>
      <c r="AC225" s="230"/>
      <c r="AD225" s="53"/>
      <c r="AE225" s="81">
        <f>IF(G225="",0,IF(K225="",0,IF(SUMIF(G215:G226,G225,O215:O226)=0,0,IF(OR(L225="",K225="obligatoire"),AF225/SUMIF(G215:G226,G225,O215:O226),AF225/(SUMIF(G215:G226,G225,O215:O226)/L225)))))</f>
        <v>0</v>
      </c>
      <c r="AF225" s="23">
        <f t="shared" si="29"/>
        <v>0</v>
      </c>
    </row>
    <row r="226" spans="1:32" hidden="1" x14ac:dyDescent="0.25">
      <c r="A226" s="433"/>
      <c r="B226" s="400"/>
      <c r="C226" s="380"/>
      <c r="D226" s="381"/>
      <c r="E226" s="373"/>
      <c r="F226" s="373"/>
      <c r="G226" s="171"/>
      <c r="H226" s="73"/>
      <c r="I226" s="74"/>
      <c r="J226" s="68"/>
      <c r="K226" s="67"/>
      <c r="L226" s="49"/>
      <c r="M226" s="50"/>
      <c r="N226" s="62"/>
      <c r="O226" s="58"/>
      <c r="P226" s="66"/>
      <c r="Q226" s="51"/>
      <c r="R226" s="388"/>
      <c r="S226" s="389"/>
      <c r="T226" s="390"/>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28"/>
        <v>0</v>
      </c>
      <c r="Y226" s="117">
        <f>IF(OR(M226="",Q226="Mut+ext"),0,IF(ISERROR(W226+V226*VLOOKUP(M226,Paramétrage!$C$6:$E$29,3,0))=TRUE,X226,W226+V226*VLOOKUP(M226,Paramétrage!$C$6:$E$29,3,0)))</f>
        <v>0</v>
      </c>
      <c r="Z226" s="424"/>
      <c r="AA226" s="389"/>
      <c r="AB226" s="425"/>
      <c r="AC226" s="230"/>
      <c r="AD226" s="53"/>
      <c r="AE226" s="81">
        <f>IF(G226="",0,IF(K226="",0,IF(SUMIF(G215:G226,G226,O215:O226)=0,0,IF(OR(L226="",K226="obligatoire"),AF226/SUMIF(G215:G226,G226,O215:O226),AF226/(SUMIF(G215:G226,G226,O215:O226)/L226)))))</f>
        <v>0</v>
      </c>
      <c r="AF226" s="23">
        <f t="shared" si="29"/>
        <v>0</v>
      </c>
    </row>
    <row r="227" spans="1:32" hidden="1" x14ac:dyDescent="0.25">
      <c r="A227" s="433"/>
      <c r="B227" s="400"/>
      <c r="C227" s="380"/>
      <c r="D227" s="381"/>
      <c r="E227" s="373"/>
      <c r="F227" s="373"/>
      <c r="G227" s="171"/>
      <c r="H227" s="73"/>
      <c r="I227" s="74"/>
      <c r="J227" s="68"/>
      <c r="K227" s="67"/>
      <c r="L227" s="49"/>
      <c r="M227" s="50"/>
      <c r="N227" s="61"/>
      <c r="O227" s="58"/>
      <c r="P227" s="66"/>
      <c r="Q227" s="51"/>
      <c r="R227" s="388"/>
      <c r="S227" s="389"/>
      <c r="T227" s="390"/>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28"/>
        <v>0</v>
      </c>
      <c r="Y227" s="117">
        <f>IF(OR(M227="",Q227="Mut+ext"),0,IF(ISERROR(W227+V227*VLOOKUP(M227,Paramétrage!$C$6:$E$29,3,0))=TRUE,X227,W227+V227*VLOOKUP(M227,Paramétrage!$C$6:$E$29,3,0)))</f>
        <v>0</v>
      </c>
      <c r="Z227" s="424"/>
      <c r="AA227" s="389"/>
      <c r="AB227" s="425"/>
      <c r="AC227" s="230"/>
      <c r="AD227" s="53"/>
      <c r="AE227" s="81">
        <f>IF(G227="",0,IF(K227="",0,IF(SUMIF(G219:G230,G227,O219:O230)=0,0,IF(OR(L227="",K227="obligatoire"),AF227/SUMIF(G219:G230,G227,O219:O230),AF227/(SUMIF(G219:G230,G227,O219:O230)/L227)))))</f>
        <v>0</v>
      </c>
      <c r="AF227" s="23">
        <f t="shared" si="29"/>
        <v>0</v>
      </c>
    </row>
    <row r="228" spans="1:32" hidden="1" x14ac:dyDescent="0.25">
      <c r="A228" s="433"/>
      <c r="B228" s="400"/>
      <c r="C228" s="380"/>
      <c r="D228" s="381"/>
      <c r="E228" s="373"/>
      <c r="F228" s="373"/>
      <c r="G228" s="171"/>
      <c r="H228" s="73"/>
      <c r="I228" s="74"/>
      <c r="J228" s="68"/>
      <c r="K228" s="67"/>
      <c r="L228" s="49"/>
      <c r="M228" s="50"/>
      <c r="N228" s="61"/>
      <c r="O228" s="58"/>
      <c r="P228" s="66"/>
      <c r="Q228" s="51"/>
      <c r="R228" s="388"/>
      <c r="S228" s="389"/>
      <c r="T228" s="390"/>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28"/>
        <v>0</v>
      </c>
      <c r="Y228" s="117">
        <f>IF(OR(M228="",Q228="Mut+ext"),0,IF(ISERROR(W228+V228*VLOOKUP(M228,Paramétrage!$C$6:$E$29,3,0))=TRUE,X228,W228+V228*VLOOKUP(M228,Paramétrage!$C$6:$E$29,3,0)))</f>
        <v>0</v>
      </c>
      <c r="Z228" s="424"/>
      <c r="AA228" s="389"/>
      <c r="AB228" s="425"/>
      <c r="AC228" s="230"/>
      <c r="AD228" s="53"/>
      <c r="AE228" s="81">
        <f>IF(G228="",0,IF(K228="",0,IF(SUMIF(G219:G230,G228,O219:O230)=0,0,IF(OR(L228="",K228="obligatoire"),AF228/SUMIF(G219:G230,G228,O219:O230),AF228/(SUMIF(G219:G230,G228,O219:O230)/L228)))))</f>
        <v>0</v>
      </c>
      <c r="AF228" s="23">
        <f t="shared" si="29"/>
        <v>0</v>
      </c>
    </row>
    <row r="229" spans="1:32" hidden="1" x14ac:dyDescent="0.25">
      <c r="A229" s="433"/>
      <c r="B229" s="400"/>
      <c r="C229" s="380"/>
      <c r="D229" s="381"/>
      <c r="E229" s="373"/>
      <c r="F229" s="373"/>
      <c r="G229" s="171"/>
      <c r="H229" s="73"/>
      <c r="I229" s="74"/>
      <c r="J229" s="68"/>
      <c r="K229" s="67"/>
      <c r="L229" s="49"/>
      <c r="M229" s="50"/>
      <c r="N229" s="61"/>
      <c r="O229" s="58"/>
      <c r="P229" s="66"/>
      <c r="Q229" s="51"/>
      <c r="R229" s="388"/>
      <c r="S229" s="389"/>
      <c r="T229" s="390"/>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28"/>
        <v>0</v>
      </c>
      <c r="Y229" s="117">
        <f>IF(OR(M229="",Q229="Mut+ext"),0,IF(ISERROR(W229+V229*VLOOKUP(M229,Paramétrage!$C$6:$E$29,3,0))=TRUE,X229,W229+V229*VLOOKUP(M229,Paramétrage!$C$6:$E$29,3,0)))</f>
        <v>0</v>
      </c>
      <c r="Z229" s="424"/>
      <c r="AA229" s="389"/>
      <c r="AB229" s="425"/>
      <c r="AC229" s="230"/>
      <c r="AD229" s="53"/>
      <c r="AE229" s="81">
        <f>IF(G229="",0,IF(K229="",0,IF(SUMIF(G219:G230,G229,O219:O230)=0,0,IF(OR(L229="",K229="obligatoire"),AF229/SUMIF(G219:G230,G229,O219:O230),AF229/(SUMIF(G219:G230,G229,O219:O230)/L229)))))</f>
        <v>0</v>
      </c>
      <c r="AF229" s="23">
        <f t="shared" si="29"/>
        <v>0</v>
      </c>
    </row>
    <row r="230" spans="1:32" x14ac:dyDescent="0.25">
      <c r="A230" s="433"/>
      <c r="B230" s="400"/>
      <c r="C230" s="382"/>
      <c r="D230" s="383"/>
      <c r="E230" s="374"/>
      <c r="F230" s="374"/>
      <c r="G230" s="171"/>
      <c r="H230" s="73"/>
      <c r="I230" s="74"/>
      <c r="J230" s="68"/>
      <c r="K230" s="67"/>
      <c r="L230" s="49"/>
      <c r="M230" s="50"/>
      <c r="N230" s="62"/>
      <c r="O230" s="58"/>
      <c r="P230" s="66"/>
      <c r="Q230" s="51"/>
      <c r="R230" s="388"/>
      <c r="S230" s="389"/>
      <c r="T230" s="390"/>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28"/>
        <v>0</v>
      </c>
      <c r="Y230" s="117">
        <f>IF(OR(M230="",Q230="Mut+ext"),0,IF(ISERROR(W230+V230*VLOOKUP(M230,Paramétrage!$C$6:$E$29,3,0))=TRUE,X230,W230+V230*VLOOKUP(M230,Paramétrage!$C$6:$E$29,3,0)))</f>
        <v>0</v>
      </c>
      <c r="Z230" s="424"/>
      <c r="AA230" s="389"/>
      <c r="AB230" s="425"/>
      <c r="AC230" s="230"/>
      <c r="AD230" s="53"/>
      <c r="AE230" s="81">
        <f>IF(G230="",0,IF(K230="",0,IF(SUMIF(G219:G230,G230,O219:O230)=0,0,IF(OR(L230="",K230="obligatoire"),AF230/SUMIF(G219:G230,G230,O219:O230),AF230/(SUMIF(G219:G230,G230,O219:O230)/L230)))))</f>
        <v>0</v>
      </c>
      <c r="AF230" s="23">
        <f t="shared" si="29"/>
        <v>0</v>
      </c>
    </row>
    <row r="231" spans="1:32" x14ac:dyDescent="0.25">
      <c r="A231" s="433"/>
      <c r="B231" s="400"/>
      <c r="C231" s="185"/>
      <c r="D231" s="96"/>
      <c r="E231" s="95"/>
      <c r="F231" s="96"/>
      <c r="G231" s="96"/>
      <c r="H231" s="179"/>
      <c r="I231" s="177"/>
      <c r="J231" s="168"/>
      <c r="K231" s="97"/>
      <c r="L231" s="99"/>
      <c r="M231" s="100"/>
      <c r="N231" s="101">
        <f>AE231</f>
        <v>250</v>
      </c>
      <c r="O231" s="102"/>
      <c r="P231" s="102"/>
      <c r="Q231" s="105"/>
      <c r="R231" s="103"/>
      <c r="S231" s="103"/>
      <c r="T231" s="104"/>
      <c r="U231" s="160"/>
      <c r="V231" s="106">
        <f>SUM(V219:V230)</f>
        <v>0</v>
      </c>
      <c r="W231" s="107">
        <f>SUM(W219:W230)</f>
        <v>0</v>
      </c>
      <c r="X231" s="108">
        <f>SUM(X219:X230)</f>
        <v>0</v>
      </c>
      <c r="Y231" s="109">
        <f>SUM(Y219:Y230)</f>
        <v>0</v>
      </c>
      <c r="Z231" s="161"/>
      <c r="AA231" s="162"/>
      <c r="AB231" s="163"/>
      <c r="AC231" s="164"/>
      <c r="AD231" s="165"/>
      <c r="AE231" s="166">
        <f>SUM(AE219:AE230)</f>
        <v>250</v>
      </c>
      <c r="AF231" s="167">
        <f>SUM(AF219:AF230)</f>
        <v>5000</v>
      </c>
    </row>
    <row r="232" spans="1:32" ht="15.45" customHeight="1" x14ac:dyDescent="0.25">
      <c r="A232" s="433"/>
      <c r="B232" s="400" t="s">
        <v>130</v>
      </c>
      <c r="C232" s="426" t="s">
        <v>301</v>
      </c>
      <c r="D232" s="379"/>
      <c r="E232" s="373">
        <v>4</v>
      </c>
      <c r="F232" s="373" t="s">
        <v>257</v>
      </c>
      <c r="G232" s="232" t="s">
        <v>213</v>
      </c>
      <c r="H232" s="56" t="s">
        <v>158</v>
      </c>
      <c r="I232" s="74" t="s">
        <v>311</v>
      </c>
      <c r="J232" s="68">
        <v>21</v>
      </c>
      <c r="K232" s="67" t="s">
        <v>257</v>
      </c>
      <c r="L232" s="49"/>
      <c r="M232" s="50" t="s">
        <v>0</v>
      </c>
      <c r="N232" s="61">
        <v>10</v>
      </c>
      <c r="O232" s="58">
        <v>7</v>
      </c>
      <c r="P232" s="66">
        <v>20</v>
      </c>
      <c r="Q232" s="55" t="s">
        <v>265</v>
      </c>
      <c r="R232" s="440" t="s">
        <v>314</v>
      </c>
      <c r="S232" s="441"/>
      <c r="T232" s="442"/>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ref="X232:X243" si="30">IF(OR(M232="",Q232="Mut+ext"),0,IF(ISERROR(V232+W232)=TRUE,V232,V232+W232))</f>
        <v>0</v>
      </c>
      <c r="Y232" s="117">
        <f>IF(OR(M232="",Q232="Mut+ext"),0,IF(ISERROR(W232+V232*VLOOKUP(M232,Paramétrage!$C$6:$E$29,3,0))=TRUE,X232,W232+V232*VLOOKUP(M232,Paramétrage!$C$6:$E$29,3,0)))</f>
        <v>0</v>
      </c>
      <c r="Z232" s="424"/>
      <c r="AA232" s="389"/>
      <c r="AB232" s="425"/>
      <c r="AC232" s="230"/>
      <c r="AD232" s="54"/>
      <c r="AE232" s="81">
        <f>IF(G232="",0,IF(K232="",0,IF(SUMIF(G232:G243,G232,O232:O243)=0,0,IF(OR(L232="",K232="obligatoire"),AF232/SUMIF(G232:G243,G232,O232:O243),AF232/(SUMIF(G232:G243,G232,O232:O243)/L232)))))</f>
        <v>10</v>
      </c>
      <c r="AF232" s="22">
        <f t="shared" ref="AF232:AF243" si="31">N232*O232</f>
        <v>70</v>
      </c>
    </row>
    <row r="233" spans="1:32" x14ac:dyDescent="0.25">
      <c r="A233" s="433"/>
      <c r="B233" s="400"/>
      <c r="C233" s="380"/>
      <c r="D233" s="381"/>
      <c r="E233" s="373"/>
      <c r="F233" s="373"/>
      <c r="G233" s="171" t="s">
        <v>214</v>
      </c>
      <c r="H233" s="48" t="s">
        <v>158</v>
      </c>
      <c r="I233" s="255" t="s">
        <v>335</v>
      </c>
      <c r="J233" s="68">
        <v>21</v>
      </c>
      <c r="K233" s="67" t="s">
        <v>272</v>
      </c>
      <c r="L233" s="256">
        <v>1</v>
      </c>
      <c r="M233" s="50" t="s">
        <v>0</v>
      </c>
      <c r="N233" s="61">
        <v>21</v>
      </c>
      <c r="O233" s="58">
        <v>20</v>
      </c>
      <c r="P233" s="66">
        <v>20</v>
      </c>
      <c r="Q233" s="51" t="s">
        <v>265</v>
      </c>
      <c r="R233" s="388" t="s">
        <v>282</v>
      </c>
      <c r="S233" s="389"/>
      <c r="T233" s="390"/>
      <c r="U233" s="116">
        <f>IF(OR(P233="",M233=Paramétrage!$C$10,M233=Paramétrage!$C$13,M233=Paramétrage!$C$17,M233=Paramétrage!$C$20,M233=Paramétrage!$C$24,M233=Paramétrage!$C$27,AND(M233&lt;&gt;Paramétrage!$C$9,Q233="Mut+ext")),0,ROUNDUP(O233/P233,0))</f>
        <v>0</v>
      </c>
      <c r="V233" s="110">
        <f>IF(OR(M233="",Q233="Mut+ext"),0,IF(VLOOKUP(M233,Paramétrage!$C$6:$E$29,2,0)=0,0,IF(P233="","saisir capacité",N233*U233*VLOOKUP(M233,Paramétrage!$C$6:$E$29,2,0))))</f>
        <v>0</v>
      </c>
      <c r="W233" s="52"/>
      <c r="X233" s="111">
        <f t="shared" si="30"/>
        <v>0</v>
      </c>
      <c r="Y233" s="117">
        <f>IF(OR(M233="",Q233="Mut+ext"),0,IF(ISERROR(W233+V233*VLOOKUP(M233,Paramétrage!$C$6:$E$29,3,0))=TRUE,X233,W233+V233*VLOOKUP(M233,Paramétrage!$C$6:$E$29,3,0)))</f>
        <v>0</v>
      </c>
      <c r="Z233" s="424"/>
      <c r="AA233" s="389"/>
      <c r="AB233" s="425"/>
      <c r="AC233" s="230"/>
      <c r="AD233" s="53"/>
      <c r="AE233" s="81">
        <f>IF(G233="",0,IF(K233="",0,IF(SUMIF(G232:G243,G233,O232:O243)=0,0,IF(OR(L233="",K233="obligatoire"),AF233/SUMIF(G232:G243,G233,O232:O243),AF233/(SUMIF(G232:G243,G233,O232:O243)/L233)))))</f>
        <v>7</v>
      </c>
      <c r="AF233" s="23">
        <f t="shared" si="31"/>
        <v>420</v>
      </c>
    </row>
    <row r="234" spans="1:32" x14ac:dyDescent="0.25">
      <c r="A234" s="433"/>
      <c r="B234" s="400"/>
      <c r="C234" s="380"/>
      <c r="D234" s="381"/>
      <c r="E234" s="373"/>
      <c r="F234" s="373"/>
      <c r="G234" s="248" t="s">
        <v>214</v>
      </c>
      <c r="H234" s="48" t="s">
        <v>158</v>
      </c>
      <c r="I234" s="74" t="s">
        <v>303</v>
      </c>
      <c r="J234" s="68">
        <v>21</v>
      </c>
      <c r="K234" s="67" t="s">
        <v>272</v>
      </c>
      <c r="L234" s="256">
        <v>1</v>
      </c>
      <c r="M234" s="50" t="s">
        <v>0</v>
      </c>
      <c r="N234" s="61">
        <v>21</v>
      </c>
      <c r="O234" s="58">
        <v>20</v>
      </c>
      <c r="P234" s="66">
        <v>40</v>
      </c>
      <c r="Q234" s="51" t="s">
        <v>265</v>
      </c>
      <c r="R234" s="440" t="s">
        <v>304</v>
      </c>
      <c r="S234" s="441"/>
      <c r="T234" s="442"/>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si="30"/>
        <v>0</v>
      </c>
      <c r="Y234" s="117">
        <f>IF(OR(M234="",Q234="Mut+ext"),0,IF(ISERROR(W234+V234*VLOOKUP(M234,Paramétrage!$C$6:$E$29,3,0))=TRUE,X234,W234+V234*VLOOKUP(M234,Paramétrage!$C$6:$E$29,3,0)))</f>
        <v>0</v>
      </c>
      <c r="Z234" s="424"/>
      <c r="AA234" s="389"/>
      <c r="AB234" s="425"/>
      <c r="AC234" s="230"/>
      <c r="AD234" s="53"/>
      <c r="AE234" s="81">
        <f>IF(G234="",0,IF(K234="",0,IF(SUMIF(G232:G243,G234,O232:O243)=0,0,IF(OR(L234="",K234="obligatoire"),AF234/SUMIF(G232:G243,G234,O232:O243),AF234/(SUMIF(G232:G243,G234,O232:O243)/L234)))))</f>
        <v>7</v>
      </c>
      <c r="AF234" s="23">
        <f t="shared" si="31"/>
        <v>420</v>
      </c>
    </row>
    <row r="235" spans="1:32" x14ac:dyDescent="0.25">
      <c r="A235" s="433"/>
      <c r="B235" s="400"/>
      <c r="C235" s="380"/>
      <c r="D235" s="381"/>
      <c r="E235" s="373"/>
      <c r="F235" s="373"/>
      <c r="G235" s="249" t="s">
        <v>214</v>
      </c>
      <c r="H235" s="48" t="s">
        <v>158</v>
      </c>
      <c r="I235" s="255" t="s">
        <v>361</v>
      </c>
      <c r="J235" s="68" t="s">
        <v>152</v>
      </c>
      <c r="K235" s="67" t="s">
        <v>272</v>
      </c>
      <c r="L235" s="256">
        <v>1</v>
      </c>
      <c r="M235" s="50" t="s">
        <v>0</v>
      </c>
      <c r="N235" s="61">
        <v>21</v>
      </c>
      <c r="O235" s="58">
        <v>20</v>
      </c>
      <c r="P235" s="66">
        <v>40</v>
      </c>
      <c r="Q235" s="51" t="s">
        <v>265</v>
      </c>
      <c r="R235" s="388" t="s">
        <v>362</v>
      </c>
      <c r="S235" s="389"/>
      <c r="T235" s="390"/>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0"/>
        <v>0</v>
      </c>
      <c r="Y235" s="117">
        <f>IF(OR(M235="",Q235="Mut+ext"),0,IF(ISERROR(W235+V235*VLOOKUP(M235,Paramétrage!$C$6:$E$29,3,0))=TRUE,X235,W235+V235*VLOOKUP(M235,Paramétrage!$C$6:$E$29,3,0)))</f>
        <v>0</v>
      </c>
      <c r="Z235" s="424"/>
      <c r="AA235" s="389"/>
      <c r="AB235" s="425"/>
      <c r="AC235" s="230"/>
      <c r="AD235" s="53"/>
      <c r="AE235" s="81">
        <f>IF(G235="",0,IF(K235="",0,IF(SUMIF(G232:G243,G235,O232:O243)=0,0,IF(OR(L235="",K235="obligatoire"),AF235/SUMIF(G232:G243,G235,O232:O243),AF235/(SUMIF(G232:G243,G235,O232:O243)/L235)))))</f>
        <v>7</v>
      </c>
      <c r="AF235" s="23">
        <f t="shared" si="31"/>
        <v>420</v>
      </c>
    </row>
    <row r="236" spans="1:32" hidden="1" x14ac:dyDescent="0.25">
      <c r="A236" s="433"/>
      <c r="B236" s="400"/>
      <c r="C236" s="380"/>
      <c r="D236" s="381"/>
      <c r="E236" s="373"/>
      <c r="F236" s="373"/>
      <c r="G236" s="171"/>
      <c r="H236" s="73"/>
      <c r="I236" s="74"/>
      <c r="J236" s="68"/>
      <c r="K236" s="67"/>
      <c r="L236" s="49"/>
      <c r="M236" s="50"/>
      <c r="N236" s="61"/>
      <c r="O236" s="58"/>
      <c r="P236" s="66"/>
      <c r="Q236" s="51"/>
      <c r="R236" s="388"/>
      <c r="S236" s="389"/>
      <c r="T236" s="390"/>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0"/>
        <v>0</v>
      </c>
      <c r="Y236" s="117">
        <f>IF(OR(M236="",Q236="Mut+ext"),0,IF(ISERROR(W236+V236*VLOOKUP(M236,Paramétrage!$C$6:$E$29,3,0))=TRUE,X236,W236+V236*VLOOKUP(M236,Paramétrage!$C$6:$E$29,3,0)))</f>
        <v>0</v>
      </c>
      <c r="Z236" s="424"/>
      <c r="AA236" s="389"/>
      <c r="AB236" s="425"/>
      <c r="AC236" s="230"/>
      <c r="AD236" s="53"/>
      <c r="AE236" s="81">
        <f>IF(G236="",0,IF(K236="",0,IF(SUMIF(G228:G239,G236,O228:O239)=0,0,IF(OR(L236="",K236="obligatoire"),AF236/SUMIF(G228:G239,G236,O228:O239),AF236/(SUMIF(G228:G239,G236,O228:O239)/L236)))))</f>
        <v>0</v>
      </c>
      <c r="AF236" s="23">
        <f t="shared" si="31"/>
        <v>0</v>
      </c>
    </row>
    <row r="237" spans="1:32" hidden="1" x14ac:dyDescent="0.25">
      <c r="A237" s="433"/>
      <c r="B237" s="400"/>
      <c r="C237" s="380"/>
      <c r="D237" s="381"/>
      <c r="E237" s="373"/>
      <c r="F237" s="373"/>
      <c r="G237" s="171"/>
      <c r="H237" s="73"/>
      <c r="I237" s="74"/>
      <c r="J237" s="68"/>
      <c r="K237" s="67"/>
      <c r="L237" s="49"/>
      <c r="M237" s="50"/>
      <c r="N237" s="61"/>
      <c r="O237" s="58"/>
      <c r="P237" s="66"/>
      <c r="Q237" s="51"/>
      <c r="R237" s="388"/>
      <c r="S237" s="389"/>
      <c r="T237" s="390"/>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0"/>
        <v>0</v>
      </c>
      <c r="Y237" s="117">
        <f>IF(OR(M237="",Q237="Mut+ext"),0,IF(ISERROR(W237+V237*VLOOKUP(M237,Paramétrage!$C$6:$E$29,3,0))=TRUE,X237,W237+V237*VLOOKUP(M237,Paramétrage!$C$6:$E$29,3,0)))</f>
        <v>0</v>
      </c>
      <c r="Z237" s="424"/>
      <c r="AA237" s="389"/>
      <c r="AB237" s="425"/>
      <c r="AC237" s="230"/>
      <c r="AD237" s="53"/>
      <c r="AE237" s="81">
        <f>IF(G237="",0,IF(K237="",0,IF(SUMIF(G228:G239,G237,O228:O239)=0,0,IF(OR(L237="",K237="obligatoire"),AF237/SUMIF(G228:G239,G237,O228:O239),AF237/(SUMIF(G228:G239,G237,O228:O239)/L237)))))</f>
        <v>0</v>
      </c>
      <c r="AF237" s="23">
        <f t="shared" si="31"/>
        <v>0</v>
      </c>
    </row>
    <row r="238" spans="1:32" hidden="1" x14ac:dyDescent="0.25">
      <c r="A238" s="433"/>
      <c r="B238" s="400"/>
      <c r="C238" s="380"/>
      <c r="D238" s="381"/>
      <c r="E238" s="373"/>
      <c r="F238" s="373"/>
      <c r="G238" s="171"/>
      <c r="H238" s="73"/>
      <c r="I238" s="74"/>
      <c r="J238" s="68"/>
      <c r="K238" s="67"/>
      <c r="L238" s="49"/>
      <c r="M238" s="50"/>
      <c r="N238" s="61"/>
      <c r="O238" s="58"/>
      <c r="P238" s="66"/>
      <c r="Q238" s="51"/>
      <c r="R238" s="388"/>
      <c r="S238" s="389"/>
      <c r="T238" s="390"/>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0"/>
        <v>0</v>
      </c>
      <c r="Y238" s="117">
        <f>IF(OR(M238="",Q238="Mut+ext"),0,IF(ISERROR(W238+V238*VLOOKUP(M238,Paramétrage!$C$6:$E$29,3,0))=TRUE,X238,W238+V238*VLOOKUP(M238,Paramétrage!$C$6:$E$29,3,0)))</f>
        <v>0</v>
      </c>
      <c r="Z238" s="424"/>
      <c r="AA238" s="389"/>
      <c r="AB238" s="425"/>
      <c r="AC238" s="230"/>
      <c r="AD238" s="53"/>
      <c r="AE238" s="81">
        <f>IF(G238="",0,IF(K238="",0,IF(SUMIF(G228:G239,G238,O228:O239)=0,0,IF(OR(L238="",K238="obligatoire"),AF238/SUMIF(G228:G239,G238,O228:O239),AF238/(SUMIF(G228:G239,G238,O228:O239)/L238)))))</f>
        <v>0</v>
      </c>
      <c r="AF238" s="23">
        <f t="shared" si="31"/>
        <v>0</v>
      </c>
    </row>
    <row r="239" spans="1:32" hidden="1" x14ac:dyDescent="0.25">
      <c r="A239" s="433"/>
      <c r="B239" s="400"/>
      <c r="C239" s="380"/>
      <c r="D239" s="381"/>
      <c r="E239" s="373"/>
      <c r="F239" s="373"/>
      <c r="G239" s="171"/>
      <c r="H239" s="73"/>
      <c r="I239" s="74"/>
      <c r="J239" s="68"/>
      <c r="K239" s="67"/>
      <c r="L239" s="49"/>
      <c r="M239" s="50"/>
      <c r="N239" s="62"/>
      <c r="O239" s="58"/>
      <c r="P239" s="66"/>
      <c r="Q239" s="51"/>
      <c r="R239" s="388"/>
      <c r="S239" s="389"/>
      <c r="T239" s="390"/>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0"/>
        <v>0</v>
      </c>
      <c r="Y239" s="117">
        <f>IF(OR(M239="",Q239="Mut+ext"),0,IF(ISERROR(W239+V239*VLOOKUP(M239,Paramétrage!$C$6:$E$29,3,0))=TRUE,X239,W239+V239*VLOOKUP(M239,Paramétrage!$C$6:$E$29,3,0)))</f>
        <v>0</v>
      </c>
      <c r="Z239" s="424"/>
      <c r="AA239" s="389"/>
      <c r="AB239" s="425"/>
      <c r="AC239" s="230"/>
      <c r="AD239" s="53"/>
      <c r="AE239" s="81">
        <f>IF(G239="",0,IF(K239="",0,IF(SUMIF(G228:G239,G239,O228:O239)=0,0,IF(OR(L239="",K239="obligatoire"),AF239/SUMIF(G228:G239,G239,O228:O239),AF239/(SUMIF(G228:G239,G239,O228:O239)/L239)))))</f>
        <v>0</v>
      </c>
      <c r="AF239" s="23">
        <f t="shared" si="31"/>
        <v>0</v>
      </c>
    </row>
    <row r="240" spans="1:32" hidden="1" x14ac:dyDescent="0.25">
      <c r="A240" s="433"/>
      <c r="B240" s="400"/>
      <c r="C240" s="380"/>
      <c r="D240" s="381"/>
      <c r="E240" s="373"/>
      <c r="F240" s="373"/>
      <c r="G240" s="171"/>
      <c r="H240" s="73"/>
      <c r="I240" s="74"/>
      <c r="J240" s="68"/>
      <c r="K240" s="67"/>
      <c r="L240" s="49"/>
      <c r="M240" s="50"/>
      <c r="N240" s="61"/>
      <c r="O240" s="58"/>
      <c r="P240" s="66"/>
      <c r="Q240" s="51"/>
      <c r="R240" s="388"/>
      <c r="S240" s="389"/>
      <c r="T240" s="390"/>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0"/>
        <v>0</v>
      </c>
      <c r="Y240" s="117">
        <f>IF(OR(M240="",Q240="Mut+ext"),0,IF(ISERROR(W240+V240*VLOOKUP(M240,Paramétrage!$C$6:$E$29,3,0))=TRUE,X240,W240+V240*VLOOKUP(M240,Paramétrage!$C$6:$E$29,3,0)))</f>
        <v>0</v>
      </c>
      <c r="Z240" s="424"/>
      <c r="AA240" s="389"/>
      <c r="AB240" s="425"/>
      <c r="AC240" s="230"/>
      <c r="AD240" s="53"/>
      <c r="AE240" s="81">
        <f>IF(G240="",0,IF(K240="",0,IF(SUMIF(G232:G243,G240,O232:O243)=0,0,IF(OR(L240="",K240="obligatoire"),AF240/SUMIF(G232:G243,G240,O232:O243),AF240/(SUMIF(G232:G243,G240,O232:O243)/L240)))))</f>
        <v>0</v>
      </c>
      <c r="AF240" s="23">
        <f t="shared" si="31"/>
        <v>0</v>
      </c>
    </row>
    <row r="241" spans="1:32" hidden="1" x14ac:dyDescent="0.25">
      <c r="A241" s="433"/>
      <c r="B241" s="400"/>
      <c r="C241" s="380"/>
      <c r="D241" s="381"/>
      <c r="E241" s="373"/>
      <c r="F241" s="373"/>
      <c r="G241" s="171"/>
      <c r="H241" s="73"/>
      <c r="I241" s="74"/>
      <c r="J241" s="68"/>
      <c r="K241" s="67"/>
      <c r="L241" s="49"/>
      <c r="M241" s="50"/>
      <c r="N241" s="61"/>
      <c r="O241" s="58"/>
      <c r="P241" s="66"/>
      <c r="Q241" s="51"/>
      <c r="R241" s="388"/>
      <c r="S241" s="389"/>
      <c r="T241" s="390"/>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0"/>
        <v>0</v>
      </c>
      <c r="Y241" s="117">
        <f>IF(OR(M241="",Q241="Mut+ext"),0,IF(ISERROR(W241+V241*VLOOKUP(M241,Paramétrage!$C$6:$E$29,3,0))=TRUE,X241,W241+V241*VLOOKUP(M241,Paramétrage!$C$6:$E$29,3,0)))</f>
        <v>0</v>
      </c>
      <c r="Z241" s="424"/>
      <c r="AA241" s="389"/>
      <c r="AB241" s="425"/>
      <c r="AC241" s="230"/>
      <c r="AD241" s="53"/>
      <c r="AE241" s="81">
        <f>IF(G241="",0,IF(K241="",0,IF(SUMIF(G232:G243,G241,O232:O243)=0,0,IF(OR(L241="",K241="obligatoire"),AF241/SUMIF(G232:G243,G241,O232:O243),AF241/(SUMIF(G232:G243,G241,O232:O243)/L241)))))</f>
        <v>0</v>
      </c>
      <c r="AF241" s="23">
        <f t="shared" si="31"/>
        <v>0</v>
      </c>
    </row>
    <row r="242" spans="1:32" hidden="1" x14ac:dyDescent="0.25">
      <c r="A242" s="433"/>
      <c r="B242" s="400"/>
      <c r="C242" s="380"/>
      <c r="D242" s="381"/>
      <c r="E242" s="373"/>
      <c r="F242" s="373"/>
      <c r="G242" s="171"/>
      <c r="H242" s="73"/>
      <c r="I242" s="74"/>
      <c r="J242" s="68"/>
      <c r="K242" s="67"/>
      <c r="L242" s="49"/>
      <c r="M242" s="50"/>
      <c r="N242" s="61"/>
      <c r="O242" s="58"/>
      <c r="P242" s="66"/>
      <c r="Q242" s="51"/>
      <c r="R242" s="388"/>
      <c r="S242" s="389"/>
      <c r="T242" s="390"/>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0"/>
        <v>0</v>
      </c>
      <c r="Y242" s="117">
        <f>IF(OR(M242="",Q242="Mut+ext"),0,IF(ISERROR(W242+V242*VLOOKUP(M242,Paramétrage!$C$6:$E$29,3,0))=TRUE,X242,W242+V242*VLOOKUP(M242,Paramétrage!$C$6:$E$29,3,0)))</f>
        <v>0</v>
      </c>
      <c r="Z242" s="424"/>
      <c r="AA242" s="389"/>
      <c r="AB242" s="425"/>
      <c r="AC242" s="230"/>
      <c r="AD242" s="53"/>
      <c r="AE242" s="81">
        <f>IF(G242="",0,IF(K242="",0,IF(SUMIF(G232:G243,G242,O232:O243)=0,0,IF(OR(L242="",K242="obligatoire"),AF242/SUMIF(G232:G243,G242,O232:O243),AF242/(SUMIF(G232:G243,G242,O232:O243)/L242)))))</f>
        <v>0</v>
      </c>
      <c r="AF242" s="23">
        <f t="shared" si="31"/>
        <v>0</v>
      </c>
    </row>
    <row r="243" spans="1:32" x14ac:dyDescent="0.25">
      <c r="A243" s="433"/>
      <c r="B243" s="400"/>
      <c r="C243" s="382"/>
      <c r="D243" s="383"/>
      <c r="E243" s="374"/>
      <c r="F243" s="374"/>
      <c r="G243" s="171"/>
      <c r="H243" s="73"/>
      <c r="I243" s="74"/>
      <c r="J243" s="68"/>
      <c r="K243" s="67"/>
      <c r="L243" s="49"/>
      <c r="M243" s="50"/>
      <c r="N243" s="62"/>
      <c r="O243" s="58"/>
      <c r="P243" s="66"/>
      <c r="Q243" s="51"/>
      <c r="R243" s="388"/>
      <c r="S243" s="389"/>
      <c r="T243" s="390"/>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0"/>
        <v>0</v>
      </c>
      <c r="Y243" s="117">
        <f>IF(OR(M243="",Q243="Mut+ext"),0,IF(ISERROR(W243+V243*VLOOKUP(M243,Paramétrage!$C$6:$E$29,3,0))=TRUE,X243,W243+V243*VLOOKUP(M243,Paramétrage!$C$6:$E$29,3,0)))</f>
        <v>0</v>
      </c>
      <c r="Z243" s="424"/>
      <c r="AA243" s="389"/>
      <c r="AB243" s="425"/>
      <c r="AC243" s="230"/>
      <c r="AD243" s="53"/>
      <c r="AE243" s="81">
        <f>IF(G243="",0,IF(K243="",0,IF(SUMIF(G232:G243,G243,O232:O243)=0,0,IF(OR(L243="",K243="obligatoire"),AF243/SUMIF(G232:G243,G243,O232:O243),AF243/(SUMIF(G232:G243,G243,O232:O243)/L243)))))</f>
        <v>0</v>
      </c>
      <c r="AF243" s="23">
        <f t="shared" si="31"/>
        <v>0</v>
      </c>
    </row>
    <row r="244" spans="1:32" ht="16.2" thickBot="1" x14ac:dyDescent="0.3">
      <c r="A244" s="433"/>
      <c r="B244" s="400"/>
      <c r="C244" s="185"/>
      <c r="D244" s="96"/>
      <c r="E244" s="95"/>
      <c r="F244" s="96"/>
      <c r="G244" s="96"/>
      <c r="H244" s="179"/>
      <c r="I244" s="177"/>
      <c r="J244" s="168"/>
      <c r="K244" s="97"/>
      <c r="L244" s="99"/>
      <c r="M244" s="100"/>
      <c r="N244" s="101">
        <f>AE244</f>
        <v>31</v>
      </c>
      <c r="O244" s="102"/>
      <c r="P244" s="102"/>
      <c r="Q244" s="105"/>
      <c r="R244" s="103"/>
      <c r="S244" s="103"/>
      <c r="T244" s="104"/>
      <c r="U244" s="160"/>
      <c r="V244" s="106">
        <f>SUM(V232:V243)</f>
        <v>0</v>
      </c>
      <c r="W244" s="107">
        <f>SUM(W232:W243)</f>
        <v>0</v>
      </c>
      <c r="X244" s="108">
        <f>SUM(X232:X243)</f>
        <v>0</v>
      </c>
      <c r="Y244" s="109">
        <f>SUM(Y232:Y243)</f>
        <v>0</v>
      </c>
      <c r="Z244" s="161"/>
      <c r="AA244" s="162"/>
      <c r="AB244" s="163"/>
      <c r="AC244" s="164"/>
      <c r="AD244" s="165"/>
      <c r="AE244" s="166">
        <f>SUM(AE232:AE243)</f>
        <v>31</v>
      </c>
      <c r="AF244" s="167">
        <f>SUM(AF232:AF243)</f>
        <v>1330</v>
      </c>
    </row>
    <row r="245" spans="1:32" ht="15.45" hidden="1" customHeight="1" x14ac:dyDescent="0.25">
      <c r="A245" s="433"/>
      <c r="B245" s="400" t="s">
        <v>131</v>
      </c>
      <c r="C245" s="385" t="s">
        <v>166</v>
      </c>
      <c r="D245" s="379"/>
      <c r="E245" s="373">
        <v>0</v>
      </c>
      <c r="F245" s="373" t="s">
        <v>257</v>
      </c>
      <c r="G245" s="232" t="s">
        <v>225</v>
      </c>
      <c r="H245" s="56"/>
      <c r="I245" s="74"/>
      <c r="J245" s="68"/>
      <c r="K245" s="67"/>
      <c r="L245" s="49"/>
      <c r="M245" s="50"/>
      <c r="N245" s="61"/>
      <c r="O245" s="58"/>
      <c r="P245" s="66"/>
      <c r="Q245" s="55"/>
      <c r="R245" s="388"/>
      <c r="S245" s="389"/>
      <c r="T245" s="390"/>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ref="X245:X256" si="32">IF(OR(M245="",Q245="Mut+ext"),0,IF(ISERROR(V245+W245)=TRUE,V245,V245+W245))</f>
        <v>0</v>
      </c>
      <c r="Y245" s="117">
        <f>IF(OR(M245="",Q245="Mut+ext"),0,IF(ISERROR(W245+V245*VLOOKUP(M245,Paramétrage!$C$6:$E$29,3,0))=TRUE,X245,W245+V245*VLOOKUP(M245,Paramétrage!$C$6:$E$29,3,0)))</f>
        <v>0</v>
      </c>
      <c r="Z245" s="424"/>
      <c r="AA245" s="389"/>
      <c r="AB245" s="425"/>
      <c r="AC245" s="230"/>
      <c r="AD245" s="54"/>
      <c r="AE245" s="81">
        <f>IF(G245="",0,IF(K245="",0,IF(SUMIF(G245:G256,G245,O245:O256)=0,0,IF(OR(L245="",K245="obligatoire"),AF245/SUMIF(G245:G256,G245,O245:O256),AF245/(SUMIF(G245:G256,G245,O245:O256)/L245)))))</f>
        <v>0</v>
      </c>
      <c r="AF245" s="22">
        <f t="shared" ref="AF245:AF256" si="33">N245*O245</f>
        <v>0</v>
      </c>
    </row>
    <row r="246" spans="1:32" hidden="1" x14ac:dyDescent="0.25">
      <c r="A246" s="433"/>
      <c r="B246" s="400"/>
      <c r="C246" s="380"/>
      <c r="D246" s="381"/>
      <c r="E246" s="373"/>
      <c r="F246" s="373"/>
      <c r="G246" s="171" t="s">
        <v>226</v>
      </c>
      <c r="H246" s="48"/>
      <c r="I246" s="74"/>
      <c r="J246" s="68"/>
      <c r="K246" s="67"/>
      <c r="L246" s="49"/>
      <c r="M246" s="50"/>
      <c r="N246" s="61"/>
      <c r="O246" s="58"/>
      <c r="P246" s="66"/>
      <c r="Q246" s="51"/>
      <c r="R246" s="388"/>
      <c r="S246" s="389"/>
      <c r="T246" s="390"/>
      <c r="U246" s="116">
        <f>IF(OR(P246="",M246=Paramétrage!$C$10,M246=Paramétrage!$C$13,M246=Paramétrage!$C$17,M246=Paramétrage!$C$20,M246=Paramétrage!$C$24,M246=Paramétrage!$C$27,AND(M246&lt;&gt;Paramétrage!$C$9,Q246="Mut+ext")),0,ROUNDUP(O246/P246,0))</f>
        <v>0</v>
      </c>
      <c r="V246" s="110">
        <f>IF(OR(M246="",Q246="Mut+ext"),0,IF(VLOOKUP(M246,Paramétrage!$C$6:$E$29,2,0)=0,0,IF(P246="","saisir capacité",N246*U246*VLOOKUP(M246,Paramétrage!$C$6:$E$29,2,0))))</f>
        <v>0</v>
      </c>
      <c r="W246" s="52"/>
      <c r="X246" s="111">
        <f t="shared" si="32"/>
        <v>0</v>
      </c>
      <c r="Y246" s="117">
        <f>IF(OR(M246="",Q246="Mut+ext"),0,IF(ISERROR(W246+V246*VLOOKUP(M246,Paramétrage!$C$6:$E$29,3,0))=TRUE,X246,W246+V246*VLOOKUP(M246,Paramétrage!$C$6:$E$29,3,0)))</f>
        <v>0</v>
      </c>
      <c r="Z246" s="424"/>
      <c r="AA246" s="389"/>
      <c r="AB246" s="425"/>
      <c r="AC246" s="230"/>
      <c r="AD246" s="53"/>
      <c r="AE246" s="81">
        <f>IF(G246="",0,IF(K246="",0,IF(SUMIF(G245:G256,G246,O245:O256)=0,0,IF(OR(L246="",K246="obligatoire"),AF246/SUMIF(G245:G256,G246,O245:O256),AF246/(SUMIF(G245:G256,G246,O245:O256)/L246)))))</f>
        <v>0</v>
      </c>
      <c r="AF246" s="23">
        <f t="shared" si="33"/>
        <v>0</v>
      </c>
    </row>
    <row r="247" spans="1:32" hidden="1" x14ac:dyDescent="0.25">
      <c r="A247" s="433"/>
      <c r="B247" s="400"/>
      <c r="C247" s="380"/>
      <c r="D247" s="381"/>
      <c r="E247" s="373"/>
      <c r="F247" s="373"/>
      <c r="G247" s="171" t="s">
        <v>227</v>
      </c>
      <c r="H247" s="48"/>
      <c r="I247" s="74"/>
      <c r="J247" s="68"/>
      <c r="K247" s="67"/>
      <c r="L247" s="49"/>
      <c r="M247" s="50"/>
      <c r="N247" s="61"/>
      <c r="O247" s="58"/>
      <c r="P247" s="66"/>
      <c r="Q247" s="51"/>
      <c r="R247" s="388"/>
      <c r="S247" s="389"/>
      <c r="T247" s="390"/>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si="32"/>
        <v>0</v>
      </c>
      <c r="Y247" s="117">
        <f>IF(OR(M247="",Q247="Mut+ext"),0,IF(ISERROR(W247+V247*VLOOKUP(M247,Paramétrage!$C$6:$E$29,3,0))=TRUE,X247,W247+V247*VLOOKUP(M247,Paramétrage!$C$6:$E$29,3,0)))</f>
        <v>0</v>
      </c>
      <c r="Z247" s="424"/>
      <c r="AA247" s="389"/>
      <c r="AB247" s="425"/>
      <c r="AC247" s="230"/>
      <c r="AD247" s="53"/>
      <c r="AE247" s="81">
        <f>IF(G247="",0,IF(K247="",0,IF(SUMIF(G245:G256,G247,O245:O256)=0,0,IF(OR(L247="",K247="obligatoire"),AF247/SUMIF(G245:G256,G247,O245:O256),AF247/(SUMIF(G245:G256,G247,O245:O256)/L247)))))</f>
        <v>0</v>
      </c>
      <c r="AF247" s="23">
        <f t="shared" si="33"/>
        <v>0</v>
      </c>
    </row>
    <row r="248" spans="1:32" hidden="1" x14ac:dyDescent="0.25">
      <c r="A248" s="433"/>
      <c r="B248" s="400"/>
      <c r="C248" s="380"/>
      <c r="D248" s="381"/>
      <c r="E248" s="373"/>
      <c r="F248" s="373"/>
      <c r="G248" s="171" t="s">
        <v>228</v>
      </c>
      <c r="H248" s="48"/>
      <c r="I248" s="74"/>
      <c r="J248" s="68"/>
      <c r="K248" s="67"/>
      <c r="L248" s="49"/>
      <c r="M248" s="50"/>
      <c r="N248" s="61"/>
      <c r="O248" s="58"/>
      <c r="P248" s="66"/>
      <c r="Q248" s="51"/>
      <c r="R248" s="388"/>
      <c r="S248" s="389"/>
      <c r="T248" s="390"/>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32"/>
        <v>0</v>
      </c>
      <c r="Y248" s="117">
        <f>IF(OR(M248="",Q248="Mut+ext"),0,IF(ISERROR(W248+V248*VLOOKUP(M248,Paramétrage!$C$6:$E$29,3,0))=TRUE,X248,W248+V248*VLOOKUP(M248,Paramétrage!$C$6:$E$29,3,0)))</f>
        <v>0</v>
      </c>
      <c r="Z248" s="424"/>
      <c r="AA248" s="389"/>
      <c r="AB248" s="425"/>
      <c r="AC248" s="230"/>
      <c r="AD248" s="53"/>
      <c r="AE248" s="81">
        <f>IF(G248="",0,IF(K248="",0,IF(SUMIF(G245:G256,G248,O245:O256)=0,0,IF(OR(L248="",K248="obligatoire"),AF248/SUMIF(G245:G256,G248,O245:O256),AF248/(SUMIF(G245:G256,G248,O245:O256)/L248)))))</f>
        <v>0</v>
      </c>
      <c r="AF248" s="23">
        <f t="shared" si="33"/>
        <v>0</v>
      </c>
    </row>
    <row r="249" spans="1:32" hidden="1" x14ac:dyDescent="0.25">
      <c r="A249" s="433"/>
      <c r="B249" s="400"/>
      <c r="C249" s="380"/>
      <c r="D249" s="381"/>
      <c r="E249" s="373"/>
      <c r="F249" s="373"/>
      <c r="G249" s="171"/>
      <c r="H249" s="73"/>
      <c r="I249" s="74"/>
      <c r="J249" s="68"/>
      <c r="K249" s="67"/>
      <c r="L249" s="49"/>
      <c r="M249" s="50"/>
      <c r="N249" s="61"/>
      <c r="O249" s="58"/>
      <c r="P249" s="66"/>
      <c r="Q249" s="51"/>
      <c r="R249" s="388"/>
      <c r="S249" s="389"/>
      <c r="T249" s="390"/>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32"/>
        <v>0</v>
      </c>
      <c r="Y249" s="117">
        <f>IF(OR(M249="",Q249="Mut+ext"),0,IF(ISERROR(W249+V249*VLOOKUP(M249,Paramétrage!$C$6:$E$29,3,0))=TRUE,X249,W249+V249*VLOOKUP(M249,Paramétrage!$C$6:$E$29,3,0)))</f>
        <v>0</v>
      </c>
      <c r="Z249" s="424"/>
      <c r="AA249" s="389"/>
      <c r="AB249" s="425"/>
      <c r="AC249" s="230"/>
      <c r="AD249" s="53"/>
      <c r="AE249" s="81">
        <f>IF(G249="",0,IF(K249="",0,IF(SUMIF(G241:G252,G249,O241:O252)=0,0,IF(OR(L249="",K249="obligatoire"),AF249/SUMIF(G241:G252,G249,O241:O252),AF249/(SUMIF(G241:G252,G249,O241:O252)/L249)))))</f>
        <v>0</v>
      </c>
      <c r="AF249" s="23">
        <f t="shared" si="33"/>
        <v>0</v>
      </c>
    </row>
    <row r="250" spans="1:32" hidden="1" x14ac:dyDescent="0.25">
      <c r="A250" s="433"/>
      <c r="B250" s="400"/>
      <c r="C250" s="380"/>
      <c r="D250" s="381"/>
      <c r="E250" s="373"/>
      <c r="F250" s="373"/>
      <c r="G250" s="171"/>
      <c r="H250" s="73"/>
      <c r="I250" s="74"/>
      <c r="J250" s="68"/>
      <c r="K250" s="67"/>
      <c r="L250" s="49"/>
      <c r="M250" s="50"/>
      <c r="N250" s="61"/>
      <c r="O250" s="58"/>
      <c r="P250" s="66"/>
      <c r="Q250" s="51"/>
      <c r="R250" s="388"/>
      <c r="S250" s="389"/>
      <c r="T250" s="390"/>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32"/>
        <v>0</v>
      </c>
      <c r="Y250" s="117">
        <f>IF(OR(M250="",Q250="Mut+ext"),0,IF(ISERROR(W250+V250*VLOOKUP(M250,Paramétrage!$C$6:$E$29,3,0))=TRUE,X250,W250+V250*VLOOKUP(M250,Paramétrage!$C$6:$E$29,3,0)))</f>
        <v>0</v>
      </c>
      <c r="Z250" s="424"/>
      <c r="AA250" s="389"/>
      <c r="AB250" s="425"/>
      <c r="AC250" s="230"/>
      <c r="AD250" s="53"/>
      <c r="AE250" s="81">
        <f>IF(G250="",0,IF(K250="",0,IF(SUMIF(G241:G252,G250,O241:O252)=0,0,IF(OR(L250="",K250="obligatoire"),AF250/SUMIF(G241:G252,G250,O241:O252),AF250/(SUMIF(G241:G252,G250,O241:O252)/L250)))))</f>
        <v>0</v>
      </c>
      <c r="AF250" s="23">
        <f t="shared" si="33"/>
        <v>0</v>
      </c>
    </row>
    <row r="251" spans="1:32" hidden="1" x14ac:dyDescent="0.25">
      <c r="A251" s="433"/>
      <c r="B251" s="400"/>
      <c r="C251" s="380"/>
      <c r="D251" s="381"/>
      <c r="E251" s="373"/>
      <c r="F251" s="373"/>
      <c r="G251" s="171"/>
      <c r="H251" s="73"/>
      <c r="I251" s="74"/>
      <c r="J251" s="68"/>
      <c r="K251" s="67"/>
      <c r="L251" s="49"/>
      <c r="M251" s="50"/>
      <c r="N251" s="61"/>
      <c r="O251" s="58"/>
      <c r="P251" s="66"/>
      <c r="Q251" s="51"/>
      <c r="R251" s="388"/>
      <c r="S251" s="389"/>
      <c r="T251" s="390"/>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32"/>
        <v>0</v>
      </c>
      <c r="Y251" s="117">
        <f>IF(OR(M251="",Q251="Mut+ext"),0,IF(ISERROR(W251+V251*VLOOKUP(M251,Paramétrage!$C$6:$E$29,3,0))=TRUE,X251,W251+V251*VLOOKUP(M251,Paramétrage!$C$6:$E$29,3,0)))</f>
        <v>0</v>
      </c>
      <c r="Z251" s="424"/>
      <c r="AA251" s="389"/>
      <c r="AB251" s="425"/>
      <c r="AC251" s="230"/>
      <c r="AD251" s="53"/>
      <c r="AE251" s="81">
        <f>IF(G251="",0,IF(K251="",0,IF(SUMIF(G241:G252,G251,O241:O252)=0,0,IF(OR(L251="",K251="obligatoire"),AF251/SUMIF(G241:G252,G251,O241:O252),AF251/(SUMIF(G241:G252,G251,O241:O252)/L251)))))</f>
        <v>0</v>
      </c>
      <c r="AF251" s="23">
        <f t="shared" si="33"/>
        <v>0</v>
      </c>
    </row>
    <row r="252" spans="1:32" hidden="1" x14ac:dyDescent="0.25">
      <c r="A252" s="433"/>
      <c r="B252" s="400"/>
      <c r="C252" s="380"/>
      <c r="D252" s="381"/>
      <c r="E252" s="373"/>
      <c r="F252" s="373"/>
      <c r="G252" s="171"/>
      <c r="H252" s="73"/>
      <c r="I252" s="74"/>
      <c r="J252" s="68"/>
      <c r="K252" s="67"/>
      <c r="L252" s="49"/>
      <c r="M252" s="50"/>
      <c r="N252" s="62"/>
      <c r="O252" s="58"/>
      <c r="P252" s="66"/>
      <c r="Q252" s="51"/>
      <c r="R252" s="388"/>
      <c r="S252" s="389"/>
      <c r="T252" s="390"/>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32"/>
        <v>0</v>
      </c>
      <c r="Y252" s="117">
        <f>IF(OR(M252="",Q252="Mut+ext"),0,IF(ISERROR(W252+V252*VLOOKUP(M252,Paramétrage!$C$6:$E$29,3,0))=TRUE,X252,W252+V252*VLOOKUP(M252,Paramétrage!$C$6:$E$29,3,0)))</f>
        <v>0</v>
      </c>
      <c r="Z252" s="424"/>
      <c r="AA252" s="389"/>
      <c r="AB252" s="425"/>
      <c r="AC252" s="230"/>
      <c r="AD252" s="53"/>
      <c r="AE252" s="81">
        <f>IF(G252="",0,IF(K252="",0,IF(SUMIF(G241:G252,G252,O241:O252)=0,0,IF(OR(L252="",K252="obligatoire"),AF252/SUMIF(G241:G252,G252,O241:O252),AF252/(SUMIF(G241:G252,G252,O241:O252)/L252)))))</f>
        <v>0</v>
      </c>
      <c r="AF252" s="23">
        <f t="shared" si="33"/>
        <v>0</v>
      </c>
    </row>
    <row r="253" spans="1:32" hidden="1" x14ac:dyDescent="0.25">
      <c r="A253" s="433"/>
      <c r="B253" s="400"/>
      <c r="C253" s="380"/>
      <c r="D253" s="381"/>
      <c r="E253" s="373"/>
      <c r="F253" s="373"/>
      <c r="G253" s="171"/>
      <c r="H253" s="73"/>
      <c r="I253" s="74"/>
      <c r="J253" s="68"/>
      <c r="K253" s="67"/>
      <c r="L253" s="49"/>
      <c r="M253" s="50"/>
      <c r="N253" s="61"/>
      <c r="O253" s="58"/>
      <c r="P253" s="66"/>
      <c r="Q253" s="51"/>
      <c r="R253" s="388"/>
      <c r="S253" s="389"/>
      <c r="T253" s="390"/>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32"/>
        <v>0</v>
      </c>
      <c r="Y253" s="117">
        <f>IF(OR(M253="",Q253="Mut+ext"),0,IF(ISERROR(W253+V253*VLOOKUP(M253,Paramétrage!$C$6:$E$29,3,0))=TRUE,X253,W253+V253*VLOOKUP(M253,Paramétrage!$C$6:$E$29,3,0)))</f>
        <v>0</v>
      </c>
      <c r="Z253" s="424"/>
      <c r="AA253" s="389"/>
      <c r="AB253" s="425"/>
      <c r="AC253" s="230"/>
      <c r="AD253" s="53"/>
      <c r="AE253" s="81">
        <f>IF(G253="",0,IF(K253="",0,IF(SUMIF(G245:G256,G253,O245:O256)=0,0,IF(OR(L253="",K253="obligatoire"),AF253/SUMIF(G245:G256,G253,O245:O256),AF253/(SUMIF(G245:G256,G253,O245:O256)/L253)))))</f>
        <v>0</v>
      </c>
      <c r="AF253" s="23">
        <f t="shared" si="33"/>
        <v>0</v>
      </c>
    </row>
    <row r="254" spans="1:32" hidden="1" x14ac:dyDescent="0.25">
      <c r="A254" s="433"/>
      <c r="B254" s="400"/>
      <c r="C254" s="380"/>
      <c r="D254" s="381"/>
      <c r="E254" s="373"/>
      <c r="F254" s="373"/>
      <c r="G254" s="171"/>
      <c r="H254" s="73"/>
      <c r="I254" s="74"/>
      <c r="J254" s="68"/>
      <c r="K254" s="67"/>
      <c r="L254" s="49"/>
      <c r="M254" s="50"/>
      <c r="N254" s="61"/>
      <c r="O254" s="58"/>
      <c r="P254" s="66"/>
      <c r="Q254" s="51"/>
      <c r="R254" s="388"/>
      <c r="S254" s="389"/>
      <c r="T254" s="390"/>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32"/>
        <v>0</v>
      </c>
      <c r="Y254" s="117">
        <f>IF(OR(M254="",Q254="Mut+ext"),0,IF(ISERROR(W254+V254*VLOOKUP(M254,Paramétrage!$C$6:$E$29,3,0))=TRUE,X254,W254+V254*VLOOKUP(M254,Paramétrage!$C$6:$E$29,3,0)))</f>
        <v>0</v>
      </c>
      <c r="Z254" s="424"/>
      <c r="AA254" s="389"/>
      <c r="AB254" s="425"/>
      <c r="AC254" s="230"/>
      <c r="AD254" s="53"/>
      <c r="AE254" s="81">
        <f>IF(G254="",0,IF(K254="",0,IF(SUMIF(G245:G256,G254,O245:O256)=0,0,IF(OR(L254="",K254="obligatoire"),AF254/SUMIF(G245:G256,G254,O245:O256),AF254/(SUMIF(G245:G256,G254,O245:O256)/L254)))))</f>
        <v>0</v>
      </c>
      <c r="AF254" s="23">
        <f t="shared" si="33"/>
        <v>0</v>
      </c>
    </row>
    <row r="255" spans="1:32" hidden="1" x14ac:dyDescent="0.25">
      <c r="A255" s="433"/>
      <c r="B255" s="400"/>
      <c r="C255" s="380"/>
      <c r="D255" s="381"/>
      <c r="E255" s="373"/>
      <c r="F255" s="373"/>
      <c r="G255" s="171"/>
      <c r="H255" s="73"/>
      <c r="I255" s="74"/>
      <c r="J255" s="68"/>
      <c r="K255" s="67"/>
      <c r="L255" s="49"/>
      <c r="M255" s="50"/>
      <c r="N255" s="61"/>
      <c r="O255" s="58"/>
      <c r="P255" s="66"/>
      <c r="Q255" s="51"/>
      <c r="R255" s="388"/>
      <c r="S255" s="389"/>
      <c r="T255" s="390"/>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32"/>
        <v>0</v>
      </c>
      <c r="Y255" s="117">
        <f>IF(OR(M255="",Q255="Mut+ext"),0,IF(ISERROR(W255+V255*VLOOKUP(M255,Paramétrage!$C$6:$E$29,3,0))=TRUE,X255,W255+V255*VLOOKUP(M255,Paramétrage!$C$6:$E$29,3,0)))</f>
        <v>0</v>
      </c>
      <c r="Z255" s="424"/>
      <c r="AA255" s="389"/>
      <c r="AB255" s="425"/>
      <c r="AC255" s="230"/>
      <c r="AD255" s="53"/>
      <c r="AE255" s="81">
        <f>IF(G255="",0,IF(K255="",0,IF(SUMIF(G245:G256,G255,O245:O256)=0,0,IF(OR(L255="",K255="obligatoire"),AF255/SUMIF(G245:G256,G255,O245:O256),AF255/(SUMIF(G245:G256,G255,O245:O256)/L255)))))</f>
        <v>0</v>
      </c>
      <c r="AF255" s="23">
        <f t="shared" si="33"/>
        <v>0</v>
      </c>
    </row>
    <row r="256" spans="1:32" hidden="1" x14ac:dyDescent="0.25">
      <c r="A256" s="433"/>
      <c r="B256" s="400"/>
      <c r="C256" s="382"/>
      <c r="D256" s="383"/>
      <c r="E256" s="374"/>
      <c r="F256" s="374"/>
      <c r="G256" s="171"/>
      <c r="H256" s="73"/>
      <c r="I256" s="74"/>
      <c r="J256" s="68"/>
      <c r="K256" s="67"/>
      <c r="L256" s="49"/>
      <c r="M256" s="50"/>
      <c r="N256" s="62"/>
      <c r="O256" s="58"/>
      <c r="P256" s="66"/>
      <c r="Q256" s="51"/>
      <c r="R256" s="388"/>
      <c r="S256" s="389"/>
      <c r="T256" s="390"/>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32"/>
        <v>0</v>
      </c>
      <c r="Y256" s="117">
        <f>IF(OR(M256="",Q256="Mut+ext"),0,IF(ISERROR(W256+V256*VLOOKUP(M256,Paramétrage!$C$6:$E$29,3,0))=TRUE,X256,W256+V256*VLOOKUP(M256,Paramétrage!$C$6:$E$29,3,0)))</f>
        <v>0</v>
      </c>
      <c r="Z256" s="424"/>
      <c r="AA256" s="389"/>
      <c r="AB256" s="425"/>
      <c r="AC256" s="230"/>
      <c r="AD256" s="53"/>
      <c r="AE256" s="81">
        <f>IF(G256="",0,IF(K256="",0,IF(SUMIF(G245:G256,G256,O245:O256)=0,0,IF(OR(L256="",K256="obligatoire"),AF256/SUMIF(G245:G256,G256,O245:O256),AF256/(SUMIF(G245:G256,G256,O245:O256)/L256)))))</f>
        <v>0</v>
      </c>
      <c r="AF256" s="23">
        <f t="shared" si="33"/>
        <v>0</v>
      </c>
    </row>
    <row r="257" spans="1:32" hidden="1" x14ac:dyDescent="0.25">
      <c r="A257" s="433"/>
      <c r="B257" s="400"/>
      <c r="C257" s="185"/>
      <c r="D257" s="96"/>
      <c r="E257" s="95"/>
      <c r="F257" s="96"/>
      <c r="G257" s="96"/>
      <c r="H257" s="179"/>
      <c r="I257" s="177"/>
      <c r="J257" s="168"/>
      <c r="K257" s="97"/>
      <c r="L257" s="99"/>
      <c r="M257" s="100"/>
      <c r="N257" s="101">
        <f>AE257</f>
        <v>0</v>
      </c>
      <c r="O257" s="102"/>
      <c r="P257" s="102"/>
      <c r="Q257" s="105"/>
      <c r="R257" s="103"/>
      <c r="S257" s="103"/>
      <c r="T257" s="104"/>
      <c r="U257" s="160"/>
      <c r="V257" s="106">
        <f>SUM(V245:V256)</f>
        <v>0</v>
      </c>
      <c r="W257" s="107">
        <f>SUM(W245:W256)</f>
        <v>0</v>
      </c>
      <c r="X257" s="108">
        <f>SUM(X245:X256)</f>
        <v>0</v>
      </c>
      <c r="Y257" s="109">
        <f>SUM(Y245:Y256)</f>
        <v>0</v>
      </c>
      <c r="Z257" s="161"/>
      <c r="AA257" s="162"/>
      <c r="AB257" s="163"/>
      <c r="AC257" s="164"/>
      <c r="AD257" s="165"/>
      <c r="AE257" s="166">
        <f>SUM(AE245:AE256)</f>
        <v>0</v>
      </c>
      <c r="AF257" s="167">
        <f>SUM(AF245:AF256)</f>
        <v>0</v>
      </c>
    </row>
    <row r="258" spans="1:32" ht="15.45" hidden="1" customHeight="1" x14ac:dyDescent="0.25">
      <c r="A258" s="433"/>
      <c r="B258" s="400" t="s">
        <v>129</v>
      </c>
      <c r="C258" s="385" t="s">
        <v>167</v>
      </c>
      <c r="D258" s="379"/>
      <c r="E258" s="373">
        <v>0</v>
      </c>
      <c r="F258" s="373" t="s">
        <v>257</v>
      </c>
      <c r="G258" s="232" t="s">
        <v>217</v>
      </c>
      <c r="H258" s="56"/>
      <c r="I258" s="74"/>
      <c r="J258" s="68"/>
      <c r="K258" s="67"/>
      <c r="L258" s="49"/>
      <c r="M258" s="50"/>
      <c r="N258" s="61"/>
      <c r="O258" s="58"/>
      <c r="P258" s="66"/>
      <c r="Q258" s="55"/>
      <c r="R258" s="388"/>
      <c r="S258" s="389"/>
      <c r="T258" s="390"/>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ref="X258:X269" si="34">IF(OR(M258="",Q258="Mut+ext"),0,IF(ISERROR(V258+W258)=TRUE,V258,V258+W258))</f>
        <v>0</v>
      </c>
      <c r="Y258" s="117">
        <f>IF(OR(M258="",Q258="Mut+ext"),0,IF(ISERROR(W258+V258*VLOOKUP(M258,Paramétrage!$C$6:$E$29,3,0))=TRUE,X258,W258+V258*VLOOKUP(M258,Paramétrage!$C$6:$E$29,3,0)))</f>
        <v>0</v>
      </c>
      <c r="Z258" s="424"/>
      <c r="AA258" s="389"/>
      <c r="AB258" s="425"/>
      <c r="AC258" s="230"/>
      <c r="AD258" s="54"/>
      <c r="AE258" s="81">
        <f>IF(G258="",0,IF(K258="",0,IF(SUMIF(G258:G269,G258,O258:O269)=0,0,IF(OR(L258="",K258="obligatoire"),AF258/SUMIF(G258:G269,G258,O258:O269),AF258/(SUMIF(G258:G269,G258,O258:O269)/L258)))))</f>
        <v>0</v>
      </c>
      <c r="AF258" s="22">
        <f>N258*O258</f>
        <v>0</v>
      </c>
    </row>
    <row r="259" spans="1:32" hidden="1" x14ac:dyDescent="0.25">
      <c r="A259" s="433"/>
      <c r="B259" s="400"/>
      <c r="C259" s="380"/>
      <c r="D259" s="381"/>
      <c r="E259" s="373"/>
      <c r="F259" s="373"/>
      <c r="G259" s="171" t="s">
        <v>218</v>
      </c>
      <c r="H259" s="48"/>
      <c r="I259" s="74"/>
      <c r="J259" s="68"/>
      <c r="K259" s="67"/>
      <c r="L259" s="49"/>
      <c r="M259" s="50"/>
      <c r="N259" s="61"/>
      <c r="O259" s="58"/>
      <c r="P259" s="66"/>
      <c r="Q259" s="51"/>
      <c r="R259" s="388"/>
      <c r="S259" s="389"/>
      <c r="T259" s="390"/>
      <c r="U259" s="116">
        <f>IF(OR(P259="",M259=Paramétrage!$C$10,M259=Paramétrage!$C$13,M259=Paramétrage!$C$17,M259=Paramétrage!$C$20,M259=Paramétrage!$C$24,M259=Paramétrage!$C$27,AND(M259&lt;&gt;Paramétrage!$C$9,Q259="Mut+ext")),0,ROUNDUP(O259/P259,0))</f>
        <v>0</v>
      </c>
      <c r="V259" s="110">
        <f>IF(OR(M259="",Q259="Mut+ext"),0,IF(VLOOKUP(M259,Paramétrage!$C$6:$E$29,2,0)=0,0,IF(P259="","saisir capacité",N259*U259*VLOOKUP(M259,Paramétrage!$C$6:$E$29,2,0))))</f>
        <v>0</v>
      </c>
      <c r="W259" s="52"/>
      <c r="X259" s="111">
        <f t="shared" si="34"/>
        <v>0</v>
      </c>
      <c r="Y259" s="117">
        <f>IF(OR(M259="",Q259="Mut+ext"),0,IF(ISERROR(W259+V259*VLOOKUP(M259,Paramétrage!$C$6:$E$29,3,0))=TRUE,X259,W259+V259*VLOOKUP(M259,Paramétrage!$C$6:$E$29,3,0)))</f>
        <v>0</v>
      </c>
      <c r="Z259" s="424"/>
      <c r="AA259" s="389"/>
      <c r="AB259" s="425"/>
      <c r="AC259" s="230"/>
      <c r="AD259" s="53"/>
      <c r="AE259" s="81">
        <f>IF(G259="",0,IF(K259="",0,IF(SUMIF(G258:G269,G259,O258:O269)=0,0,IF(OR(L259="",K259="obligatoire"),AF259/SUMIF(G258:G269,G259,O258:O269),AF259/(SUMIF(G258:G269,G259,O258:O269)/L259)))))</f>
        <v>0</v>
      </c>
      <c r="AF259" s="22">
        <f t="shared" ref="AF259:AF269" si="35">N259*O259</f>
        <v>0</v>
      </c>
    </row>
    <row r="260" spans="1:32" hidden="1" x14ac:dyDescent="0.25">
      <c r="A260" s="433"/>
      <c r="B260" s="400"/>
      <c r="C260" s="380"/>
      <c r="D260" s="381"/>
      <c r="E260" s="373"/>
      <c r="F260" s="373"/>
      <c r="G260" s="171" t="s">
        <v>219</v>
      </c>
      <c r="H260" s="48"/>
      <c r="I260" s="74"/>
      <c r="J260" s="68"/>
      <c r="K260" s="67"/>
      <c r="L260" s="49"/>
      <c r="M260" s="50"/>
      <c r="N260" s="61"/>
      <c r="O260" s="58"/>
      <c r="P260" s="66"/>
      <c r="Q260" s="51"/>
      <c r="R260" s="388"/>
      <c r="S260" s="389"/>
      <c r="T260" s="390"/>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si="34"/>
        <v>0</v>
      </c>
      <c r="Y260" s="117">
        <f>IF(OR(M260="",Q260="Mut+ext"),0,IF(ISERROR(W260+V260*VLOOKUP(M260,Paramétrage!$C$6:$E$29,3,0))=TRUE,X260,W260+V260*VLOOKUP(M260,Paramétrage!$C$6:$E$29,3,0)))</f>
        <v>0</v>
      </c>
      <c r="Z260" s="424"/>
      <c r="AA260" s="389"/>
      <c r="AB260" s="425"/>
      <c r="AC260" s="230"/>
      <c r="AD260" s="53"/>
      <c r="AE260" s="81">
        <f>IF(G260="",0,IF(K260="",0,IF(SUMIF(G258:G269,G260,O258:O269)=0,0,IF(OR(L260="",K260="obligatoire"),AF260/SUMIF(G258:G269,G260,O258:O269),AF260/(SUMIF(G258:G269,G260,O258:O269)/L260)))))</f>
        <v>0</v>
      </c>
      <c r="AF260" s="22">
        <f t="shared" si="35"/>
        <v>0</v>
      </c>
    </row>
    <row r="261" spans="1:32" hidden="1" x14ac:dyDescent="0.25">
      <c r="A261" s="433"/>
      <c r="B261" s="400"/>
      <c r="C261" s="380"/>
      <c r="D261" s="381"/>
      <c r="E261" s="373"/>
      <c r="F261" s="373"/>
      <c r="G261" s="171" t="s">
        <v>220</v>
      </c>
      <c r="H261" s="48"/>
      <c r="I261" s="74"/>
      <c r="J261" s="68"/>
      <c r="K261" s="67"/>
      <c r="L261" s="49"/>
      <c r="M261" s="50"/>
      <c r="N261" s="61"/>
      <c r="O261" s="58"/>
      <c r="P261" s="66"/>
      <c r="Q261" s="51"/>
      <c r="R261" s="388"/>
      <c r="S261" s="389"/>
      <c r="T261" s="390"/>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34"/>
        <v>0</v>
      </c>
      <c r="Y261" s="117">
        <f>IF(OR(M261="",Q261="Mut+ext"),0,IF(ISERROR(W261+V261*VLOOKUP(M261,Paramétrage!$C$6:$E$29,3,0))=TRUE,X261,W261+V261*VLOOKUP(M261,Paramétrage!$C$6:$E$29,3,0)))</f>
        <v>0</v>
      </c>
      <c r="Z261" s="424"/>
      <c r="AA261" s="389"/>
      <c r="AB261" s="425"/>
      <c r="AC261" s="230"/>
      <c r="AD261" s="53"/>
      <c r="AE261" s="81">
        <f>IF(G261="",0,IF(K261="",0,IF(SUMIF(G258:G269,G261,O258:O269)=0,0,IF(OR(L261="",K261="obligatoire"),AF261/SUMIF(G258:G269,G261,O258:O269),AF261/(SUMIF(G258:G269,G261,O258:O269)/L261)))))</f>
        <v>0</v>
      </c>
      <c r="AF261" s="22">
        <f t="shared" si="35"/>
        <v>0</v>
      </c>
    </row>
    <row r="262" spans="1:32" hidden="1" x14ac:dyDescent="0.25">
      <c r="A262" s="433"/>
      <c r="B262" s="400"/>
      <c r="C262" s="380"/>
      <c r="D262" s="381"/>
      <c r="E262" s="373"/>
      <c r="F262" s="373"/>
      <c r="G262" s="171"/>
      <c r="H262" s="73"/>
      <c r="I262" s="74"/>
      <c r="J262" s="68"/>
      <c r="K262" s="67"/>
      <c r="L262" s="49"/>
      <c r="M262" s="50"/>
      <c r="N262" s="61"/>
      <c r="O262" s="58"/>
      <c r="P262" s="66"/>
      <c r="Q262" s="51"/>
      <c r="R262" s="388"/>
      <c r="S262" s="389"/>
      <c r="T262" s="390"/>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34"/>
        <v>0</v>
      </c>
      <c r="Y262" s="117">
        <f>IF(OR(M262="",Q262="Mut+ext"),0,IF(ISERROR(W262+V262*VLOOKUP(M262,Paramétrage!$C$6:$E$29,3,0))=TRUE,X262,W262+V262*VLOOKUP(M262,Paramétrage!$C$6:$E$29,3,0)))</f>
        <v>0</v>
      </c>
      <c r="Z262" s="424"/>
      <c r="AA262" s="389"/>
      <c r="AB262" s="425"/>
      <c r="AC262" s="230"/>
      <c r="AD262" s="53"/>
      <c r="AE262" s="81">
        <f>IF(G262="",0,IF(K262="",0,IF(SUMIF(G254:G265,G262,O254:O265)=0,0,IF(OR(L262="",K262="obligatoire"),AF262/SUMIF(G254:G265,G262,O254:O265),AF262/(SUMIF(G254:G265,G262,O254:O265)/L262)))))</f>
        <v>0</v>
      </c>
      <c r="AF262" s="22">
        <f t="shared" si="35"/>
        <v>0</v>
      </c>
    </row>
    <row r="263" spans="1:32" hidden="1" x14ac:dyDescent="0.25">
      <c r="A263" s="433"/>
      <c r="B263" s="400"/>
      <c r="C263" s="380"/>
      <c r="D263" s="381"/>
      <c r="E263" s="373"/>
      <c r="F263" s="373"/>
      <c r="G263" s="171"/>
      <c r="H263" s="73"/>
      <c r="I263" s="74"/>
      <c r="J263" s="68"/>
      <c r="K263" s="67"/>
      <c r="L263" s="49"/>
      <c r="M263" s="50"/>
      <c r="N263" s="61"/>
      <c r="O263" s="58"/>
      <c r="P263" s="66"/>
      <c r="Q263" s="51"/>
      <c r="R263" s="388"/>
      <c r="S263" s="389"/>
      <c r="T263" s="390"/>
      <c r="U263" s="116">
        <f>IF(OR(P263="",M263=Paramétrage!$C$10,M263=Paramétrage!$C$13,M263=Paramétrage!$C$17,M263=Paramétrage!$C$20,M263=Paramétrage!$C$24,M263=Paramétrage!$C$27,AND(M263&lt;&gt;Paramétrage!$C$9,Q263="Mut+ext")),0,ROUNDUP(O263/P263,0))</f>
        <v>0</v>
      </c>
      <c r="V263" s="110">
        <f>IF(OR(M263="",Q263="Mut+ext"),0,IF(VLOOKUP(M263,Paramétrage!$C$6:$E$29,2,0)=0,0,IF(P263="","saisir capacité",N263*U263*VLOOKUP(M263,Paramétrage!$C$6:$E$29,2,0))))</f>
        <v>0</v>
      </c>
      <c r="W263" s="52"/>
      <c r="X263" s="111">
        <f t="shared" si="34"/>
        <v>0</v>
      </c>
      <c r="Y263" s="117">
        <f>IF(OR(M263="",Q263="Mut+ext"),0,IF(ISERROR(W263+V263*VLOOKUP(M263,Paramétrage!$C$6:$E$29,3,0))=TRUE,X263,W263+V263*VLOOKUP(M263,Paramétrage!$C$6:$E$29,3,0)))</f>
        <v>0</v>
      </c>
      <c r="Z263" s="424"/>
      <c r="AA263" s="389"/>
      <c r="AB263" s="425"/>
      <c r="AC263" s="230"/>
      <c r="AD263" s="53"/>
      <c r="AE263" s="81">
        <f>IF(G263="",0,IF(K263="",0,IF(SUMIF(G254:G265,G263,O254:O265)=0,0,IF(OR(L263="",K263="obligatoire"),AF263/SUMIF(G254:G265,G263,O254:O265),AF263/(SUMIF(G254:G265,G263,O254:O265)/L263)))))</f>
        <v>0</v>
      </c>
      <c r="AF263" s="22">
        <f t="shared" si="35"/>
        <v>0</v>
      </c>
    </row>
    <row r="264" spans="1:32" hidden="1" x14ac:dyDescent="0.25">
      <c r="A264" s="433"/>
      <c r="B264" s="400"/>
      <c r="C264" s="380"/>
      <c r="D264" s="381"/>
      <c r="E264" s="373"/>
      <c r="F264" s="373"/>
      <c r="G264" s="171"/>
      <c r="H264" s="73"/>
      <c r="I264" s="74"/>
      <c r="J264" s="68"/>
      <c r="K264" s="67"/>
      <c r="L264" s="49"/>
      <c r="M264" s="50"/>
      <c r="N264" s="61"/>
      <c r="O264" s="58"/>
      <c r="P264" s="66"/>
      <c r="Q264" s="51"/>
      <c r="R264" s="388"/>
      <c r="S264" s="389"/>
      <c r="T264" s="390"/>
      <c r="U264" s="116">
        <f>IF(OR(P264="",M264=Paramétrage!$C$10,M264=Paramétrage!$C$13,M264=Paramétrage!$C$17,M264=Paramétrage!$C$20,M264=Paramétrage!$C$24,M264=Paramétrage!$C$27,AND(M264&lt;&gt;Paramétrage!$C$9,Q264="Mut+ext")),0,ROUNDUP(O264/P264,0))</f>
        <v>0</v>
      </c>
      <c r="V264" s="110">
        <f>IF(OR(M264="",Q264="Mut+ext"),0,IF(VLOOKUP(M264,Paramétrage!$C$6:$E$29,2,0)=0,0,IF(P264="","saisir capacité",N264*U264*VLOOKUP(M264,Paramétrage!$C$6:$E$29,2,0))))</f>
        <v>0</v>
      </c>
      <c r="W264" s="52"/>
      <c r="X264" s="111">
        <f t="shared" si="34"/>
        <v>0</v>
      </c>
      <c r="Y264" s="117">
        <f>IF(OR(M264="",Q264="Mut+ext"),0,IF(ISERROR(W264+V264*VLOOKUP(M264,Paramétrage!$C$6:$E$29,3,0))=TRUE,X264,W264+V264*VLOOKUP(M264,Paramétrage!$C$6:$E$29,3,0)))</f>
        <v>0</v>
      </c>
      <c r="Z264" s="424"/>
      <c r="AA264" s="389"/>
      <c r="AB264" s="425"/>
      <c r="AC264" s="230"/>
      <c r="AD264" s="53"/>
      <c r="AE264" s="81">
        <f>IF(G264="",0,IF(K264="",0,IF(SUMIF(G254:G265,G264,O254:O265)=0,0,IF(OR(L264="",K264="obligatoire"),AF264/SUMIF(G254:G265,G264,O254:O265),AF264/(SUMIF(G254:G265,G264,O254:O265)/L264)))))</f>
        <v>0</v>
      </c>
      <c r="AF264" s="22">
        <f t="shared" si="35"/>
        <v>0</v>
      </c>
    </row>
    <row r="265" spans="1:32" hidden="1" x14ac:dyDescent="0.25">
      <c r="A265" s="433"/>
      <c r="B265" s="400"/>
      <c r="C265" s="380"/>
      <c r="D265" s="381"/>
      <c r="E265" s="373"/>
      <c r="F265" s="373"/>
      <c r="G265" s="171"/>
      <c r="H265" s="73"/>
      <c r="I265" s="74"/>
      <c r="J265" s="68"/>
      <c r="K265" s="67"/>
      <c r="L265" s="49"/>
      <c r="M265" s="50"/>
      <c r="N265" s="62"/>
      <c r="O265" s="58"/>
      <c r="P265" s="66"/>
      <c r="Q265" s="51"/>
      <c r="R265" s="388"/>
      <c r="S265" s="389"/>
      <c r="T265" s="390"/>
      <c r="U265" s="116">
        <f>IF(OR(P265="",M265=Paramétrage!$C$10,M265=Paramétrage!$C$13,M265=Paramétrage!$C$17,M265=Paramétrage!$C$20,M265=Paramétrage!$C$24,M265=Paramétrage!$C$27,AND(M265&lt;&gt;Paramétrage!$C$9,Q265="Mut+ext")),0,ROUNDUP(O265/P265,0))</f>
        <v>0</v>
      </c>
      <c r="V265" s="110">
        <f>IF(OR(M265="",Q265="Mut+ext"),0,IF(VLOOKUP(M265,Paramétrage!$C$6:$E$29,2,0)=0,0,IF(P265="","saisir capacité",N265*U265*VLOOKUP(M265,Paramétrage!$C$6:$E$29,2,0))))</f>
        <v>0</v>
      </c>
      <c r="W265" s="52"/>
      <c r="X265" s="111">
        <f t="shared" si="34"/>
        <v>0</v>
      </c>
      <c r="Y265" s="117">
        <f>IF(OR(M265="",Q265="Mut+ext"),0,IF(ISERROR(W265+V265*VLOOKUP(M265,Paramétrage!$C$6:$E$29,3,0))=TRUE,X265,W265+V265*VLOOKUP(M265,Paramétrage!$C$6:$E$29,3,0)))</f>
        <v>0</v>
      </c>
      <c r="Z265" s="424"/>
      <c r="AA265" s="389"/>
      <c r="AB265" s="425"/>
      <c r="AC265" s="230"/>
      <c r="AD265" s="53"/>
      <c r="AE265" s="81">
        <f>IF(G265="",0,IF(K265="",0,IF(SUMIF(G254:G265,G265,O254:O265)=0,0,IF(OR(L265="",K265="obligatoire"),AF265/SUMIF(G254:G265,G265,O254:O265),AF265/(SUMIF(G254:G265,G265,O254:O265)/L265)))))</f>
        <v>0</v>
      </c>
      <c r="AF265" s="22">
        <f t="shared" si="35"/>
        <v>0</v>
      </c>
    </row>
    <row r="266" spans="1:32" hidden="1" x14ac:dyDescent="0.25">
      <c r="A266" s="433"/>
      <c r="B266" s="400"/>
      <c r="C266" s="380"/>
      <c r="D266" s="381"/>
      <c r="E266" s="373"/>
      <c r="F266" s="373"/>
      <c r="G266" s="171"/>
      <c r="H266" s="73"/>
      <c r="I266" s="74"/>
      <c r="J266" s="68"/>
      <c r="K266" s="67"/>
      <c r="L266" s="49"/>
      <c r="M266" s="50"/>
      <c r="N266" s="61"/>
      <c r="O266" s="58"/>
      <c r="P266" s="66"/>
      <c r="Q266" s="51"/>
      <c r="R266" s="388"/>
      <c r="S266" s="389"/>
      <c r="T266" s="390"/>
      <c r="U266" s="116">
        <f>IF(OR(P266="",M266=Paramétrage!$C$10,M266=Paramétrage!$C$13,M266=Paramétrage!$C$17,M266=Paramétrage!$C$20,M266=Paramétrage!$C$24,M266=Paramétrage!$C$27,AND(M266&lt;&gt;Paramétrage!$C$9,Q266="Mut+ext")),0,ROUNDUP(O266/P266,0))</f>
        <v>0</v>
      </c>
      <c r="V266" s="110">
        <f>IF(OR(M266="",Q266="Mut+ext"),0,IF(VLOOKUP(M266,Paramétrage!$C$6:$E$29,2,0)=0,0,IF(P266="","saisir capacité",N266*U266*VLOOKUP(M266,Paramétrage!$C$6:$E$29,2,0))))</f>
        <v>0</v>
      </c>
      <c r="W266" s="52"/>
      <c r="X266" s="111">
        <f t="shared" si="34"/>
        <v>0</v>
      </c>
      <c r="Y266" s="117">
        <f>IF(OR(M266="",Q266="Mut+ext"),0,IF(ISERROR(W266+V266*VLOOKUP(M266,Paramétrage!$C$6:$E$29,3,0))=TRUE,X266,W266+V266*VLOOKUP(M266,Paramétrage!$C$6:$E$29,3,0)))</f>
        <v>0</v>
      </c>
      <c r="Z266" s="424"/>
      <c r="AA266" s="389"/>
      <c r="AB266" s="425"/>
      <c r="AC266" s="230"/>
      <c r="AD266" s="53"/>
      <c r="AE266" s="81">
        <f>IF(G266="",0,IF(K266="",0,IF(SUMIF(G258:G269,G266,O258:O269)=0,0,IF(OR(L266="",K266="obligatoire"),AF266/SUMIF(G258:G269,G266,O258:O269),AF266/(SUMIF(G258:G269,G266,O258:O269)/L266)))))</f>
        <v>0</v>
      </c>
      <c r="AF266" s="22">
        <f t="shared" si="35"/>
        <v>0</v>
      </c>
    </row>
    <row r="267" spans="1:32" hidden="1" x14ac:dyDescent="0.25">
      <c r="A267" s="433"/>
      <c r="B267" s="400"/>
      <c r="C267" s="380"/>
      <c r="D267" s="381"/>
      <c r="E267" s="373"/>
      <c r="F267" s="373"/>
      <c r="G267" s="171"/>
      <c r="H267" s="73"/>
      <c r="I267" s="74"/>
      <c r="J267" s="68"/>
      <c r="K267" s="67"/>
      <c r="L267" s="49"/>
      <c r="M267" s="50"/>
      <c r="N267" s="61"/>
      <c r="O267" s="58"/>
      <c r="P267" s="66"/>
      <c r="Q267" s="51"/>
      <c r="R267" s="388"/>
      <c r="S267" s="389"/>
      <c r="T267" s="390"/>
      <c r="U267" s="116">
        <f>IF(OR(P267="",M267=Paramétrage!$C$10,M267=Paramétrage!$C$13,M267=Paramétrage!$C$17,M267=Paramétrage!$C$20,M267=Paramétrage!$C$24,M267=Paramétrage!$C$27,AND(M267&lt;&gt;Paramétrage!$C$9,Q267="Mut+ext")),0,ROUNDUP(O267/P267,0))</f>
        <v>0</v>
      </c>
      <c r="V267" s="110">
        <f>IF(OR(M267="",Q267="Mut+ext"),0,IF(VLOOKUP(M267,Paramétrage!$C$6:$E$29,2,0)=0,0,IF(P267="","saisir capacité",N267*U267*VLOOKUP(M267,Paramétrage!$C$6:$E$29,2,0))))</f>
        <v>0</v>
      </c>
      <c r="W267" s="52"/>
      <c r="X267" s="111">
        <f t="shared" si="34"/>
        <v>0</v>
      </c>
      <c r="Y267" s="117">
        <f>IF(OR(M267="",Q267="Mut+ext"),0,IF(ISERROR(W267+V267*VLOOKUP(M267,Paramétrage!$C$6:$E$29,3,0))=TRUE,X267,W267+V267*VLOOKUP(M267,Paramétrage!$C$6:$E$29,3,0)))</f>
        <v>0</v>
      </c>
      <c r="Z267" s="424"/>
      <c r="AA267" s="389"/>
      <c r="AB267" s="425"/>
      <c r="AC267" s="230"/>
      <c r="AD267" s="53"/>
      <c r="AE267" s="81">
        <f>IF(G267="",0,IF(K267="",0,IF(SUMIF(G258:G269,G267,O258:O269)=0,0,IF(OR(L267="",K267="obligatoire"),AF267/SUMIF(G258:G269,G267,O258:O269),AF267/(SUMIF(G258:G269,G267,O258:O269)/L267)))))</f>
        <v>0</v>
      </c>
      <c r="AF267" s="22">
        <f t="shared" si="35"/>
        <v>0</v>
      </c>
    </row>
    <row r="268" spans="1:32" hidden="1" x14ac:dyDescent="0.25">
      <c r="A268" s="433"/>
      <c r="B268" s="400"/>
      <c r="C268" s="380"/>
      <c r="D268" s="381"/>
      <c r="E268" s="373"/>
      <c r="F268" s="373"/>
      <c r="G268" s="171"/>
      <c r="H268" s="73"/>
      <c r="I268" s="74"/>
      <c r="J268" s="68"/>
      <c r="K268" s="67"/>
      <c r="L268" s="49"/>
      <c r="M268" s="50"/>
      <c r="N268" s="61"/>
      <c r="O268" s="58"/>
      <c r="P268" s="66"/>
      <c r="Q268" s="51"/>
      <c r="R268" s="388"/>
      <c r="S268" s="389"/>
      <c r="T268" s="390"/>
      <c r="U268" s="116">
        <f>IF(OR(P268="",M268=Paramétrage!$C$10,M268=Paramétrage!$C$13,M268=Paramétrage!$C$17,M268=Paramétrage!$C$20,M268=Paramétrage!$C$24,M268=Paramétrage!$C$27,AND(M268&lt;&gt;Paramétrage!$C$9,Q268="Mut+ext")),0,ROUNDUP(O268/P268,0))</f>
        <v>0</v>
      </c>
      <c r="V268" s="110">
        <f>IF(OR(M268="",Q268="Mut+ext"),0,IF(VLOOKUP(M268,Paramétrage!$C$6:$E$29,2,0)=0,0,IF(P268="","saisir capacité",N268*U268*VLOOKUP(M268,Paramétrage!$C$6:$E$29,2,0))))</f>
        <v>0</v>
      </c>
      <c r="W268" s="52"/>
      <c r="X268" s="111">
        <f t="shared" si="34"/>
        <v>0</v>
      </c>
      <c r="Y268" s="117">
        <f>IF(OR(M268="",Q268="Mut+ext"),0,IF(ISERROR(W268+V268*VLOOKUP(M268,Paramétrage!$C$6:$E$29,3,0))=TRUE,X268,W268+V268*VLOOKUP(M268,Paramétrage!$C$6:$E$29,3,0)))</f>
        <v>0</v>
      </c>
      <c r="Z268" s="424"/>
      <c r="AA268" s="389"/>
      <c r="AB268" s="425"/>
      <c r="AC268" s="230"/>
      <c r="AD268" s="53"/>
      <c r="AE268" s="81">
        <f>IF(G268="",0,IF(K268="",0,IF(SUMIF(G258:G269,G268,O258:O269)=0,0,IF(OR(L268="",K268="obligatoire"),AF268/SUMIF(G258:G269,G268,O258:O269),AF268/(SUMIF(G258:G269,G268,O258:O269)/L268)))))</f>
        <v>0</v>
      </c>
      <c r="AF268" s="22">
        <f t="shared" si="35"/>
        <v>0</v>
      </c>
    </row>
    <row r="269" spans="1:32" hidden="1" x14ac:dyDescent="0.25">
      <c r="A269" s="433"/>
      <c r="B269" s="400"/>
      <c r="C269" s="382"/>
      <c r="D269" s="383"/>
      <c r="E269" s="374"/>
      <c r="F269" s="374"/>
      <c r="G269" s="171"/>
      <c r="H269" s="73"/>
      <c r="I269" s="74"/>
      <c r="J269" s="68"/>
      <c r="K269" s="67"/>
      <c r="L269" s="49"/>
      <c r="M269" s="50"/>
      <c r="N269" s="62"/>
      <c r="O269" s="58"/>
      <c r="P269" s="66"/>
      <c r="Q269" s="51"/>
      <c r="R269" s="388"/>
      <c r="S269" s="389"/>
      <c r="T269" s="390"/>
      <c r="U269" s="116">
        <f>IF(OR(P269="",M269=Paramétrage!$C$10,M269=Paramétrage!$C$13,M269=Paramétrage!$C$17,M269=Paramétrage!$C$20,M269=Paramétrage!$C$24,M269=Paramétrage!$C$27,AND(M269&lt;&gt;Paramétrage!$C$9,Q269="Mut+ext")),0,ROUNDUP(O269/P269,0))</f>
        <v>0</v>
      </c>
      <c r="V269" s="110">
        <f>IF(OR(M269="",Q269="Mut+ext"),0,IF(VLOOKUP(M269,Paramétrage!$C$6:$E$29,2,0)=0,0,IF(P269="","saisir capacité",N269*U269*VLOOKUP(M269,Paramétrage!$C$6:$E$29,2,0))))</f>
        <v>0</v>
      </c>
      <c r="W269" s="52"/>
      <c r="X269" s="111">
        <f t="shared" si="34"/>
        <v>0</v>
      </c>
      <c r="Y269" s="117">
        <f>IF(OR(M269="",Q269="Mut+ext"),0,IF(ISERROR(W269+V269*VLOOKUP(M269,Paramétrage!$C$6:$E$29,3,0))=TRUE,X269,W269+V269*VLOOKUP(M269,Paramétrage!$C$6:$E$29,3,0)))</f>
        <v>0</v>
      </c>
      <c r="Z269" s="424"/>
      <c r="AA269" s="389"/>
      <c r="AB269" s="425"/>
      <c r="AC269" s="230"/>
      <c r="AD269" s="53"/>
      <c r="AE269" s="81">
        <f>IF(G269="",0,IF(K269="",0,IF(SUMIF(G258:G269,G269,O258:O269)=0,0,IF(OR(L269="",K269="obligatoire"),AF269/SUMIF(G258:G269,G269,O258:O269),AF269/(SUMIF(G258:G269,G269,O258:O269)/L269)))))</f>
        <v>0</v>
      </c>
      <c r="AF269" s="22">
        <f t="shared" si="35"/>
        <v>0</v>
      </c>
    </row>
    <row r="270" spans="1:32" hidden="1" x14ac:dyDescent="0.25">
      <c r="A270" s="433"/>
      <c r="B270" s="400"/>
      <c r="C270" s="185"/>
      <c r="D270" s="96"/>
      <c r="E270" s="95"/>
      <c r="F270" s="96"/>
      <c r="G270" s="96"/>
      <c r="H270" s="179"/>
      <c r="I270" s="177"/>
      <c r="J270" s="168"/>
      <c r="K270" s="97"/>
      <c r="L270" s="99"/>
      <c r="M270" s="100"/>
      <c r="N270" s="101">
        <f>AE270</f>
        <v>0</v>
      </c>
      <c r="O270" s="102"/>
      <c r="P270" s="102"/>
      <c r="Q270" s="105"/>
      <c r="R270" s="103"/>
      <c r="S270" s="103"/>
      <c r="T270" s="104"/>
      <c r="U270" s="160"/>
      <c r="V270" s="106">
        <f>SUM(V258:V269)</f>
        <v>0</v>
      </c>
      <c r="W270" s="107">
        <f>SUM(W258:W269)</f>
        <v>0</v>
      </c>
      <c r="X270" s="108">
        <f>SUM(X258:X269)</f>
        <v>0</v>
      </c>
      <c r="Y270" s="109">
        <f>SUM(Y258:Y269)</f>
        <v>0</v>
      </c>
      <c r="Z270" s="161"/>
      <c r="AA270" s="162"/>
      <c r="AB270" s="163"/>
      <c r="AC270" s="164"/>
      <c r="AD270" s="165"/>
      <c r="AE270" s="166">
        <f>SUM(AE258:AE269)</f>
        <v>0</v>
      </c>
      <c r="AF270" s="167">
        <f>SUM(AF258:AF269)</f>
        <v>0</v>
      </c>
    </row>
    <row r="271" spans="1:32" ht="15.45" hidden="1" customHeight="1" x14ac:dyDescent="0.25">
      <c r="A271" s="433"/>
      <c r="B271" s="400" t="s">
        <v>132</v>
      </c>
      <c r="C271" s="385" t="s">
        <v>168</v>
      </c>
      <c r="D271" s="379"/>
      <c r="E271" s="373">
        <v>0</v>
      </c>
      <c r="F271" s="373" t="s">
        <v>257</v>
      </c>
      <c r="G271" s="232" t="s">
        <v>221</v>
      </c>
      <c r="H271" s="56"/>
      <c r="I271" s="74"/>
      <c r="J271" s="68"/>
      <c r="K271" s="67"/>
      <c r="L271" s="49"/>
      <c r="M271" s="50"/>
      <c r="N271" s="61"/>
      <c r="O271" s="58"/>
      <c r="P271" s="66"/>
      <c r="Q271" s="55"/>
      <c r="R271" s="388"/>
      <c r="S271" s="389"/>
      <c r="T271" s="390"/>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ref="X271:X282" si="36">IF(OR(M271="",Q271="Mut+ext"),0,IF(ISERROR(V271+W271)=TRUE,V271,V271+W271))</f>
        <v>0</v>
      </c>
      <c r="Y271" s="117">
        <f>IF(OR(M271="",Q271="Mut+ext"),0,IF(ISERROR(W271+V271*VLOOKUP(M271,Paramétrage!$C$6:$E$29,3,0))=TRUE,X271,W271+V271*VLOOKUP(M271,Paramétrage!$C$6:$E$29,3,0)))</f>
        <v>0</v>
      </c>
      <c r="Z271" s="424"/>
      <c r="AA271" s="389"/>
      <c r="AB271" s="425"/>
      <c r="AC271" s="230"/>
      <c r="AD271" s="54"/>
      <c r="AE271" s="81">
        <f>IF(G271="",0,IF(K271="",0,IF(SUMIF(G271:G282,G271,O271:O282)=0,0,IF(OR(L271="",K271="obligatoire"),AF271/SUMIF(G271:G282,G271,O271:O282),AF271/(SUMIF(G271:G282,G271,O271:O282)/L271)))))</f>
        <v>0</v>
      </c>
      <c r="AF271" s="22">
        <f t="shared" ref="AF271:AF282" si="37">N271*O271</f>
        <v>0</v>
      </c>
    </row>
    <row r="272" spans="1:32" hidden="1" x14ac:dyDescent="0.25">
      <c r="A272" s="433"/>
      <c r="B272" s="400"/>
      <c r="C272" s="380"/>
      <c r="D272" s="381"/>
      <c r="E272" s="373"/>
      <c r="F272" s="373"/>
      <c r="G272" s="171"/>
      <c r="H272" s="48"/>
      <c r="I272" s="74"/>
      <c r="J272" s="68"/>
      <c r="K272" s="67"/>
      <c r="L272" s="49"/>
      <c r="M272" s="50"/>
      <c r="N272" s="61"/>
      <c r="O272" s="58"/>
      <c r="P272" s="66"/>
      <c r="Q272" s="51"/>
      <c r="R272" s="388"/>
      <c r="S272" s="389"/>
      <c r="T272" s="390"/>
      <c r="U272" s="116">
        <f>IF(OR(P272="",M272=Paramétrage!$C$10,M272=Paramétrage!$C$13,M272=Paramétrage!$C$17,M272=Paramétrage!$C$20,M272=Paramétrage!$C$24,M272=Paramétrage!$C$27,AND(M272&lt;&gt;Paramétrage!$C$9,Q272="Mut+ext")),0,ROUNDUP(O272/P272,0))</f>
        <v>0</v>
      </c>
      <c r="V272" s="110">
        <f>IF(OR(M272="",Q272="Mut+ext"),0,IF(VLOOKUP(M272,Paramétrage!$C$6:$E$29,2,0)=0,0,IF(P272="","saisir capacité",N272*U272*VLOOKUP(M272,Paramétrage!$C$6:$E$29,2,0))))</f>
        <v>0</v>
      </c>
      <c r="W272" s="52"/>
      <c r="X272" s="111">
        <f t="shared" si="36"/>
        <v>0</v>
      </c>
      <c r="Y272" s="117">
        <f>IF(OR(M272="",Q272="Mut+ext"),0,IF(ISERROR(W272+V272*VLOOKUP(M272,Paramétrage!$C$6:$E$29,3,0))=TRUE,X272,W272+V272*VLOOKUP(M272,Paramétrage!$C$6:$E$29,3,0)))</f>
        <v>0</v>
      </c>
      <c r="Z272" s="424"/>
      <c r="AA272" s="389"/>
      <c r="AB272" s="425"/>
      <c r="AC272" s="230"/>
      <c r="AD272" s="53"/>
      <c r="AE272" s="81">
        <f>IF(G272="",0,IF(K272="",0,IF(SUMIF(G271:G282,G272,O271:O282)=0,0,IF(OR(L272="",K272="obligatoire"),AF272/SUMIF(G271:G282,G272,O271:O282),AF272/(SUMIF(G271:G282,G272,O271:O282)/L272)))))</f>
        <v>0</v>
      </c>
      <c r="AF272" s="23">
        <f t="shared" si="37"/>
        <v>0</v>
      </c>
    </row>
    <row r="273" spans="1:32" hidden="1" x14ac:dyDescent="0.25">
      <c r="A273" s="433"/>
      <c r="B273" s="400"/>
      <c r="C273" s="380"/>
      <c r="D273" s="381"/>
      <c r="E273" s="373"/>
      <c r="F273" s="373"/>
      <c r="G273" s="171"/>
      <c r="H273" s="48"/>
      <c r="I273" s="74"/>
      <c r="J273" s="68"/>
      <c r="K273" s="67"/>
      <c r="L273" s="49"/>
      <c r="M273" s="50"/>
      <c r="N273" s="61"/>
      <c r="O273" s="58"/>
      <c r="P273" s="66"/>
      <c r="Q273" s="51"/>
      <c r="R273" s="388"/>
      <c r="S273" s="389"/>
      <c r="T273" s="390"/>
      <c r="U273" s="116">
        <f>IF(OR(P273="",M273=Paramétrage!$C$10,M273=Paramétrage!$C$13,M273=Paramétrage!$C$17,M273=Paramétrage!$C$20,M273=Paramétrage!$C$24,M273=Paramétrage!$C$27,AND(M273&lt;&gt;Paramétrage!$C$9,Q273="Mut+ext")),0,ROUNDUP(O273/P273,0))</f>
        <v>0</v>
      </c>
      <c r="V273" s="110">
        <f>IF(OR(M273="",Q273="Mut+ext"),0,IF(VLOOKUP(M273,Paramétrage!$C$6:$E$29,2,0)=0,0,IF(P273="","saisir capacité",N273*U273*VLOOKUP(M273,Paramétrage!$C$6:$E$29,2,0))))</f>
        <v>0</v>
      </c>
      <c r="W273" s="52"/>
      <c r="X273" s="111">
        <f t="shared" si="36"/>
        <v>0</v>
      </c>
      <c r="Y273" s="117">
        <f>IF(OR(M273="",Q273="Mut+ext"),0,IF(ISERROR(W273+V273*VLOOKUP(M273,Paramétrage!$C$6:$E$29,3,0))=TRUE,X273,W273+V273*VLOOKUP(M273,Paramétrage!$C$6:$E$29,3,0)))</f>
        <v>0</v>
      </c>
      <c r="Z273" s="424"/>
      <c r="AA273" s="389"/>
      <c r="AB273" s="425"/>
      <c r="AC273" s="230"/>
      <c r="AD273" s="53"/>
      <c r="AE273" s="81">
        <f>IF(G273="",0,IF(K273="",0,IF(SUMIF(G271:G282,G273,O271:O282)=0,0,IF(OR(L273="",K273="obligatoire"),AF273/SUMIF(G271:G282,G273,O271:O282),AF273/(SUMIF(G271:G282,G273,O271:O282)/L273)))))</f>
        <v>0</v>
      </c>
      <c r="AF273" s="23">
        <f t="shared" si="37"/>
        <v>0</v>
      </c>
    </row>
    <row r="274" spans="1:32" hidden="1" x14ac:dyDescent="0.25">
      <c r="A274" s="433"/>
      <c r="B274" s="400"/>
      <c r="C274" s="380"/>
      <c r="D274" s="381"/>
      <c r="E274" s="373"/>
      <c r="F274" s="373"/>
      <c r="G274" s="233"/>
      <c r="H274" s="48"/>
      <c r="I274" s="74"/>
      <c r="J274" s="68"/>
      <c r="K274" s="67"/>
      <c r="L274" s="49"/>
      <c r="M274" s="50"/>
      <c r="N274" s="61"/>
      <c r="O274" s="58"/>
      <c r="P274" s="66"/>
      <c r="Q274" s="51"/>
      <c r="R274" s="388"/>
      <c r="S274" s="389"/>
      <c r="T274" s="390"/>
      <c r="U274" s="116">
        <f>IF(OR(P274="",M274=Paramétrage!$C$10,M274=Paramétrage!$C$13,M274=Paramétrage!$C$17,M274=Paramétrage!$C$20,M274=Paramétrage!$C$24,M274=Paramétrage!$C$27,AND(M274&lt;&gt;Paramétrage!$C$9,Q274="Mut+ext")),0,ROUNDUP(O274/P274,0))</f>
        <v>0</v>
      </c>
      <c r="V274" s="110">
        <f>IF(OR(M274="",Q274="Mut+ext"),0,IF(VLOOKUP(M274,Paramétrage!$C$6:$E$29,2,0)=0,0,IF(P274="","saisir capacité",N274*U274*VLOOKUP(M274,Paramétrage!$C$6:$E$29,2,0))))</f>
        <v>0</v>
      </c>
      <c r="W274" s="52"/>
      <c r="X274" s="111">
        <f t="shared" si="36"/>
        <v>0</v>
      </c>
      <c r="Y274" s="117">
        <f>IF(OR(M274="",Q274="Mut+ext"),0,IF(ISERROR(W274+V274*VLOOKUP(M274,Paramétrage!$C$6:$E$29,3,0))=TRUE,X274,W274+V274*VLOOKUP(M274,Paramétrage!$C$6:$E$29,3,0)))</f>
        <v>0</v>
      </c>
      <c r="Z274" s="424"/>
      <c r="AA274" s="389"/>
      <c r="AB274" s="425"/>
      <c r="AC274" s="230"/>
      <c r="AD274" s="53"/>
      <c r="AE274" s="81">
        <f>IF(G274="",0,IF(K274="",0,IF(SUMIF(G271:G282,G274,O271:O282)=0,0,IF(OR(L274="",K274="obligatoire"),AF274/SUMIF(G271:G282,G274,O271:O282),AF274/(SUMIF(G271:G282,G274,O271:O282)/L274)))))</f>
        <v>0</v>
      </c>
      <c r="AF274" s="23">
        <f t="shared" si="37"/>
        <v>0</v>
      </c>
    </row>
    <row r="275" spans="1:32" hidden="1" x14ac:dyDescent="0.25">
      <c r="A275" s="433"/>
      <c r="B275" s="400"/>
      <c r="C275" s="380"/>
      <c r="D275" s="381"/>
      <c r="E275" s="373"/>
      <c r="F275" s="373"/>
      <c r="G275" s="171"/>
      <c r="H275" s="73"/>
      <c r="I275" s="74"/>
      <c r="J275" s="68"/>
      <c r="K275" s="67"/>
      <c r="L275" s="49"/>
      <c r="M275" s="50"/>
      <c r="N275" s="61"/>
      <c r="O275" s="58"/>
      <c r="P275" s="66"/>
      <c r="Q275" s="51"/>
      <c r="R275" s="388"/>
      <c r="S275" s="389"/>
      <c r="T275" s="390"/>
      <c r="U275" s="116">
        <f>IF(OR(P275="",M275=Paramétrage!$C$10,M275=Paramétrage!$C$13,M275=Paramétrage!$C$17,M275=Paramétrage!$C$20,M275=Paramétrage!$C$24,M275=Paramétrage!$C$27,AND(M275&lt;&gt;Paramétrage!$C$9,Q275="Mut+ext")),0,ROUNDUP(O275/P275,0))</f>
        <v>0</v>
      </c>
      <c r="V275" s="110">
        <f>IF(OR(M275="",Q275="Mut+ext"),0,IF(VLOOKUP(M275,Paramétrage!$C$6:$E$29,2,0)=0,0,IF(P275="","saisir capacité",N275*U275*VLOOKUP(M275,Paramétrage!$C$6:$E$29,2,0))))</f>
        <v>0</v>
      </c>
      <c r="W275" s="52"/>
      <c r="X275" s="111">
        <f t="shared" si="36"/>
        <v>0</v>
      </c>
      <c r="Y275" s="117">
        <f>IF(OR(M275="",Q275="Mut+ext"),0,IF(ISERROR(W275+V275*VLOOKUP(M275,Paramétrage!$C$6:$E$29,3,0))=TRUE,X275,W275+V275*VLOOKUP(M275,Paramétrage!$C$6:$E$29,3,0)))</f>
        <v>0</v>
      </c>
      <c r="Z275" s="424"/>
      <c r="AA275" s="389"/>
      <c r="AB275" s="425"/>
      <c r="AC275" s="230"/>
      <c r="AD275" s="53"/>
      <c r="AE275" s="81">
        <f>IF(G275="",0,IF(K275="",0,IF(SUMIF(G267:G278,G275,O267:O278)=0,0,IF(OR(L275="",K275="obligatoire"),AF275/SUMIF(G267:G278,G275,O267:O278),AF275/(SUMIF(G267:G278,G275,O267:O278)/L275)))))</f>
        <v>0</v>
      </c>
      <c r="AF275" s="23">
        <f t="shared" si="37"/>
        <v>0</v>
      </c>
    </row>
    <row r="276" spans="1:32" hidden="1" x14ac:dyDescent="0.25">
      <c r="A276" s="433"/>
      <c r="B276" s="400"/>
      <c r="C276" s="380"/>
      <c r="D276" s="381"/>
      <c r="E276" s="373"/>
      <c r="F276" s="373"/>
      <c r="G276" s="171"/>
      <c r="H276" s="73"/>
      <c r="I276" s="74"/>
      <c r="J276" s="68"/>
      <c r="K276" s="67"/>
      <c r="L276" s="49"/>
      <c r="M276" s="50"/>
      <c r="N276" s="61"/>
      <c r="O276" s="58"/>
      <c r="P276" s="66"/>
      <c r="Q276" s="51"/>
      <c r="R276" s="388"/>
      <c r="S276" s="389"/>
      <c r="T276" s="390"/>
      <c r="U276" s="116">
        <f>IF(OR(P276="",M276=Paramétrage!$C$10,M276=Paramétrage!$C$13,M276=Paramétrage!$C$17,M276=Paramétrage!$C$20,M276=Paramétrage!$C$24,M276=Paramétrage!$C$27,AND(M276&lt;&gt;Paramétrage!$C$9,Q276="Mut+ext")),0,ROUNDUP(O276/P276,0))</f>
        <v>0</v>
      </c>
      <c r="V276" s="110">
        <f>IF(OR(M276="",Q276="Mut+ext"),0,IF(VLOOKUP(M276,Paramétrage!$C$6:$E$29,2,0)=0,0,IF(P276="","saisir capacité",N276*U276*VLOOKUP(M276,Paramétrage!$C$6:$E$29,2,0))))</f>
        <v>0</v>
      </c>
      <c r="W276" s="52"/>
      <c r="X276" s="111">
        <f t="shared" si="36"/>
        <v>0</v>
      </c>
      <c r="Y276" s="117">
        <f>IF(OR(M276="",Q276="Mut+ext"),0,IF(ISERROR(W276+V276*VLOOKUP(M276,Paramétrage!$C$6:$E$29,3,0))=TRUE,X276,W276+V276*VLOOKUP(M276,Paramétrage!$C$6:$E$29,3,0)))</f>
        <v>0</v>
      </c>
      <c r="Z276" s="424"/>
      <c r="AA276" s="389"/>
      <c r="AB276" s="425"/>
      <c r="AC276" s="230"/>
      <c r="AD276" s="53"/>
      <c r="AE276" s="81">
        <f>IF(G276="",0,IF(K276="",0,IF(SUMIF(G267:G278,G276,O267:O278)=0,0,IF(OR(L276="",K276="obligatoire"),AF276/SUMIF(G267:G278,G276,O267:O278),AF276/(SUMIF(G267:G278,G276,O267:O278)/L276)))))</f>
        <v>0</v>
      </c>
      <c r="AF276" s="23">
        <f t="shared" si="37"/>
        <v>0</v>
      </c>
    </row>
    <row r="277" spans="1:32" hidden="1" x14ac:dyDescent="0.25">
      <c r="A277" s="433"/>
      <c r="B277" s="400"/>
      <c r="C277" s="380"/>
      <c r="D277" s="381"/>
      <c r="E277" s="373"/>
      <c r="F277" s="373"/>
      <c r="G277" s="171"/>
      <c r="H277" s="73"/>
      <c r="I277" s="74"/>
      <c r="J277" s="68"/>
      <c r="K277" s="67"/>
      <c r="L277" s="49"/>
      <c r="M277" s="50"/>
      <c r="N277" s="61"/>
      <c r="O277" s="58"/>
      <c r="P277" s="66"/>
      <c r="Q277" s="51"/>
      <c r="R277" s="388"/>
      <c r="S277" s="389"/>
      <c r="T277" s="390"/>
      <c r="U277" s="116">
        <f>IF(OR(P277="",M277=Paramétrage!$C$10,M277=Paramétrage!$C$13,M277=Paramétrage!$C$17,M277=Paramétrage!$C$20,M277=Paramétrage!$C$24,M277=Paramétrage!$C$27,AND(M277&lt;&gt;Paramétrage!$C$9,Q277="Mut+ext")),0,ROUNDUP(O277/P277,0))</f>
        <v>0</v>
      </c>
      <c r="V277" s="110">
        <f>IF(OR(M277="",Q277="Mut+ext"),0,IF(VLOOKUP(M277,Paramétrage!$C$6:$E$29,2,0)=0,0,IF(P277="","saisir capacité",N277*U277*VLOOKUP(M277,Paramétrage!$C$6:$E$29,2,0))))</f>
        <v>0</v>
      </c>
      <c r="W277" s="52"/>
      <c r="X277" s="111">
        <f t="shared" si="36"/>
        <v>0</v>
      </c>
      <c r="Y277" s="117">
        <f>IF(OR(M277="",Q277="Mut+ext"),0,IF(ISERROR(W277+V277*VLOOKUP(M277,Paramétrage!$C$6:$E$29,3,0))=TRUE,X277,W277+V277*VLOOKUP(M277,Paramétrage!$C$6:$E$29,3,0)))</f>
        <v>0</v>
      </c>
      <c r="Z277" s="424"/>
      <c r="AA277" s="389"/>
      <c r="AB277" s="425"/>
      <c r="AC277" s="230"/>
      <c r="AD277" s="53"/>
      <c r="AE277" s="81">
        <f>IF(G277="",0,IF(K277="",0,IF(SUMIF(G267:G278,G277,O267:O278)=0,0,IF(OR(L277="",K277="obligatoire"),AF277/SUMIF(G267:G278,G277,O267:O278),AF277/(SUMIF(G267:G278,G277,O267:O278)/L277)))))</f>
        <v>0</v>
      </c>
      <c r="AF277" s="23">
        <f t="shared" si="37"/>
        <v>0</v>
      </c>
    </row>
    <row r="278" spans="1:32" hidden="1" x14ac:dyDescent="0.25">
      <c r="A278" s="433"/>
      <c r="B278" s="400"/>
      <c r="C278" s="380"/>
      <c r="D278" s="381"/>
      <c r="E278" s="373"/>
      <c r="F278" s="373"/>
      <c r="G278" s="171"/>
      <c r="H278" s="73"/>
      <c r="I278" s="74"/>
      <c r="J278" s="68"/>
      <c r="K278" s="67"/>
      <c r="L278" s="49"/>
      <c r="M278" s="50"/>
      <c r="N278" s="62"/>
      <c r="O278" s="58"/>
      <c r="P278" s="66"/>
      <c r="Q278" s="51"/>
      <c r="R278" s="388"/>
      <c r="S278" s="389"/>
      <c r="T278" s="390"/>
      <c r="U278" s="116">
        <f>IF(OR(P278="",M278=Paramétrage!$C$10,M278=Paramétrage!$C$13,M278=Paramétrage!$C$17,M278=Paramétrage!$C$20,M278=Paramétrage!$C$24,M278=Paramétrage!$C$27,AND(M278&lt;&gt;Paramétrage!$C$9,Q278="Mut+ext")),0,ROUNDUP(O278/P278,0))</f>
        <v>0</v>
      </c>
      <c r="V278" s="110">
        <f>IF(OR(M278="",Q278="Mut+ext"),0,IF(VLOOKUP(M278,Paramétrage!$C$6:$E$29,2,0)=0,0,IF(P278="","saisir capacité",N278*U278*VLOOKUP(M278,Paramétrage!$C$6:$E$29,2,0))))</f>
        <v>0</v>
      </c>
      <c r="W278" s="52"/>
      <c r="X278" s="111">
        <f t="shared" si="36"/>
        <v>0</v>
      </c>
      <c r="Y278" s="117">
        <f>IF(OR(M278="",Q278="Mut+ext"),0,IF(ISERROR(W278+V278*VLOOKUP(M278,Paramétrage!$C$6:$E$29,3,0))=TRUE,X278,W278+V278*VLOOKUP(M278,Paramétrage!$C$6:$E$29,3,0)))</f>
        <v>0</v>
      </c>
      <c r="Z278" s="424"/>
      <c r="AA278" s="389"/>
      <c r="AB278" s="425"/>
      <c r="AC278" s="230"/>
      <c r="AD278" s="53"/>
      <c r="AE278" s="81">
        <f>IF(G278="",0,IF(K278="",0,IF(SUMIF(G267:G278,G278,O267:O278)=0,0,IF(OR(L278="",K278="obligatoire"),AF278/SUMIF(G267:G278,G278,O267:O278),AF278/(SUMIF(G267:G278,G278,O267:O278)/L278)))))</f>
        <v>0</v>
      </c>
      <c r="AF278" s="23">
        <f t="shared" si="37"/>
        <v>0</v>
      </c>
    </row>
    <row r="279" spans="1:32" hidden="1" x14ac:dyDescent="0.25">
      <c r="A279" s="433"/>
      <c r="B279" s="400"/>
      <c r="C279" s="380"/>
      <c r="D279" s="381"/>
      <c r="E279" s="373"/>
      <c r="F279" s="373"/>
      <c r="G279" s="171"/>
      <c r="H279" s="73"/>
      <c r="I279" s="74"/>
      <c r="J279" s="68"/>
      <c r="K279" s="67"/>
      <c r="L279" s="49"/>
      <c r="M279" s="50"/>
      <c r="N279" s="61"/>
      <c r="O279" s="58"/>
      <c r="P279" s="66"/>
      <c r="Q279" s="51"/>
      <c r="R279" s="388"/>
      <c r="S279" s="389"/>
      <c r="T279" s="390"/>
      <c r="U279" s="116">
        <f>IF(OR(P279="",M279=Paramétrage!$C$10,M279=Paramétrage!$C$13,M279=Paramétrage!$C$17,M279=Paramétrage!$C$20,M279=Paramétrage!$C$24,M279=Paramétrage!$C$27,AND(M279&lt;&gt;Paramétrage!$C$9,Q279="Mut+ext")),0,ROUNDUP(O279/P279,0))</f>
        <v>0</v>
      </c>
      <c r="V279" s="110">
        <f>IF(OR(M279="",Q279="Mut+ext"),0,IF(VLOOKUP(M279,Paramétrage!$C$6:$E$29,2,0)=0,0,IF(P279="","saisir capacité",N279*U279*VLOOKUP(M279,Paramétrage!$C$6:$E$29,2,0))))</f>
        <v>0</v>
      </c>
      <c r="W279" s="52"/>
      <c r="X279" s="111">
        <f t="shared" si="36"/>
        <v>0</v>
      </c>
      <c r="Y279" s="117">
        <f>IF(OR(M279="",Q279="Mut+ext"),0,IF(ISERROR(W279+V279*VLOOKUP(M279,Paramétrage!$C$6:$E$29,3,0))=TRUE,X279,W279+V279*VLOOKUP(M279,Paramétrage!$C$6:$E$29,3,0)))</f>
        <v>0</v>
      </c>
      <c r="Z279" s="424"/>
      <c r="AA279" s="389"/>
      <c r="AB279" s="425"/>
      <c r="AC279" s="230"/>
      <c r="AD279" s="53"/>
      <c r="AE279" s="81">
        <f>IF(G279="",0,IF(K279="",0,IF(SUMIF(G271:G282,G279,O271:O282)=0,0,IF(OR(L279="",K279="obligatoire"),AF279/SUMIF(G271:G282,G279,O271:O282),AF279/(SUMIF(G271:G282,G279,O271:O282)/L279)))))</f>
        <v>0</v>
      </c>
      <c r="AF279" s="23">
        <f t="shared" si="37"/>
        <v>0</v>
      </c>
    </row>
    <row r="280" spans="1:32" hidden="1" x14ac:dyDescent="0.25">
      <c r="A280" s="433"/>
      <c r="B280" s="400"/>
      <c r="C280" s="380"/>
      <c r="D280" s="381"/>
      <c r="E280" s="373"/>
      <c r="F280" s="373"/>
      <c r="G280" s="171"/>
      <c r="H280" s="73"/>
      <c r="I280" s="74"/>
      <c r="J280" s="68"/>
      <c r="K280" s="67"/>
      <c r="L280" s="49"/>
      <c r="M280" s="50"/>
      <c r="N280" s="61"/>
      <c r="O280" s="58"/>
      <c r="P280" s="66"/>
      <c r="Q280" s="51"/>
      <c r="R280" s="388"/>
      <c r="S280" s="389"/>
      <c r="T280" s="390"/>
      <c r="U280" s="116">
        <f>IF(OR(P280="",M280=Paramétrage!$C$10,M280=Paramétrage!$C$13,M280=Paramétrage!$C$17,M280=Paramétrage!$C$20,M280=Paramétrage!$C$24,M280=Paramétrage!$C$27,AND(M280&lt;&gt;Paramétrage!$C$9,Q280="Mut+ext")),0,ROUNDUP(O280/P280,0))</f>
        <v>0</v>
      </c>
      <c r="V280" s="110">
        <f>IF(OR(M280="",Q280="Mut+ext"),0,IF(VLOOKUP(M280,Paramétrage!$C$6:$E$29,2,0)=0,0,IF(P280="","saisir capacité",N280*U280*VLOOKUP(M280,Paramétrage!$C$6:$E$29,2,0))))</f>
        <v>0</v>
      </c>
      <c r="W280" s="52"/>
      <c r="X280" s="111">
        <f t="shared" si="36"/>
        <v>0</v>
      </c>
      <c r="Y280" s="117">
        <f>IF(OR(M280="",Q280="Mut+ext"),0,IF(ISERROR(W280+V280*VLOOKUP(M280,Paramétrage!$C$6:$E$29,3,0))=TRUE,X280,W280+V280*VLOOKUP(M280,Paramétrage!$C$6:$E$29,3,0)))</f>
        <v>0</v>
      </c>
      <c r="Z280" s="424"/>
      <c r="AA280" s="389"/>
      <c r="AB280" s="425"/>
      <c r="AC280" s="230"/>
      <c r="AD280" s="53"/>
      <c r="AE280" s="81">
        <f>IF(G280="",0,IF(K280="",0,IF(SUMIF(G271:G282,G280,O271:O282)=0,0,IF(OR(L280="",K280="obligatoire"),AF280/SUMIF(G271:G282,G280,O271:O282),AF280/(SUMIF(G271:G282,G280,O271:O282)/L280)))))</f>
        <v>0</v>
      </c>
      <c r="AF280" s="23">
        <f t="shared" si="37"/>
        <v>0</v>
      </c>
    </row>
    <row r="281" spans="1:32" hidden="1" x14ac:dyDescent="0.25">
      <c r="A281" s="433"/>
      <c r="B281" s="400"/>
      <c r="C281" s="380"/>
      <c r="D281" s="381"/>
      <c r="E281" s="373"/>
      <c r="F281" s="373"/>
      <c r="G281" s="171"/>
      <c r="H281" s="73"/>
      <c r="I281" s="74"/>
      <c r="J281" s="68"/>
      <c r="K281" s="67"/>
      <c r="L281" s="49"/>
      <c r="M281" s="50"/>
      <c r="N281" s="61"/>
      <c r="O281" s="58"/>
      <c r="P281" s="66"/>
      <c r="Q281" s="51"/>
      <c r="R281" s="388"/>
      <c r="S281" s="389"/>
      <c r="T281" s="390"/>
      <c r="U281" s="116">
        <f>IF(OR(P281="",M281=Paramétrage!$C$10,M281=Paramétrage!$C$13,M281=Paramétrage!$C$17,M281=Paramétrage!$C$20,M281=Paramétrage!$C$24,M281=Paramétrage!$C$27,AND(M281&lt;&gt;Paramétrage!$C$9,Q281="Mut+ext")),0,ROUNDUP(O281/P281,0))</f>
        <v>0</v>
      </c>
      <c r="V281" s="110">
        <f>IF(OR(M281="",Q281="Mut+ext"),0,IF(VLOOKUP(M281,Paramétrage!$C$6:$E$29,2,0)=0,0,IF(P281="","saisir capacité",N281*U281*VLOOKUP(M281,Paramétrage!$C$6:$E$29,2,0))))</f>
        <v>0</v>
      </c>
      <c r="W281" s="52"/>
      <c r="X281" s="111">
        <f t="shared" si="36"/>
        <v>0</v>
      </c>
      <c r="Y281" s="117">
        <f>IF(OR(M281="",Q281="Mut+ext"),0,IF(ISERROR(W281+V281*VLOOKUP(M281,Paramétrage!$C$6:$E$29,3,0))=TRUE,X281,W281+V281*VLOOKUP(M281,Paramétrage!$C$6:$E$29,3,0)))</f>
        <v>0</v>
      </c>
      <c r="Z281" s="424"/>
      <c r="AA281" s="389"/>
      <c r="AB281" s="425"/>
      <c r="AC281" s="230"/>
      <c r="AD281" s="53"/>
      <c r="AE281" s="81">
        <f>IF(G281="",0,IF(K281="",0,IF(SUMIF(G271:G282,G281,O271:O282)=0,0,IF(OR(L281="",K281="obligatoire"),AF281/SUMIF(G271:G282,G281,O271:O282),AF281/(SUMIF(G271:G282,G281,O271:O282)/L281)))))</f>
        <v>0</v>
      </c>
      <c r="AF281" s="23">
        <f t="shared" si="37"/>
        <v>0</v>
      </c>
    </row>
    <row r="282" spans="1:32" hidden="1" x14ac:dyDescent="0.25">
      <c r="A282" s="433"/>
      <c r="B282" s="400"/>
      <c r="C282" s="382"/>
      <c r="D282" s="383"/>
      <c r="E282" s="374"/>
      <c r="F282" s="374"/>
      <c r="G282" s="171"/>
      <c r="H282" s="73"/>
      <c r="I282" s="74"/>
      <c r="J282" s="68"/>
      <c r="K282" s="67"/>
      <c r="L282" s="49"/>
      <c r="M282" s="50"/>
      <c r="N282" s="62"/>
      <c r="O282" s="58"/>
      <c r="P282" s="66"/>
      <c r="Q282" s="51"/>
      <c r="R282" s="388"/>
      <c r="S282" s="389"/>
      <c r="T282" s="390"/>
      <c r="U282" s="116">
        <f>IF(OR(P282="",M282=Paramétrage!$C$10,M282=Paramétrage!$C$13,M282=Paramétrage!$C$17,M282=Paramétrage!$C$20,M282=Paramétrage!$C$24,M282=Paramétrage!$C$27,AND(M282&lt;&gt;Paramétrage!$C$9,Q282="Mut+ext")),0,ROUNDUP(O282/P282,0))</f>
        <v>0</v>
      </c>
      <c r="V282" s="110">
        <f>IF(OR(M282="",Q282="Mut+ext"),0,IF(VLOOKUP(M282,Paramétrage!$C$6:$E$29,2,0)=0,0,IF(P282="","saisir capacité",N282*U282*VLOOKUP(M282,Paramétrage!$C$6:$E$29,2,0))))</f>
        <v>0</v>
      </c>
      <c r="W282" s="52"/>
      <c r="X282" s="111">
        <f t="shared" si="36"/>
        <v>0</v>
      </c>
      <c r="Y282" s="117">
        <f>IF(OR(M282="",Q282="Mut+ext"),0,IF(ISERROR(W282+V282*VLOOKUP(M282,Paramétrage!$C$6:$E$29,3,0))=TRUE,X282,W282+V282*VLOOKUP(M282,Paramétrage!$C$6:$E$29,3,0)))</f>
        <v>0</v>
      </c>
      <c r="Z282" s="424"/>
      <c r="AA282" s="389"/>
      <c r="AB282" s="425"/>
      <c r="AC282" s="230"/>
      <c r="AD282" s="53"/>
      <c r="AE282" s="81">
        <f>IF(G282="",0,IF(K282="",0,IF(SUMIF(G271:G282,G282,O271:O282)=0,0,IF(OR(L282="",K282="obligatoire"),AF282/SUMIF(G271:G282,G282,O271:O282),AF282/(SUMIF(G271:G282,G282,O271:O282)/L282)))))</f>
        <v>0</v>
      </c>
      <c r="AF282" s="23">
        <f t="shared" si="37"/>
        <v>0</v>
      </c>
    </row>
    <row r="283" spans="1:32" hidden="1" x14ac:dyDescent="0.25">
      <c r="A283" s="433"/>
      <c r="B283" s="400"/>
      <c r="C283" s="185"/>
      <c r="D283" s="96"/>
      <c r="E283" s="95"/>
      <c r="F283" s="96"/>
      <c r="G283" s="96"/>
      <c r="H283" s="179"/>
      <c r="I283" s="177"/>
      <c r="J283" s="168"/>
      <c r="K283" s="97"/>
      <c r="L283" s="99"/>
      <c r="M283" s="100"/>
      <c r="N283" s="101">
        <f>AE283</f>
        <v>0</v>
      </c>
      <c r="O283" s="102"/>
      <c r="P283" s="102"/>
      <c r="Q283" s="105"/>
      <c r="R283" s="103"/>
      <c r="S283" s="103"/>
      <c r="T283" s="104"/>
      <c r="U283" s="160"/>
      <c r="V283" s="106">
        <f>SUM(V271:V282)</f>
        <v>0</v>
      </c>
      <c r="W283" s="107">
        <f>SUM(W271:W282)</f>
        <v>0</v>
      </c>
      <c r="X283" s="108">
        <f>SUM(X271:X282)</f>
        <v>0</v>
      </c>
      <c r="Y283" s="109">
        <f>SUM(Y271:Y282)</f>
        <v>0</v>
      </c>
      <c r="Z283" s="161"/>
      <c r="AA283" s="162"/>
      <c r="AB283" s="163"/>
      <c r="AC283" s="164"/>
      <c r="AD283" s="165"/>
      <c r="AE283" s="166">
        <f>SUM(AE271:AE282)</f>
        <v>0</v>
      </c>
      <c r="AF283" s="167">
        <f>SUM(AF271:AF282)</f>
        <v>0</v>
      </c>
    </row>
    <row r="284" spans="1:32" ht="15.45" hidden="1" customHeight="1" x14ac:dyDescent="0.25">
      <c r="A284" s="433"/>
      <c r="B284" s="400" t="s">
        <v>133</v>
      </c>
      <c r="C284" s="385" t="s">
        <v>169</v>
      </c>
      <c r="D284" s="379"/>
      <c r="E284" s="373">
        <v>0</v>
      </c>
      <c r="F284" s="373" t="s">
        <v>257</v>
      </c>
      <c r="G284" s="232" t="s">
        <v>222</v>
      </c>
      <c r="H284" s="56"/>
      <c r="I284" s="74"/>
      <c r="J284" s="68"/>
      <c r="K284" s="67"/>
      <c r="L284" s="49"/>
      <c r="M284" s="50"/>
      <c r="N284" s="61"/>
      <c r="O284" s="58"/>
      <c r="P284" s="66"/>
      <c r="Q284" s="55"/>
      <c r="R284" s="388"/>
      <c r="S284" s="389"/>
      <c r="T284" s="390"/>
      <c r="U284" s="116">
        <f>IF(OR(P284="",M284=Paramétrage!$C$10,M284=Paramétrage!$C$13,M284=Paramétrage!$C$17,M284=Paramétrage!$C$20,M284=Paramétrage!$C$24,M284=Paramétrage!$C$27,AND(M284&lt;&gt;Paramétrage!$C$9,Q284="Mut+ext")),0,ROUNDUP(O284/P284,0))</f>
        <v>0</v>
      </c>
      <c r="V284" s="110">
        <f>IF(OR(M284="",Q284="Mut+ext"),0,IF(VLOOKUP(M284,Paramétrage!$C$6:$E$29,2,0)=0,0,IF(P284="","saisir capacité",N284*U284*VLOOKUP(M284,Paramétrage!$C$6:$E$29,2,0))))</f>
        <v>0</v>
      </c>
      <c r="W284" s="52"/>
      <c r="X284" s="111">
        <f t="shared" ref="X284:X295" si="38">IF(OR(M284="",Q284="Mut+ext"),0,IF(ISERROR(V284+W284)=TRUE,V284,V284+W284))</f>
        <v>0</v>
      </c>
      <c r="Y284" s="117">
        <f>IF(OR(M284="",Q284="Mut+ext"),0,IF(ISERROR(W284+V284*VLOOKUP(M284,Paramétrage!$C$6:$E$29,3,0))=TRUE,X284,W284+V284*VLOOKUP(M284,Paramétrage!$C$6:$E$29,3,0)))</f>
        <v>0</v>
      </c>
      <c r="Z284" s="424"/>
      <c r="AA284" s="389"/>
      <c r="AB284" s="425"/>
      <c r="AC284" s="230"/>
      <c r="AD284" s="54"/>
      <c r="AE284" s="81">
        <f>IF(G284="",0,IF(K284="",0,IF(SUMIF(G284:G295,G284,O284:O295)=0,0,IF(OR(L284="",K284="obligatoire"),AF284/SUMIF(G284:G295,G284,O284:O295),AF284/(SUMIF(G284:G295,G284,O284:O295)/L284)))))</f>
        <v>0</v>
      </c>
      <c r="AF284" s="22">
        <f t="shared" ref="AF284:AF295" si="39">N284*O284</f>
        <v>0</v>
      </c>
    </row>
    <row r="285" spans="1:32" hidden="1" x14ac:dyDescent="0.25">
      <c r="A285" s="433"/>
      <c r="B285" s="400"/>
      <c r="C285" s="380"/>
      <c r="D285" s="381"/>
      <c r="E285" s="373"/>
      <c r="F285" s="373"/>
      <c r="G285" s="171"/>
      <c r="H285" s="48"/>
      <c r="I285" s="74"/>
      <c r="J285" s="68"/>
      <c r="K285" s="67"/>
      <c r="L285" s="49"/>
      <c r="M285" s="50"/>
      <c r="N285" s="61"/>
      <c r="O285" s="58"/>
      <c r="P285" s="66"/>
      <c r="Q285" s="51"/>
      <c r="R285" s="388"/>
      <c r="S285" s="389"/>
      <c r="T285" s="390"/>
      <c r="U285" s="116">
        <f>IF(OR(P285="",M285=Paramétrage!$C$10,M285=Paramétrage!$C$13,M285=Paramétrage!$C$17,M285=Paramétrage!$C$20,M285=Paramétrage!$C$24,M285=Paramétrage!$C$27,AND(M285&lt;&gt;Paramétrage!$C$9,Q285="Mut+ext")),0,ROUNDUP(O285/P285,0))</f>
        <v>0</v>
      </c>
      <c r="V285" s="110">
        <f>IF(OR(M285="",Q285="Mut+ext"),0,IF(VLOOKUP(M285,Paramétrage!$C$6:$E$29,2,0)=0,0,IF(P285="","saisir capacité",N285*U285*VLOOKUP(M285,Paramétrage!$C$6:$E$29,2,0))))</f>
        <v>0</v>
      </c>
      <c r="W285" s="52"/>
      <c r="X285" s="111">
        <f t="shared" si="38"/>
        <v>0</v>
      </c>
      <c r="Y285" s="117">
        <f>IF(OR(M285="",Q285="Mut+ext"),0,IF(ISERROR(W285+V285*VLOOKUP(M285,Paramétrage!$C$6:$E$29,3,0))=TRUE,X285,W285+V285*VLOOKUP(M285,Paramétrage!$C$6:$E$29,3,0)))</f>
        <v>0</v>
      </c>
      <c r="Z285" s="424"/>
      <c r="AA285" s="389"/>
      <c r="AB285" s="425"/>
      <c r="AC285" s="230"/>
      <c r="AD285" s="53"/>
      <c r="AE285" s="81">
        <f>IF(G285="",0,IF(K285="",0,IF(SUMIF(G284:G295,G285,O284:O295)=0,0,IF(OR(L285="",K285="obligatoire"),AF285/SUMIF(G284:G295,G285,O284:O295),AF285/(SUMIF(G284:G295,G285,O284:O295)/L285)))))</f>
        <v>0</v>
      </c>
      <c r="AF285" s="23">
        <f t="shared" si="39"/>
        <v>0</v>
      </c>
    </row>
    <row r="286" spans="1:32" hidden="1" x14ac:dyDescent="0.25">
      <c r="A286" s="433"/>
      <c r="B286" s="400"/>
      <c r="C286" s="380"/>
      <c r="D286" s="381"/>
      <c r="E286" s="373"/>
      <c r="F286" s="373"/>
      <c r="G286" s="171"/>
      <c r="H286" s="48"/>
      <c r="I286" s="74"/>
      <c r="J286" s="68"/>
      <c r="K286" s="67"/>
      <c r="L286" s="49"/>
      <c r="M286" s="50"/>
      <c r="N286" s="61"/>
      <c r="O286" s="58"/>
      <c r="P286" s="66"/>
      <c r="Q286" s="51"/>
      <c r="R286" s="388"/>
      <c r="S286" s="389"/>
      <c r="T286" s="390"/>
      <c r="U286" s="116">
        <f>IF(OR(P286="",M286=Paramétrage!$C$10,M286=Paramétrage!$C$13,M286=Paramétrage!$C$17,M286=Paramétrage!$C$20,M286=Paramétrage!$C$24,M286=Paramétrage!$C$27,AND(M286&lt;&gt;Paramétrage!$C$9,Q286="Mut+ext")),0,ROUNDUP(O286/P286,0))</f>
        <v>0</v>
      </c>
      <c r="V286" s="110">
        <f>IF(OR(M286="",Q286="Mut+ext"),0,IF(VLOOKUP(M286,Paramétrage!$C$6:$E$29,2,0)=0,0,IF(P286="","saisir capacité",N286*U286*VLOOKUP(M286,Paramétrage!$C$6:$E$29,2,0))))</f>
        <v>0</v>
      </c>
      <c r="W286" s="52"/>
      <c r="X286" s="111">
        <f t="shared" si="38"/>
        <v>0</v>
      </c>
      <c r="Y286" s="117">
        <f>IF(OR(M286="",Q286="Mut+ext"),0,IF(ISERROR(W286+V286*VLOOKUP(M286,Paramétrage!$C$6:$E$29,3,0))=TRUE,X286,W286+V286*VLOOKUP(M286,Paramétrage!$C$6:$E$29,3,0)))</f>
        <v>0</v>
      </c>
      <c r="Z286" s="424"/>
      <c r="AA286" s="389"/>
      <c r="AB286" s="425"/>
      <c r="AC286" s="230"/>
      <c r="AD286" s="53"/>
      <c r="AE286" s="81">
        <f>IF(G286="",0,IF(K286="",0,IF(SUMIF(G284:G295,G286,O284:O295)=0,0,IF(OR(L286="",K286="obligatoire"),AF286/SUMIF(G284:G295,G286,O284:O295),AF286/(SUMIF(G284:G295,G286,O284:O295)/L286)))))</f>
        <v>0</v>
      </c>
      <c r="AF286" s="23">
        <f t="shared" si="39"/>
        <v>0</v>
      </c>
    </row>
    <row r="287" spans="1:32" hidden="1" x14ac:dyDescent="0.25">
      <c r="A287" s="433"/>
      <c r="B287" s="400"/>
      <c r="C287" s="380"/>
      <c r="D287" s="381"/>
      <c r="E287" s="373"/>
      <c r="F287" s="373"/>
      <c r="G287" s="233"/>
      <c r="H287" s="48"/>
      <c r="I287" s="74"/>
      <c r="J287" s="68"/>
      <c r="K287" s="67"/>
      <c r="L287" s="49"/>
      <c r="M287" s="50"/>
      <c r="N287" s="61"/>
      <c r="O287" s="58"/>
      <c r="P287" s="66"/>
      <c r="Q287" s="51"/>
      <c r="R287" s="388"/>
      <c r="S287" s="389"/>
      <c r="T287" s="390"/>
      <c r="U287" s="116">
        <f>IF(OR(P287="",M287=Paramétrage!$C$10,M287=Paramétrage!$C$13,M287=Paramétrage!$C$17,M287=Paramétrage!$C$20,M287=Paramétrage!$C$24,M287=Paramétrage!$C$27,AND(M287&lt;&gt;Paramétrage!$C$9,Q287="Mut+ext")),0,ROUNDUP(O287/P287,0))</f>
        <v>0</v>
      </c>
      <c r="V287" s="110">
        <f>IF(OR(M287="",Q287="Mut+ext"),0,IF(VLOOKUP(M287,Paramétrage!$C$6:$E$29,2,0)=0,0,IF(P287="","saisir capacité",N287*U287*VLOOKUP(M287,Paramétrage!$C$6:$E$29,2,0))))</f>
        <v>0</v>
      </c>
      <c r="W287" s="52"/>
      <c r="X287" s="111">
        <f t="shared" si="38"/>
        <v>0</v>
      </c>
      <c r="Y287" s="117">
        <f>IF(OR(M287="",Q287="Mut+ext"),0,IF(ISERROR(W287+V287*VLOOKUP(M287,Paramétrage!$C$6:$E$29,3,0))=TRUE,X287,W287+V287*VLOOKUP(M287,Paramétrage!$C$6:$E$29,3,0)))</f>
        <v>0</v>
      </c>
      <c r="Z287" s="424"/>
      <c r="AA287" s="389"/>
      <c r="AB287" s="425"/>
      <c r="AC287" s="230"/>
      <c r="AD287" s="53"/>
      <c r="AE287" s="81">
        <f>IF(G287="",0,IF(K287="",0,IF(SUMIF(G280:G291,G287,O280:O291)=0,0,IF(OR(L287="",K287="obligatoire"),AF287/SUMIF(G280:G291,G287,O280:O291),AF287/(SUMIF(G280:G291,G287,O280:O291)/L287)))))</f>
        <v>0</v>
      </c>
      <c r="AF287" s="23">
        <f t="shared" si="39"/>
        <v>0</v>
      </c>
    </row>
    <row r="288" spans="1:32" hidden="1" x14ac:dyDescent="0.25">
      <c r="A288" s="433"/>
      <c r="B288" s="400"/>
      <c r="C288" s="380"/>
      <c r="D288" s="381"/>
      <c r="E288" s="373"/>
      <c r="F288" s="373"/>
      <c r="G288" s="171"/>
      <c r="H288" s="73"/>
      <c r="I288" s="74"/>
      <c r="J288" s="68"/>
      <c r="K288" s="67"/>
      <c r="L288" s="49"/>
      <c r="M288" s="50"/>
      <c r="N288" s="61"/>
      <c r="O288" s="58"/>
      <c r="P288" s="66"/>
      <c r="Q288" s="51"/>
      <c r="R288" s="388"/>
      <c r="S288" s="389"/>
      <c r="T288" s="390"/>
      <c r="U288" s="116">
        <f>IF(OR(P288="",M288=Paramétrage!$C$10,M288=Paramétrage!$C$13,M288=Paramétrage!$C$17,M288=Paramétrage!$C$20,M288=Paramétrage!$C$24,M288=Paramétrage!$C$27,AND(M288&lt;&gt;Paramétrage!$C$9,Q288="Mut+ext")),0,ROUNDUP(O288/P288,0))</f>
        <v>0</v>
      </c>
      <c r="V288" s="110">
        <f>IF(OR(M288="",Q288="Mut+ext"),0,IF(VLOOKUP(M288,Paramétrage!$C$6:$E$29,2,0)=0,0,IF(P288="","saisir capacité",N288*U288*VLOOKUP(M288,Paramétrage!$C$6:$E$29,2,0))))</f>
        <v>0</v>
      </c>
      <c r="W288" s="52"/>
      <c r="X288" s="111">
        <f t="shared" si="38"/>
        <v>0</v>
      </c>
      <c r="Y288" s="117">
        <f>IF(OR(M288="",Q288="Mut+ext"),0,IF(ISERROR(W288+V288*VLOOKUP(M288,Paramétrage!$C$6:$E$29,3,0))=TRUE,X288,W288+V288*VLOOKUP(M288,Paramétrage!$C$6:$E$29,3,0)))</f>
        <v>0</v>
      </c>
      <c r="Z288" s="424"/>
      <c r="AA288" s="389"/>
      <c r="AB288" s="425"/>
      <c r="AC288" s="230"/>
      <c r="AD288" s="53"/>
      <c r="AE288" s="81">
        <f>IF(G288="",0,IF(K288="",0,IF(SUMIF(G280:G291,G288,O280:O291)=0,0,IF(OR(L288="",K288="obligatoire"),AF288/SUMIF(G280:G291,G288,O280:O291),AF288/(SUMIF(G280:G291,G288,O280:O291)/L288)))))</f>
        <v>0</v>
      </c>
      <c r="AF288" s="23">
        <f t="shared" si="39"/>
        <v>0</v>
      </c>
    </row>
    <row r="289" spans="1:32" hidden="1" x14ac:dyDescent="0.25">
      <c r="A289" s="433"/>
      <c r="B289" s="400"/>
      <c r="C289" s="380"/>
      <c r="D289" s="381"/>
      <c r="E289" s="373"/>
      <c r="F289" s="373"/>
      <c r="G289" s="171"/>
      <c r="H289" s="73"/>
      <c r="I289" s="74"/>
      <c r="J289" s="68"/>
      <c r="K289" s="67"/>
      <c r="L289" s="49"/>
      <c r="M289" s="50"/>
      <c r="N289" s="61"/>
      <c r="O289" s="58"/>
      <c r="P289" s="66"/>
      <c r="Q289" s="51"/>
      <c r="R289" s="388"/>
      <c r="S289" s="389"/>
      <c r="T289" s="390"/>
      <c r="U289" s="116">
        <f>IF(OR(P289="",M289=Paramétrage!$C$10,M289=Paramétrage!$C$13,M289=Paramétrage!$C$17,M289=Paramétrage!$C$20,M289=Paramétrage!$C$24,M289=Paramétrage!$C$27,AND(M289&lt;&gt;Paramétrage!$C$9,Q289="Mut+ext")),0,ROUNDUP(O289/P289,0))</f>
        <v>0</v>
      </c>
      <c r="V289" s="110">
        <f>IF(OR(M289="",Q289="Mut+ext"),0,IF(VLOOKUP(M289,Paramétrage!$C$6:$E$29,2,0)=0,0,IF(P289="","saisir capacité",N289*U289*VLOOKUP(M289,Paramétrage!$C$6:$E$29,2,0))))</f>
        <v>0</v>
      </c>
      <c r="W289" s="52"/>
      <c r="X289" s="111">
        <f t="shared" si="38"/>
        <v>0</v>
      </c>
      <c r="Y289" s="117">
        <f>IF(OR(M289="",Q289="Mut+ext"),0,IF(ISERROR(W289+V289*VLOOKUP(M289,Paramétrage!$C$6:$E$29,3,0))=TRUE,X289,W289+V289*VLOOKUP(M289,Paramétrage!$C$6:$E$29,3,0)))</f>
        <v>0</v>
      </c>
      <c r="Z289" s="424"/>
      <c r="AA289" s="389"/>
      <c r="AB289" s="425"/>
      <c r="AC289" s="230"/>
      <c r="AD289" s="53"/>
      <c r="AE289" s="81">
        <f>IF(G289="",0,IF(K289="",0,IF(SUMIF(G280:G291,G289,O280:O291)=0,0,IF(OR(L289="",K289="obligatoire"),AF289/SUMIF(G280:G291,G289,O280:O291),AF289/(SUMIF(G280:G291,G289,O280:O291)/L289)))))</f>
        <v>0</v>
      </c>
      <c r="AF289" s="23">
        <f t="shared" si="39"/>
        <v>0</v>
      </c>
    </row>
    <row r="290" spans="1:32" hidden="1" x14ac:dyDescent="0.25">
      <c r="A290" s="433"/>
      <c r="B290" s="400"/>
      <c r="C290" s="380"/>
      <c r="D290" s="381"/>
      <c r="E290" s="373"/>
      <c r="F290" s="373"/>
      <c r="G290" s="171"/>
      <c r="H290" s="73"/>
      <c r="I290" s="74"/>
      <c r="J290" s="68"/>
      <c r="K290" s="67"/>
      <c r="L290" s="49"/>
      <c r="M290" s="50"/>
      <c r="N290" s="61"/>
      <c r="O290" s="58"/>
      <c r="P290" s="66"/>
      <c r="Q290" s="51"/>
      <c r="R290" s="388"/>
      <c r="S290" s="389"/>
      <c r="T290" s="390"/>
      <c r="U290" s="116">
        <f>IF(OR(P290="",M290=Paramétrage!$C$10,M290=Paramétrage!$C$13,M290=Paramétrage!$C$17,M290=Paramétrage!$C$20,M290=Paramétrage!$C$24,M290=Paramétrage!$C$27,AND(M290&lt;&gt;Paramétrage!$C$9,Q290="Mut+ext")),0,ROUNDUP(O290/P290,0))</f>
        <v>0</v>
      </c>
      <c r="V290" s="110">
        <f>IF(OR(M290="",Q290="Mut+ext"),0,IF(VLOOKUP(M290,Paramétrage!$C$6:$E$29,2,0)=0,0,IF(P290="","saisir capacité",N290*U290*VLOOKUP(M290,Paramétrage!$C$6:$E$29,2,0))))</f>
        <v>0</v>
      </c>
      <c r="W290" s="52"/>
      <c r="X290" s="111">
        <f t="shared" si="38"/>
        <v>0</v>
      </c>
      <c r="Y290" s="117">
        <f>IF(OR(M290="",Q290="Mut+ext"),0,IF(ISERROR(W290+V290*VLOOKUP(M290,Paramétrage!$C$6:$E$29,3,0))=TRUE,X290,W290+V290*VLOOKUP(M290,Paramétrage!$C$6:$E$29,3,0)))</f>
        <v>0</v>
      </c>
      <c r="Z290" s="424"/>
      <c r="AA290" s="389"/>
      <c r="AB290" s="425"/>
      <c r="AC290" s="230"/>
      <c r="AD290" s="53"/>
      <c r="AE290" s="81">
        <f>IF(G290="",0,IF(K290="",0,IF(SUMIF(G280:G291,G290,O280:O291)=0,0,IF(OR(L290="",K290="obligatoire"),AF290/SUMIF(G280:G291,G290,O280:O291),AF290/(SUMIF(G280:G291,G290,O280:O291)/L290)))))</f>
        <v>0</v>
      </c>
      <c r="AF290" s="23">
        <f t="shared" si="39"/>
        <v>0</v>
      </c>
    </row>
    <row r="291" spans="1:32" hidden="1" x14ac:dyDescent="0.25">
      <c r="A291" s="433"/>
      <c r="B291" s="400"/>
      <c r="C291" s="380"/>
      <c r="D291" s="381"/>
      <c r="E291" s="373"/>
      <c r="F291" s="373"/>
      <c r="G291" s="233"/>
      <c r="H291" s="73"/>
      <c r="I291" s="74"/>
      <c r="J291" s="68"/>
      <c r="K291" s="67"/>
      <c r="L291" s="49"/>
      <c r="M291" s="50"/>
      <c r="N291" s="61"/>
      <c r="O291" s="58"/>
      <c r="P291" s="66"/>
      <c r="Q291" s="51"/>
      <c r="R291" s="388"/>
      <c r="S291" s="389"/>
      <c r="T291" s="390"/>
      <c r="U291" s="116">
        <f>IF(OR(P291="",M291=Paramétrage!$C$10,M291=Paramétrage!$C$13,M291=Paramétrage!$C$17,M291=Paramétrage!$C$20,M291=Paramétrage!$C$24,M291=Paramétrage!$C$27,AND(M291&lt;&gt;Paramétrage!$C$9,Q291="Mut+ext")),0,ROUNDUP(O291/P291,0))</f>
        <v>0</v>
      </c>
      <c r="V291" s="110">
        <f>IF(OR(M291="",Q291="Mut+ext"),0,IF(VLOOKUP(M291,Paramétrage!$C$6:$E$29,2,0)=0,0,IF(P291="","saisir capacité",N291*U291*VLOOKUP(M291,Paramétrage!$C$6:$E$29,2,0))))</f>
        <v>0</v>
      </c>
      <c r="W291" s="52"/>
      <c r="X291" s="111">
        <f t="shared" si="38"/>
        <v>0</v>
      </c>
      <c r="Y291" s="117">
        <f>IF(OR(M291="",Q291="Mut+ext"),0,IF(ISERROR(W291+V291*VLOOKUP(M291,Paramétrage!$C$6:$E$29,3,0))=TRUE,X291,W291+V291*VLOOKUP(M291,Paramétrage!$C$6:$E$29,3,0)))</f>
        <v>0</v>
      </c>
      <c r="Z291" s="424"/>
      <c r="AA291" s="389"/>
      <c r="AB291" s="425"/>
      <c r="AC291" s="230"/>
      <c r="AD291" s="53"/>
      <c r="AE291" s="81">
        <f>IF(G291="",0,IF(K291="",0,IF(SUMIF(G284:G295,G291,O284:O295)=0,0,IF(OR(L291="",K291="obligatoire"),AF291/SUMIF(G284:G295,G291,O284:O295),AF291/(SUMIF(G284:G295,G291,O284:O295)/L291)))))</f>
        <v>0</v>
      </c>
      <c r="AF291" s="23">
        <f t="shared" si="39"/>
        <v>0</v>
      </c>
    </row>
    <row r="292" spans="1:32" hidden="1" x14ac:dyDescent="0.25">
      <c r="A292" s="433"/>
      <c r="B292" s="400"/>
      <c r="C292" s="380"/>
      <c r="D292" s="381"/>
      <c r="E292" s="373"/>
      <c r="F292" s="373"/>
      <c r="G292" s="171"/>
      <c r="H292" s="73"/>
      <c r="I292" s="74"/>
      <c r="J292" s="68"/>
      <c r="K292" s="67"/>
      <c r="L292" s="49"/>
      <c r="M292" s="50"/>
      <c r="N292" s="61"/>
      <c r="O292" s="58"/>
      <c r="P292" s="66"/>
      <c r="Q292" s="51"/>
      <c r="R292" s="388"/>
      <c r="S292" s="389"/>
      <c r="T292" s="390"/>
      <c r="U292" s="116">
        <f>IF(OR(P292="",M292=Paramétrage!$C$10,M292=Paramétrage!$C$13,M292=Paramétrage!$C$17,M292=Paramétrage!$C$20,M292=Paramétrage!$C$24,M292=Paramétrage!$C$27,AND(M292&lt;&gt;Paramétrage!$C$9,Q292="Mut+ext")),0,ROUNDUP(O292/P292,0))</f>
        <v>0</v>
      </c>
      <c r="V292" s="110">
        <f>IF(OR(M292="",Q292="Mut+ext"),0,IF(VLOOKUP(M292,Paramétrage!$C$6:$E$29,2,0)=0,0,IF(P292="","saisir capacité",N292*U292*VLOOKUP(M292,Paramétrage!$C$6:$E$29,2,0))))</f>
        <v>0</v>
      </c>
      <c r="W292" s="52"/>
      <c r="X292" s="111">
        <f t="shared" si="38"/>
        <v>0</v>
      </c>
      <c r="Y292" s="117">
        <f>IF(OR(M292="",Q292="Mut+ext"),0,IF(ISERROR(W292+V292*VLOOKUP(M292,Paramétrage!$C$6:$E$29,3,0))=TRUE,X292,W292+V292*VLOOKUP(M292,Paramétrage!$C$6:$E$29,3,0)))</f>
        <v>0</v>
      </c>
      <c r="Z292" s="424"/>
      <c r="AA292" s="389"/>
      <c r="AB292" s="425"/>
      <c r="AC292" s="230"/>
      <c r="AD292" s="53"/>
      <c r="AE292" s="81">
        <f>IF(G292="",0,IF(K292="",0,IF(SUMIF(G284:G295,G292,O284:O295)=0,0,IF(OR(L292="",K292="obligatoire"),AF292/SUMIF(G284:G295,G292,O284:O295),AF292/(SUMIF(G284:G295,G292,O284:O295)/L292)))))</f>
        <v>0</v>
      </c>
      <c r="AF292" s="23">
        <f t="shared" si="39"/>
        <v>0</v>
      </c>
    </row>
    <row r="293" spans="1:32" hidden="1" x14ac:dyDescent="0.25">
      <c r="A293" s="433"/>
      <c r="B293" s="400"/>
      <c r="C293" s="380"/>
      <c r="D293" s="381"/>
      <c r="E293" s="373"/>
      <c r="F293" s="373"/>
      <c r="G293" s="171"/>
      <c r="H293" s="73"/>
      <c r="I293" s="74"/>
      <c r="J293" s="68"/>
      <c r="K293" s="67"/>
      <c r="L293" s="49"/>
      <c r="M293" s="50"/>
      <c r="N293" s="61"/>
      <c r="O293" s="58"/>
      <c r="P293" s="66"/>
      <c r="Q293" s="51"/>
      <c r="R293" s="388"/>
      <c r="S293" s="389"/>
      <c r="T293" s="390"/>
      <c r="U293" s="116">
        <f>IF(OR(P293="",M293=Paramétrage!$C$10,M293=Paramétrage!$C$13,M293=Paramétrage!$C$17,M293=Paramétrage!$C$20,M293=Paramétrage!$C$24,M293=Paramétrage!$C$27,AND(M293&lt;&gt;Paramétrage!$C$9,Q293="Mut+ext")),0,ROUNDUP(O293/P293,0))</f>
        <v>0</v>
      </c>
      <c r="V293" s="110">
        <f>IF(OR(M293="",Q293="Mut+ext"),0,IF(VLOOKUP(M293,Paramétrage!$C$6:$E$29,2,0)=0,0,IF(P293="","saisir capacité",N293*U293*VLOOKUP(M293,Paramétrage!$C$6:$E$29,2,0))))</f>
        <v>0</v>
      </c>
      <c r="W293" s="52"/>
      <c r="X293" s="111">
        <f t="shared" si="38"/>
        <v>0</v>
      </c>
      <c r="Y293" s="117">
        <f>IF(OR(M293="",Q293="Mut+ext"),0,IF(ISERROR(W293+V293*VLOOKUP(M293,Paramétrage!$C$6:$E$29,3,0))=TRUE,X293,W293+V293*VLOOKUP(M293,Paramétrage!$C$6:$E$29,3,0)))</f>
        <v>0</v>
      </c>
      <c r="Z293" s="424"/>
      <c r="AA293" s="389"/>
      <c r="AB293" s="425"/>
      <c r="AC293" s="230"/>
      <c r="AD293" s="53"/>
      <c r="AE293" s="81">
        <f>IF(G293="",0,IF(K293="",0,IF(SUMIF(G284:G295,G293,O284:O295)=0,0,IF(OR(L293="",K293="obligatoire"),AF293/SUMIF(G284:G295,G293,O284:O295),AF293/(SUMIF(G284:G295,G293,O284:O295)/L293)))))</f>
        <v>0</v>
      </c>
      <c r="AF293" s="23">
        <f t="shared" si="39"/>
        <v>0</v>
      </c>
    </row>
    <row r="294" spans="1:32" hidden="1" x14ac:dyDescent="0.25">
      <c r="A294" s="433"/>
      <c r="B294" s="400"/>
      <c r="C294" s="380"/>
      <c r="D294" s="381"/>
      <c r="E294" s="373"/>
      <c r="F294" s="373"/>
      <c r="G294" s="171"/>
      <c r="H294" s="73"/>
      <c r="I294" s="74"/>
      <c r="J294" s="68"/>
      <c r="K294" s="67"/>
      <c r="L294" s="49"/>
      <c r="M294" s="50"/>
      <c r="N294" s="61"/>
      <c r="O294" s="58"/>
      <c r="P294" s="66"/>
      <c r="Q294" s="51"/>
      <c r="R294" s="388"/>
      <c r="S294" s="389"/>
      <c r="T294" s="390"/>
      <c r="U294" s="116">
        <f>IF(OR(P294="",M294=Paramétrage!$C$10,M294=Paramétrage!$C$13,M294=Paramétrage!$C$17,M294=Paramétrage!$C$20,M294=Paramétrage!$C$24,M294=Paramétrage!$C$27,AND(M294&lt;&gt;Paramétrage!$C$9,Q294="Mut+ext")),0,ROUNDUP(O294/P294,0))</f>
        <v>0</v>
      </c>
      <c r="V294" s="110">
        <f>IF(OR(M294="",Q294="Mut+ext"),0,IF(VLOOKUP(M294,Paramétrage!$C$6:$E$29,2,0)=0,0,IF(P294="","saisir capacité",N294*U294*VLOOKUP(M294,Paramétrage!$C$6:$E$29,2,0))))</f>
        <v>0</v>
      </c>
      <c r="W294" s="52"/>
      <c r="X294" s="111">
        <f t="shared" si="38"/>
        <v>0</v>
      </c>
      <c r="Y294" s="117">
        <f>IF(OR(M294="",Q294="Mut+ext"),0,IF(ISERROR(W294+V294*VLOOKUP(M294,Paramétrage!$C$6:$E$29,3,0))=TRUE,X294,W294+V294*VLOOKUP(M294,Paramétrage!$C$6:$E$29,3,0)))</f>
        <v>0</v>
      </c>
      <c r="Z294" s="424"/>
      <c r="AA294" s="389"/>
      <c r="AB294" s="425"/>
      <c r="AC294" s="230"/>
      <c r="AD294" s="53"/>
      <c r="AE294" s="81">
        <f>IF(G294="",0,IF(K294="",0,IF(SUMIF(G284:G295,G294,O284:O295)=0,0,IF(OR(L294="",K294="obligatoire"),AF294/SUMIF(G284:G295,G294,O284:O295),AF294/(SUMIF(G284:G295,G294,O284:O295)/L294)))))</f>
        <v>0</v>
      </c>
      <c r="AF294" s="23">
        <f t="shared" si="39"/>
        <v>0</v>
      </c>
    </row>
    <row r="295" spans="1:32" hidden="1" x14ac:dyDescent="0.25">
      <c r="A295" s="433"/>
      <c r="B295" s="400"/>
      <c r="C295" s="382"/>
      <c r="D295" s="383"/>
      <c r="E295" s="374"/>
      <c r="F295" s="374"/>
      <c r="G295" s="171"/>
      <c r="H295" s="73"/>
      <c r="I295" s="74"/>
      <c r="J295" s="68"/>
      <c r="K295" s="67"/>
      <c r="L295" s="49"/>
      <c r="M295" s="50"/>
      <c r="N295" s="62"/>
      <c r="O295" s="58"/>
      <c r="P295" s="66"/>
      <c r="Q295" s="51"/>
      <c r="R295" s="388"/>
      <c r="S295" s="389"/>
      <c r="T295" s="390"/>
      <c r="U295" s="116">
        <f>IF(OR(P295="",M295=Paramétrage!$C$10,M295=Paramétrage!$C$13,M295=Paramétrage!$C$17,M295=Paramétrage!$C$20,M295=Paramétrage!$C$24,M295=Paramétrage!$C$27,AND(M295&lt;&gt;Paramétrage!$C$9,Q295="Mut+ext")),0,ROUNDUP(O295/P295,0))</f>
        <v>0</v>
      </c>
      <c r="V295" s="110">
        <f>IF(OR(M295="",Q295="Mut+ext"),0,IF(VLOOKUP(M295,Paramétrage!$C$6:$E$29,2,0)=0,0,IF(P295="","saisir capacité",N295*U295*VLOOKUP(M295,Paramétrage!$C$6:$E$29,2,0))))</f>
        <v>0</v>
      </c>
      <c r="W295" s="52"/>
      <c r="X295" s="111">
        <f t="shared" si="38"/>
        <v>0</v>
      </c>
      <c r="Y295" s="117">
        <f>IF(OR(M295="",Q295="Mut+ext"),0,IF(ISERROR(W295+V295*VLOOKUP(M295,Paramétrage!$C$6:$E$29,3,0))=TRUE,X295,W295+V295*VLOOKUP(M295,Paramétrage!$C$6:$E$29,3,0)))</f>
        <v>0</v>
      </c>
      <c r="Z295" s="424"/>
      <c r="AA295" s="389"/>
      <c r="AB295" s="425"/>
      <c r="AC295" s="230"/>
      <c r="AD295" s="53"/>
      <c r="AE295" s="81">
        <f>IF(G295="",0,IF(K295="",0,IF(SUMIF(G284:G295,G295,O284:O295)=0,0,IF(OR(L295="",K295="obligatoire"),AF295/SUMIF(G284:G295,G295,O284:O295),AF295/(SUMIF(G284:G295,G295,O284:O295)/L295)))))</f>
        <v>0</v>
      </c>
      <c r="AF295" s="23">
        <f t="shared" si="39"/>
        <v>0</v>
      </c>
    </row>
    <row r="296" spans="1:32" hidden="1" x14ac:dyDescent="0.25">
      <c r="A296" s="433"/>
      <c r="B296" s="400"/>
      <c r="C296" s="185"/>
      <c r="D296" s="96"/>
      <c r="E296" s="95"/>
      <c r="F296" s="96"/>
      <c r="G296" s="96"/>
      <c r="H296" s="179"/>
      <c r="I296" s="177"/>
      <c r="J296" s="168"/>
      <c r="K296" s="97"/>
      <c r="L296" s="99"/>
      <c r="M296" s="100"/>
      <c r="N296" s="101">
        <f>AE296</f>
        <v>0</v>
      </c>
      <c r="O296" s="102"/>
      <c r="P296" s="102"/>
      <c r="Q296" s="105"/>
      <c r="R296" s="103"/>
      <c r="S296" s="103"/>
      <c r="T296" s="104"/>
      <c r="U296" s="160"/>
      <c r="V296" s="106">
        <f>SUM(V284:V295)</f>
        <v>0</v>
      </c>
      <c r="W296" s="107">
        <f>SUM(W284:W295)</f>
        <v>0</v>
      </c>
      <c r="X296" s="108">
        <f>SUM(X284:X295)</f>
        <v>0</v>
      </c>
      <c r="Y296" s="109">
        <f>SUM(Y284:Y295)</f>
        <v>0</v>
      </c>
      <c r="Z296" s="161"/>
      <c r="AA296" s="162"/>
      <c r="AB296" s="163"/>
      <c r="AC296" s="164"/>
      <c r="AD296" s="165"/>
      <c r="AE296" s="166">
        <f>SUM(AE284:AE295)</f>
        <v>0</v>
      </c>
      <c r="AF296" s="167">
        <f>SUM(AF284:AF295)</f>
        <v>0</v>
      </c>
    </row>
    <row r="297" spans="1:32" ht="15.45" hidden="1" customHeight="1" x14ac:dyDescent="0.25">
      <c r="A297" s="433"/>
      <c r="B297" s="400" t="s">
        <v>179</v>
      </c>
      <c r="C297" s="385" t="s">
        <v>178</v>
      </c>
      <c r="D297" s="379"/>
      <c r="E297" s="373">
        <v>0</v>
      </c>
      <c r="F297" s="373" t="s">
        <v>257</v>
      </c>
      <c r="G297" s="232" t="s">
        <v>223</v>
      </c>
      <c r="H297" s="56"/>
      <c r="I297" s="74"/>
      <c r="J297" s="68"/>
      <c r="K297" s="67"/>
      <c r="L297" s="49"/>
      <c r="M297" s="50"/>
      <c r="N297" s="61"/>
      <c r="O297" s="58"/>
      <c r="P297" s="66"/>
      <c r="Q297" s="55"/>
      <c r="R297" s="388"/>
      <c r="S297" s="389"/>
      <c r="T297" s="390"/>
      <c r="U297" s="116">
        <f>IF(OR(P297="",M297=Paramétrage!$C$10,M297=Paramétrage!$C$13,M297=Paramétrage!$C$17,M297=Paramétrage!$C$20,M297=Paramétrage!$C$24,M297=Paramétrage!$C$27,AND(M297&lt;&gt;Paramétrage!$C$9,Q297="Mut+ext")),0,ROUNDUP(O297/P297,0))</f>
        <v>0</v>
      </c>
      <c r="V297" s="110">
        <f>IF(OR(M297="",Q297="Mut+ext"),0,IF(VLOOKUP(M297,Paramétrage!$C$6:$E$29,2,0)=0,0,IF(P297="","saisir capacité",N297*U297*VLOOKUP(M297,Paramétrage!$C$6:$E$29,2,0))))</f>
        <v>0</v>
      </c>
      <c r="W297" s="52"/>
      <c r="X297" s="111">
        <f t="shared" ref="X297:X308" si="40">IF(OR(M297="",Q297="Mut+ext"),0,IF(ISERROR(V297+W297)=TRUE,V297,V297+W297))</f>
        <v>0</v>
      </c>
      <c r="Y297" s="117">
        <f>IF(OR(M297="",Q297="Mut+ext"),0,IF(ISERROR(W297+V297*VLOOKUP(M297,Paramétrage!$C$6:$E$29,3,0))=TRUE,X297,W297+V297*VLOOKUP(M297,Paramétrage!$C$6:$E$29,3,0)))</f>
        <v>0</v>
      </c>
      <c r="Z297" s="424"/>
      <c r="AA297" s="389"/>
      <c r="AB297" s="425"/>
      <c r="AC297" s="230"/>
      <c r="AD297" s="54"/>
      <c r="AE297" s="81">
        <f>IF(G297="",0,IF(K297="",0,IF(SUMIF(G297:G308,G297,O297:O308)=0,0,IF(OR(L297="",K297="obligatoire"),AF297/SUMIF(G297:G308,G297,O297:O308),AF297/(SUMIF(G297:G308,G297,O297:O308)/L297)))))</f>
        <v>0</v>
      </c>
      <c r="AF297" s="22">
        <f t="shared" ref="AF297:AF308" si="41">N297*O297</f>
        <v>0</v>
      </c>
    </row>
    <row r="298" spans="1:32" hidden="1" x14ac:dyDescent="0.25">
      <c r="A298" s="433"/>
      <c r="B298" s="400"/>
      <c r="C298" s="380"/>
      <c r="D298" s="381"/>
      <c r="E298" s="373"/>
      <c r="F298" s="373"/>
      <c r="G298" s="171"/>
      <c r="H298" s="48"/>
      <c r="I298" s="74"/>
      <c r="J298" s="68"/>
      <c r="K298" s="67"/>
      <c r="L298" s="49"/>
      <c r="M298" s="50"/>
      <c r="N298" s="61"/>
      <c r="O298" s="58"/>
      <c r="P298" s="66"/>
      <c r="Q298" s="51"/>
      <c r="R298" s="388"/>
      <c r="S298" s="389"/>
      <c r="T298" s="390"/>
      <c r="U298" s="116">
        <f>IF(OR(P298="",M298=Paramétrage!$C$10,M298=Paramétrage!$C$13,M298=Paramétrage!$C$17,M298=Paramétrage!$C$20,M298=Paramétrage!$C$24,M298=Paramétrage!$C$27,AND(M298&lt;&gt;Paramétrage!$C$9,Q298="Mut+ext")),0,ROUNDUP(O298/P298,0))</f>
        <v>0</v>
      </c>
      <c r="V298" s="110">
        <f>IF(OR(M298="",Q298="Mut+ext"),0,IF(VLOOKUP(M298,Paramétrage!$C$6:$E$29,2,0)=0,0,IF(P298="","saisir capacité",N298*U298*VLOOKUP(M298,Paramétrage!$C$6:$E$29,2,0))))</f>
        <v>0</v>
      </c>
      <c r="W298" s="52"/>
      <c r="X298" s="111">
        <f t="shared" si="40"/>
        <v>0</v>
      </c>
      <c r="Y298" s="117">
        <f>IF(OR(M298="",Q298="Mut+ext"),0,IF(ISERROR(W298+V298*VLOOKUP(M298,Paramétrage!$C$6:$E$29,3,0))=TRUE,X298,W298+V298*VLOOKUP(M298,Paramétrage!$C$6:$E$29,3,0)))</f>
        <v>0</v>
      </c>
      <c r="Z298" s="424"/>
      <c r="AA298" s="389"/>
      <c r="AB298" s="425"/>
      <c r="AC298" s="230"/>
      <c r="AD298" s="53"/>
      <c r="AE298" s="81">
        <f>IF(G298="",0,IF(K298="",0,IF(SUMIF(G297:G308,G298,O297:O308)=0,0,IF(OR(L298="",K298="obligatoire"),AF298/SUMIF(G297:G308,G298,O297:O308),AF298/(SUMIF(G297:G308,G298,O297:O308)/L298)))))</f>
        <v>0</v>
      </c>
      <c r="AF298" s="23">
        <f t="shared" si="41"/>
        <v>0</v>
      </c>
    </row>
    <row r="299" spans="1:32" hidden="1" x14ac:dyDescent="0.25">
      <c r="A299" s="433"/>
      <c r="B299" s="400"/>
      <c r="C299" s="380"/>
      <c r="D299" s="381"/>
      <c r="E299" s="373"/>
      <c r="F299" s="373"/>
      <c r="G299" s="171"/>
      <c r="H299" s="48"/>
      <c r="I299" s="74"/>
      <c r="J299" s="68"/>
      <c r="K299" s="67"/>
      <c r="L299" s="49"/>
      <c r="M299" s="50"/>
      <c r="N299" s="61"/>
      <c r="O299" s="58"/>
      <c r="P299" s="66"/>
      <c r="Q299" s="51"/>
      <c r="R299" s="388"/>
      <c r="S299" s="389"/>
      <c r="T299" s="390"/>
      <c r="U299" s="116">
        <f>IF(OR(P299="",M299=Paramétrage!$C$10,M299=Paramétrage!$C$13,M299=Paramétrage!$C$17,M299=Paramétrage!$C$20,M299=Paramétrage!$C$24,M299=Paramétrage!$C$27,AND(M299&lt;&gt;Paramétrage!$C$9,Q299="Mut+ext")),0,ROUNDUP(O299/P299,0))</f>
        <v>0</v>
      </c>
      <c r="V299" s="110">
        <f>IF(OR(M299="",Q299="Mut+ext"),0,IF(VLOOKUP(M299,Paramétrage!$C$6:$E$29,2,0)=0,0,IF(P299="","saisir capacité",N299*U299*VLOOKUP(M299,Paramétrage!$C$6:$E$29,2,0))))</f>
        <v>0</v>
      </c>
      <c r="W299" s="52"/>
      <c r="X299" s="111">
        <f t="shared" si="40"/>
        <v>0</v>
      </c>
      <c r="Y299" s="117">
        <f>IF(OR(M299="",Q299="Mut+ext"),0,IF(ISERROR(W299+V299*VLOOKUP(M299,Paramétrage!$C$6:$E$29,3,0))=TRUE,X299,W299+V299*VLOOKUP(M299,Paramétrage!$C$6:$E$29,3,0)))</f>
        <v>0</v>
      </c>
      <c r="Z299" s="424"/>
      <c r="AA299" s="389"/>
      <c r="AB299" s="425"/>
      <c r="AC299" s="230"/>
      <c r="AD299" s="53"/>
      <c r="AE299" s="81">
        <f>IF(G299="",0,IF(K299="",0,IF(SUMIF(G297:G308,G299,O297:O308)=0,0,IF(OR(L299="",K299="obligatoire"),AF299/SUMIF(G297:G308,G299,O297:O308),AF299/(SUMIF(G297:G308,G299,O297:O308)/L299)))))</f>
        <v>0</v>
      </c>
      <c r="AF299" s="23">
        <f t="shared" si="41"/>
        <v>0</v>
      </c>
    </row>
    <row r="300" spans="1:32" hidden="1" x14ac:dyDescent="0.25">
      <c r="A300" s="433"/>
      <c r="B300" s="400"/>
      <c r="C300" s="380"/>
      <c r="D300" s="381"/>
      <c r="E300" s="373"/>
      <c r="F300" s="373"/>
      <c r="G300" s="233"/>
      <c r="H300" s="48"/>
      <c r="I300" s="74"/>
      <c r="J300" s="68"/>
      <c r="K300" s="67"/>
      <c r="L300" s="49"/>
      <c r="M300" s="50"/>
      <c r="N300" s="61"/>
      <c r="O300" s="58"/>
      <c r="P300" s="66"/>
      <c r="Q300" s="51"/>
      <c r="R300" s="388"/>
      <c r="S300" s="389"/>
      <c r="T300" s="390"/>
      <c r="U300" s="116">
        <f>IF(OR(P300="",M300=Paramétrage!$C$10,M300=Paramétrage!$C$13,M300=Paramétrage!$C$17,M300=Paramétrage!$C$20,M300=Paramétrage!$C$24,M300=Paramétrage!$C$27,AND(M300&lt;&gt;Paramétrage!$C$9,Q300="Mut+ext")),0,ROUNDUP(O300/P300,0))</f>
        <v>0</v>
      </c>
      <c r="V300" s="110">
        <f>IF(OR(M300="",Q300="Mut+ext"),0,IF(VLOOKUP(M300,Paramétrage!$C$6:$E$29,2,0)=0,0,IF(P300="","saisir capacité",N300*U300*VLOOKUP(M300,Paramétrage!$C$6:$E$29,2,0))))</f>
        <v>0</v>
      </c>
      <c r="W300" s="52"/>
      <c r="X300" s="111">
        <f t="shared" si="40"/>
        <v>0</v>
      </c>
      <c r="Y300" s="117">
        <f>IF(OR(M300="",Q300="Mut+ext"),0,IF(ISERROR(W300+V300*VLOOKUP(M300,Paramétrage!$C$6:$E$29,3,0))=TRUE,X300,W300+V300*VLOOKUP(M300,Paramétrage!$C$6:$E$29,3,0)))</f>
        <v>0</v>
      </c>
      <c r="Z300" s="424"/>
      <c r="AA300" s="389"/>
      <c r="AB300" s="425"/>
      <c r="AC300" s="230"/>
      <c r="AD300" s="53"/>
      <c r="AE300" s="81">
        <f>IF(G300="",0,IF(K300="",0,IF(SUMIF(G297:G308,G300,O297:O308)=0,0,IF(OR(L300="",K300="obligatoire"),AF300/SUMIF(G297:G308,G300,O297:O308),AF300/(SUMIF(G297:G308,G300,O297:O308)/L300)))))</f>
        <v>0</v>
      </c>
      <c r="AF300" s="23">
        <f t="shared" si="41"/>
        <v>0</v>
      </c>
    </row>
    <row r="301" spans="1:32" hidden="1" x14ac:dyDescent="0.25">
      <c r="A301" s="433"/>
      <c r="B301" s="400"/>
      <c r="C301" s="380"/>
      <c r="D301" s="381"/>
      <c r="E301" s="373"/>
      <c r="F301" s="373"/>
      <c r="G301" s="171"/>
      <c r="H301" s="73"/>
      <c r="I301" s="74"/>
      <c r="J301" s="68"/>
      <c r="K301" s="67"/>
      <c r="L301" s="49"/>
      <c r="M301" s="50"/>
      <c r="N301" s="61"/>
      <c r="O301" s="58"/>
      <c r="P301" s="66"/>
      <c r="Q301" s="51"/>
      <c r="R301" s="388"/>
      <c r="S301" s="389"/>
      <c r="T301" s="390"/>
      <c r="U301" s="116">
        <f>IF(OR(P301="",M301=Paramétrage!$C$10,M301=Paramétrage!$C$13,M301=Paramétrage!$C$17,M301=Paramétrage!$C$20,M301=Paramétrage!$C$24,M301=Paramétrage!$C$27,AND(M301&lt;&gt;Paramétrage!$C$9,Q301="Mut+ext")),0,ROUNDUP(O301/P301,0))</f>
        <v>0</v>
      </c>
      <c r="V301" s="110">
        <f>IF(OR(M301="",Q301="Mut+ext"),0,IF(VLOOKUP(M301,Paramétrage!$C$6:$E$29,2,0)=0,0,IF(P301="","saisir capacité",N301*U301*VLOOKUP(M301,Paramétrage!$C$6:$E$29,2,0))))</f>
        <v>0</v>
      </c>
      <c r="W301" s="52"/>
      <c r="X301" s="111">
        <f t="shared" si="40"/>
        <v>0</v>
      </c>
      <c r="Y301" s="117">
        <f>IF(OR(M301="",Q301="Mut+ext"),0,IF(ISERROR(W301+V301*VLOOKUP(M301,Paramétrage!$C$6:$E$29,3,0))=TRUE,X301,W301+V301*VLOOKUP(M301,Paramétrage!$C$6:$E$29,3,0)))</f>
        <v>0</v>
      </c>
      <c r="Z301" s="424"/>
      <c r="AA301" s="389"/>
      <c r="AB301" s="425"/>
      <c r="AC301" s="230"/>
      <c r="AD301" s="53"/>
      <c r="AE301" s="81">
        <f>IF(G301="",0,IF(K301="",0,IF(SUMIF(G293:G304,G301,O293:O304)=0,0,IF(OR(L301="",K301="obligatoire"),AF301/SUMIF(G293:G304,G301,O293:O304),AF301/(SUMIF(G293:G304,G301,O293:O304)/L301)))))</f>
        <v>0</v>
      </c>
      <c r="AF301" s="23">
        <f t="shared" si="41"/>
        <v>0</v>
      </c>
    </row>
    <row r="302" spans="1:32" hidden="1" x14ac:dyDescent="0.25">
      <c r="A302" s="433"/>
      <c r="B302" s="400"/>
      <c r="C302" s="380"/>
      <c r="D302" s="381"/>
      <c r="E302" s="373"/>
      <c r="F302" s="373"/>
      <c r="G302" s="171"/>
      <c r="H302" s="73"/>
      <c r="I302" s="74"/>
      <c r="J302" s="68"/>
      <c r="K302" s="67"/>
      <c r="L302" s="49"/>
      <c r="M302" s="50"/>
      <c r="N302" s="61"/>
      <c r="O302" s="58"/>
      <c r="P302" s="66"/>
      <c r="Q302" s="51"/>
      <c r="R302" s="388"/>
      <c r="S302" s="389"/>
      <c r="T302" s="390"/>
      <c r="U302" s="116">
        <f>IF(OR(P302="",M302=Paramétrage!$C$10,M302=Paramétrage!$C$13,M302=Paramétrage!$C$17,M302=Paramétrage!$C$20,M302=Paramétrage!$C$24,M302=Paramétrage!$C$27,AND(M302&lt;&gt;Paramétrage!$C$9,Q302="Mut+ext")),0,ROUNDUP(O302/P302,0))</f>
        <v>0</v>
      </c>
      <c r="V302" s="110">
        <f>IF(OR(M302="",Q302="Mut+ext"),0,IF(VLOOKUP(M302,Paramétrage!$C$6:$E$29,2,0)=0,0,IF(P302="","saisir capacité",N302*U302*VLOOKUP(M302,Paramétrage!$C$6:$E$29,2,0))))</f>
        <v>0</v>
      </c>
      <c r="W302" s="52"/>
      <c r="X302" s="111">
        <f t="shared" si="40"/>
        <v>0</v>
      </c>
      <c r="Y302" s="117">
        <f>IF(OR(M302="",Q302="Mut+ext"),0,IF(ISERROR(W302+V302*VLOOKUP(M302,Paramétrage!$C$6:$E$29,3,0))=TRUE,X302,W302+V302*VLOOKUP(M302,Paramétrage!$C$6:$E$29,3,0)))</f>
        <v>0</v>
      </c>
      <c r="Z302" s="424"/>
      <c r="AA302" s="389"/>
      <c r="AB302" s="425"/>
      <c r="AC302" s="230"/>
      <c r="AD302" s="53"/>
      <c r="AE302" s="81">
        <f>IF(G302="",0,IF(K302="",0,IF(SUMIF(G293:G304,G302,O293:O304)=0,0,IF(OR(L302="",K302="obligatoire"),AF302/SUMIF(G293:G304,G302,O293:O304),AF302/(SUMIF(G293:G304,G302,O293:O304)/L302)))))</f>
        <v>0</v>
      </c>
      <c r="AF302" s="23">
        <f t="shared" si="41"/>
        <v>0</v>
      </c>
    </row>
    <row r="303" spans="1:32" hidden="1" x14ac:dyDescent="0.25">
      <c r="A303" s="433"/>
      <c r="B303" s="400"/>
      <c r="C303" s="380"/>
      <c r="D303" s="381"/>
      <c r="E303" s="373"/>
      <c r="F303" s="373"/>
      <c r="G303" s="171"/>
      <c r="H303" s="73"/>
      <c r="I303" s="74"/>
      <c r="J303" s="68"/>
      <c r="K303" s="67"/>
      <c r="L303" s="49"/>
      <c r="M303" s="50"/>
      <c r="N303" s="61"/>
      <c r="O303" s="58"/>
      <c r="P303" s="66"/>
      <c r="Q303" s="51"/>
      <c r="R303" s="388"/>
      <c r="S303" s="389"/>
      <c r="T303" s="390"/>
      <c r="U303" s="116">
        <f>IF(OR(P303="",M303=Paramétrage!$C$10,M303=Paramétrage!$C$13,M303=Paramétrage!$C$17,M303=Paramétrage!$C$20,M303=Paramétrage!$C$24,M303=Paramétrage!$C$27,AND(M303&lt;&gt;Paramétrage!$C$9,Q303="Mut+ext")),0,ROUNDUP(O303/P303,0))</f>
        <v>0</v>
      </c>
      <c r="V303" s="110">
        <f>IF(OR(M303="",Q303="Mut+ext"),0,IF(VLOOKUP(M303,Paramétrage!$C$6:$E$29,2,0)=0,0,IF(P303="","saisir capacité",N303*U303*VLOOKUP(M303,Paramétrage!$C$6:$E$29,2,0))))</f>
        <v>0</v>
      </c>
      <c r="W303" s="52"/>
      <c r="X303" s="111">
        <f t="shared" si="40"/>
        <v>0</v>
      </c>
      <c r="Y303" s="117">
        <f>IF(OR(M303="",Q303="Mut+ext"),0,IF(ISERROR(W303+V303*VLOOKUP(M303,Paramétrage!$C$6:$E$29,3,0))=TRUE,X303,W303+V303*VLOOKUP(M303,Paramétrage!$C$6:$E$29,3,0)))</f>
        <v>0</v>
      </c>
      <c r="Z303" s="424"/>
      <c r="AA303" s="389"/>
      <c r="AB303" s="425"/>
      <c r="AC303" s="230"/>
      <c r="AD303" s="53"/>
      <c r="AE303" s="81">
        <f>IF(G303="",0,IF(K303="",0,IF(SUMIF(G293:G304,G303,O293:O304)=0,0,IF(OR(L303="",K303="obligatoire"),AF303/SUMIF(G293:G304,G303,O293:O304),AF303/(SUMIF(G293:G304,G303,O293:O304)/L303)))))</f>
        <v>0</v>
      </c>
      <c r="AF303" s="23">
        <f t="shared" si="41"/>
        <v>0</v>
      </c>
    </row>
    <row r="304" spans="1:32" hidden="1" x14ac:dyDescent="0.25">
      <c r="A304" s="433"/>
      <c r="B304" s="400"/>
      <c r="C304" s="380"/>
      <c r="D304" s="381"/>
      <c r="E304" s="373"/>
      <c r="F304" s="373"/>
      <c r="G304" s="171"/>
      <c r="H304" s="73"/>
      <c r="I304" s="74"/>
      <c r="J304" s="68"/>
      <c r="K304" s="67"/>
      <c r="L304" s="49"/>
      <c r="M304" s="50"/>
      <c r="N304" s="62"/>
      <c r="O304" s="58"/>
      <c r="P304" s="66"/>
      <c r="Q304" s="51"/>
      <c r="R304" s="388"/>
      <c r="S304" s="389"/>
      <c r="T304" s="390"/>
      <c r="U304" s="116">
        <f>IF(OR(P304="",M304=Paramétrage!$C$10,M304=Paramétrage!$C$13,M304=Paramétrage!$C$17,M304=Paramétrage!$C$20,M304=Paramétrage!$C$24,M304=Paramétrage!$C$27,AND(M304&lt;&gt;Paramétrage!$C$9,Q304="Mut+ext")),0,ROUNDUP(O304/P304,0))</f>
        <v>0</v>
      </c>
      <c r="V304" s="110">
        <f>IF(OR(M304="",Q304="Mut+ext"),0,IF(VLOOKUP(M304,Paramétrage!$C$6:$E$29,2,0)=0,0,IF(P304="","saisir capacité",N304*U304*VLOOKUP(M304,Paramétrage!$C$6:$E$29,2,0))))</f>
        <v>0</v>
      </c>
      <c r="W304" s="52"/>
      <c r="X304" s="111">
        <f t="shared" si="40"/>
        <v>0</v>
      </c>
      <c r="Y304" s="117">
        <f>IF(OR(M304="",Q304="Mut+ext"),0,IF(ISERROR(W304+V304*VLOOKUP(M304,Paramétrage!$C$6:$E$29,3,0))=TRUE,X304,W304+V304*VLOOKUP(M304,Paramétrage!$C$6:$E$29,3,0)))</f>
        <v>0</v>
      </c>
      <c r="Z304" s="424"/>
      <c r="AA304" s="389"/>
      <c r="AB304" s="425"/>
      <c r="AC304" s="230"/>
      <c r="AD304" s="53"/>
      <c r="AE304" s="81">
        <f>IF(G304="",0,IF(K304="",0,IF(SUMIF(G293:G304,G304,O293:O304)=0,0,IF(OR(L304="",K304="obligatoire"),AF304/SUMIF(G293:G304,G304,O293:O304),AF304/(SUMIF(G293:G304,G304,O293:O304)/L304)))))</f>
        <v>0</v>
      </c>
      <c r="AF304" s="23">
        <f t="shared" si="41"/>
        <v>0</v>
      </c>
    </row>
    <row r="305" spans="1:32" hidden="1" x14ac:dyDescent="0.25">
      <c r="A305" s="433"/>
      <c r="B305" s="400"/>
      <c r="C305" s="380"/>
      <c r="D305" s="381"/>
      <c r="E305" s="373"/>
      <c r="F305" s="373"/>
      <c r="G305" s="171"/>
      <c r="H305" s="73"/>
      <c r="I305" s="74"/>
      <c r="J305" s="68"/>
      <c r="K305" s="67"/>
      <c r="L305" s="49"/>
      <c r="M305" s="50"/>
      <c r="N305" s="61"/>
      <c r="O305" s="58"/>
      <c r="P305" s="66"/>
      <c r="Q305" s="51"/>
      <c r="R305" s="388"/>
      <c r="S305" s="389"/>
      <c r="T305" s="390"/>
      <c r="U305" s="116">
        <f>IF(OR(P305="",M305=Paramétrage!$C$10,M305=Paramétrage!$C$13,M305=Paramétrage!$C$17,M305=Paramétrage!$C$20,M305=Paramétrage!$C$24,M305=Paramétrage!$C$27,AND(M305&lt;&gt;Paramétrage!$C$9,Q305="Mut+ext")),0,ROUNDUP(O305/P305,0))</f>
        <v>0</v>
      </c>
      <c r="V305" s="110">
        <f>IF(OR(M305="",Q305="Mut+ext"),0,IF(VLOOKUP(M305,Paramétrage!$C$6:$E$29,2,0)=0,0,IF(P305="","saisir capacité",N305*U305*VLOOKUP(M305,Paramétrage!$C$6:$E$29,2,0))))</f>
        <v>0</v>
      </c>
      <c r="W305" s="52"/>
      <c r="X305" s="111">
        <f t="shared" si="40"/>
        <v>0</v>
      </c>
      <c r="Y305" s="117">
        <f>IF(OR(M305="",Q305="Mut+ext"),0,IF(ISERROR(W305+V305*VLOOKUP(M305,Paramétrage!$C$6:$E$29,3,0))=TRUE,X305,W305+V305*VLOOKUP(M305,Paramétrage!$C$6:$E$29,3,0)))</f>
        <v>0</v>
      </c>
      <c r="Z305" s="424"/>
      <c r="AA305" s="389"/>
      <c r="AB305" s="425"/>
      <c r="AC305" s="230"/>
      <c r="AD305" s="53"/>
      <c r="AE305" s="81">
        <f>IF(G305="",0,IF(K305="",0,IF(SUMIF(G297:G308,G305,O297:O308)=0,0,IF(OR(L305="",K305="obligatoire"),AF305/SUMIF(G297:G308,G305,O297:O308),AF305/(SUMIF(G297:G308,G305,O297:O308)/L305)))))</f>
        <v>0</v>
      </c>
      <c r="AF305" s="23">
        <f t="shared" si="41"/>
        <v>0</v>
      </c>
    </row>
    <row r="306" spans="1:32" hidden="1" x14ac:dyDescent="0.25">
      <c r="A306" s="433"/>
      <c r="B306" s="400"/>
      <c r="C306" s="380"/>
      <c r="D306" s="381"/>
      <c r="E306" s="373"/>
      <c r="F306" s="373"/>
      <c r="G306" s="171"/>
      <c r="H306" s="73"/>
      <c r="I306" s="74"/>
      <c r="J306" s="68"/>
      <c r="K306" s="67"/>
      <c r="L306" s="49"/>
      <c r="M306" s="50"/>
      <c r="N306" s="61"/>
      <c r="O306" s="58"/>
      <c r="P306" s="66"/>
      <c r="Q306" s="51"/>
      <c r="R306" s="388"/>
      <c r="S306" s="389"/>
      <c r="T306" s="390"/>
      <c r="U306" s="116">
        <f>IF(OR(P306="",M306=Paramétrage!$C$10,M306=Paramétrage!$C$13,M306=Paramétrage!$C$17,M306=Paramétrage!$C$20,M306=Paramétrage!$C$24,M306=Paramétrage!$C$27,AND(M306&lt;&gt;Paramétrage!$C$9,Q306="Mut+ext")),0,ROUNDUP(O306/P306,0))</f>
        <v>0</v>
      </c>
      <c r="V306" s="110">
        <f>IF(OR(M306="",Q306="Mut+ext"),0,IF(VLOOKUP(M306,Paramétrage!$C$6:$E$29,2,0)=0,0,IF(P306="","saisir capacité",N306*U306*VLOOKUP(M306,Paramétrage!$C$6:$E$29,2,0))))</f>
        <v>0</v>
      </c>
      <c r="W306" s="52"/>
      <c r="X306" s="111">
        <f t="shared" si="40"/>
        <v>0</v>
      </c>
      <c r="Y306" s="117">
        <f>IF(OR(M306="",Q306="Mut+ext"),0,IF(ISERROR(W306+V306*VLOOKUP(M306,Paramétrage!$C$6:$E$29,3,0))=TRUE,X306,W306+V306*VLOOKUP(M306,Paramétrage!$C$6:$E$29,3,0)))</f>
        <v>0</v>
      </c>
      <c r="Z306" s="424"/>
      <c r="AA306" s="389"/>
      <c r="AB306" s="425"/>
      <c r="AC306" s="230"/>
      <c r="AD306" s="53"/>
      <c r="AE306" s="81">
        <f>IF(G306="",0,IF(K306="",0,IF(SUMIF(G297:G308,G306,O297:O308)=0,0,IF(OR(L306="",K306="obligatoire"),AF306/SUMIF(G297:G308,G306,O297:O308),AF306/(SUMIF(G297:G308,G306,O297:O308)/L306)))))</f>
        <v>0</v>
      </c>
      <c r="AF306" s="23">
        <f t="shared" si="41"/>
        <v>0</v>
      </c>
    </row>
    <row r="307" spans="1:32" hidden="1" x14ac:dyDescent="0.25">
      <c r="A307" s="433"/>
      <c r="B307" s="400"/>
      <c r="C307" s="380"/>
      <c r="D307" s="381"/>
      <c r="E307" s="373"/>
      <c r="F307" s="373"/>
      <c r="G307" s="171"/>
      <c r="H307" s="73"/>
      <c r="I307" s="74"/>
      <c r="J307" s="68"/>
      <c r="K307" s="67"/>
      <c r="L307" s="49"/>
      <c r="M307" s="50"/>
      <c r="N307" s="61"/>
      <c r="O307" s="58"/>
      <c r="P307" s="66"/>
      <c r="Q307" s="51"/>
      <c r="R307" s="388"/>
      <c r="S307" s="389"/>
      <c r="T307" s="390"/>
      <c r="U307" s="116">
        <f>IF(OR(P307="",M307=Paramétrage!$C$10,M307=Paramétrage!$C$13,M307=Paramétrage!$C$17,M307=Paramétrage!$C$20,M307=Paramétrage!$C$24,M307=Paramétrage!$C$27,AND(M307&lt;&gt;Paramétrage!$C$9,Q307="Mut+ext")),0,ROUNDUP(O307/P307,0))</f>
        <v>0</v>
      </c>
      <c r="V307" s="110">
        <f>IF(OR(M307="",Q307="Mut+ext"),0,IF(VLOOKUP(M307,Paramétrage!$C$6:$E$29,2,0)=0,0,IF(P307="","saisir capacité",N307*U307*VLOOKUP(M307,Paramétrage!$C$6:$E$29,2,0))))</f>
        <v>0</v>
      </c>
      <c r="W307" s="52"/>
      <c r="X307" s="111">
        <f t="shared" si="40"/>
        <v>0</v>
      </c>
      <c r="Y307" s="117">
        <f>IF(OR(M307="",Q307="Mut+ext"),0,IF(ISERROR(W307+V307*VLOOKUP(M307,Paramétrage!$C$6:$E$29,3,0))=TRUE,X307,W307+V307*VLOOKUP(M307,Paramétrage!$C$6:$E$29,3,0)))</f>
        <v>0</v>
      </c>
      <c r="Z307" s="424"/>
      <c r="AA307" s="389"/>
      <c r="AB307" s="425"/>
      <c r="AC307" s="230"/>
      <c r="AD307" s="53"/>
      <c r="AE307" s="81">
        <f>IF(G307="",0,IF(K307="",0,IF(SUMIF(G297:G308,G307,O297:O308)=0,0,IF(OR(L307="",K307="obligatoire"),AF307/SUMIF(G297:G308,G307,O297:O308),AF307/(SUMIF(G297:G308,G307,O297:O308)/L307)))))</f>
        <v>0</v>
      </c>
      <c r="AF307" s="23">
        <f t="shared" si="41"/>
        <v>0</v>
      </c>
    </row>
    <row r="308" spans="1:32" hidden="1" x14ac:dyDescent="0.25">
      <c r="A308" s="433"/>
      <c r="B308" s="400"/>
      <c r="C308" s="382"/>
      <c r="D308" s="383"/>
      <c r="E308" s="374"/>
      <c r="F308" s="374"/>
      <c r="G308" s="171"/>
      <c r="H308" s="73"/>
      <c r="I308" s="74"/>
      <c r="J308" s="68"/>
      <c r="K308" s="67"/>
      <c r="L308" s="49"/>
      <c r="M308" s="50"/>
      <c r="N308" s="62"/>
      <c r="O308" s="58"/>
      <c r="P308" s="66"/>
      <c r="Q308" s="51"/>
      <c r="R308" s="388"/>
      <c r="S308" s="389"/>
      <c r="T308" s="390"/>
      <c r="U308" s="116">
        <f>IF(OR(P308="",M308=Paramétrage!$C$10,M308=Paramétrage!$C$13,M308=Paramétrage!$C$17,M308=Paramétrage!$C$20,M308=Paramétrage!$C$24,M308=Paramétrage!$C$27,AND(M308&lt;&gt;Paramétrage!$C$9,Q308="Mut+ext")),0,ROUNDUP(O308/P308,0))</f>
        <v>0</v>
      </c>
      <c r="V308" s="110">
        <f>IF(OR(M308="",Q308="Mut+ext"),0,IF(VLOOKUP(M308,Paramétrage!$C$6:$E$29,2,0)=0,0,IF(P308="","saisir capacité",N308*U308*VLOOKUP(M308,Paramétrage!$C$6:$E$29,2,0))))</f>
        <v>0</v>
      </c>
      <c r="W308" s="52"/>
      <c r="X308" s="111">
        <f t="shared" si="40"/>
        <v>0</v>
      </c>
      <c r="Y308" s="117">
        <f>IF(OR(M308="",Q308="Mut+ext"),0,IF(ISERROR(W308+V308*VLOOKUP(M308,Paramétrage!$C$6:$E$29,3,0))=TRUE,X308,W308+V308*VLOOKUP(M308,Paramétrage!$C$6:$E$29,3,0)))</f>
        <v>0</v>
      </c>
      <c r="Z308" s="424"/>
      <c r="AA308" s="389"/>
      <c r="AB308" s="425"/>
      <c r="AC308" s="230"/>
      <c r="AD308" s="53"/>
      <c r="AE308" s="81">
        <f>IF(G308="",0,IF(K308="",0,IF(SUMIF(G297:G308,G308,O297:O308)=0,0,IF(OR(L308="",K308="obligatoire"),AF308/SUMIF(G297:G308,G308,O297:O308),AF308/(SUMIF(G297:G308,G308,O297:O308)/L308)))))</f>
        <v>0</v>
      </c>
      <c r="AF308" s="23">
        <f t="shared" si="41"/>
        <v>0</v>
      </c>
    </row>
    <row r="309" spans="1:32" hidden="1" x14ac:dyDescent="0.25">
      <c r="A309" s="433"/>
      <c r="B309" s="400"/>
      <c r="C309" s="185"/>
      <c r="D309" s="96"/>
      <c r="E309" s="95"/>
      <c r="F309" s="96"/>
      <c r="G309" s="96"/>
      <c r="H309" s="179"/>
      <c r="I309" s="177"/>
      <c r="J309" s="168"/>
      <c r="K309" s="97"/>
      <c r="L309" s="99"/>
      <c r="M309" s="100"/>
      <c r="N309" s="101">
        <f>AE309</f>
        <v>0</v>
      </c>
      <c r="O309" s="102"/>
      <c r="P309" s="102"/>
      <c r="Q309" s="105"/>
      <c r="R309" s="103"/>
      <c r="S309" s="103"/>
      <c r="T309" s="104"/>
      <c r="U309" s="160"/>
      <c r="V309" s="106">
        <f>SUM(V297:V308)</f>
        <v>0</v>
      </c>
      <c r="W309" s="107">
        <f>SUM(W297:W308)</f>
        <v>0</v>
      </c>
      <c r="X309" s="108">
        <f>SUM(X297:X308)</f>
        <v>0</v>
      </c>
      <c r="Y309" s="109">
        <f>SUM(Y297:Y308)</f>
        <v>0</v>
      </c>
      <c r="Z309" s="161"/>
      <c r="AA309" s="162"/>
      <c r="AB309" s="163"/>
      <c r="AC309" s="164"/>
      <c r="AD309" s="165"/>
      <c r="AE309" s="166">
        <f>SUM(AE297:AE308)</f>
        <v>0</v>
      </c>
      <c r="AF309" s="167">
        <f>SUM(AF297:AF308)</f>
        <v>0</v>
      </c>
    </row>
    <row r="310" spans="1:32" ht="15.45" hidden="1" customHeight="1" x14ac:dyDescent="0.25">
      <c r="A310" s="433"/>
      <c r="B310" s="400" t="s">
        <v>181</v>
      </c>
      <c r="C310" s="385" t="s">
        <v>180</v>
      </c>
      <c r="D310" s="379"/>
      <c r="E310" s="373">
        <v>0</v>
      </c>
      <c r="F310" s="373" t="s">
        <v>257</v>
      </c>
      <c r="G310" s="232" t="s">
        <v>224</v>
      </c>
      <c r="H310" s="56"/>
      <c r="I310" s="74"/>
      <c r="J310" s="68"/>
      <c r="K310" s="67"/>
      <c r="L310" s="49"/>
      <c r="M310" s="50"/>
      <c r="N310" s="61"/>
      <c r="O310" s="58"/>
      <c r="P310" s="66"/>
      <c r="Q310" s="55"/>
      <c r="R310" s="388"/>
      <c r="S310" s="389"/>
      <c r="T310" s="390"/>
      <c r="U310" s="116">
        <f>IF(OR(P310="",M310=Paramétrage!$C$10,M310=Paramétrage!$C$13,M310=Paramétrage!$C$17,M310=Paramétrage!$C$20,M310=Paramétrage!$C$24,M310=Paramétrage!$C$27,AND(M310&lt;&gt;Paramétrage!$C$9,Q310="Mut+ext")),0,ROUNDUP(O310/P310,0))</f>
        <v>0</v>
      </c>
      <c r="V310" s="110">
        <f>IF(OR(M310="",Q310="Mut+ext"),0,IF(VLOOKUP(M310,Paramétrage!$C$6:$E$29,2,0)=0,0,IF(P310="","saisir capacité",N310*U310*VLOOKUP(M310,Paramétrage!$C$6:$E$29,2,0))))</f>
        <v>0</v>
      </c>
      <c r="W310" s="52"/>
      <c r="X310" s="111">
        <f t="shared" ref="X310:X321" si="42">IF(OR(M310="",Q310="Mut+ext"),0,IF(ISERROR(V310+W310)=TRUE,V310,V310+W310))</f>
        <v>0</v>
      </c>
      <c r="Y310" s="117">
        <f>IF(OR(M310="",Q310="Mut+ext"),0,IF(ISERROR(W310+V310*VLOOKUP(M310,Paramétrage!$C$6:$E$29,3,0))=TRUE,X310,W310+V310*VLOOKUP(M310,Paramétrage!$C$6:$E$29,3,0)))</f>
        <v>0</v>
      </c>
      <c r="Z310" s="424"/>
      <c r="AA310" s="389"/>
      <c r="AB310" s="425"/>
      <c r="AC310" s="230"/>
      <c r="AD310" s="54"/>
      <c r="AE310" s="81">
        <f>IF(G310="",0,IF(K310="",0,IF(SUMIF(G310:G321,G310,O310:O321)=0,0,IF(OR(L310="",K310="obligatoire"),AF310/SUMIF(G310:G321,G310,O310:O321),AF310/(SUMIF(G310:G321,G310,O310:O321)/L310)))))</f>
        <v>0</v>
      </c>
      <c r="AF310" s="22">
        <f t="shared" ref="AF310:AF321" si="43">N310*O310</f>
        <v>0</v>
      </c>
    </row>
    <row r="311" spans="1:32" hidden="1" x14ac:dyDescent="0.25">
      <c r="A311" s="433"/>
      <c r="B311" s="400"/>
      <c r="C311" s="380"/>
      <c r="D311" s="381"/>
      <c r="E311" s="373"/>
      <c r="F311" s="373"/>
      <c r="G311" s="171"/>
      <c r="H311" s="48"/>
      <c r="I311" s="74"/>
      <c r="J311" s="68"/>
      <c r="K311" s="67"/>
      <c r="L311" s="49"/>
      <c r="M311" s="50"/>
      <c r="N311" s="61"/>
      <c r="O311" s="58"/>
      <c r="P311" s="66"/>
      <c r="Q311" s="51"/>
      <c r="R311" s="388"/>
      <c r="S311" s="389"/>
      <c r="T311" s="390"/>
      <c r="U311" s="116">
        <f>IF(OR(P311="",M311=Paramétrage!$C$10,M311=Paramétrage!$C$13,M311=Paramétrage!$C$17,M311=Paramétrage!$C$20,M311=Paramétrage!$C$24,M311=Paramétrage!$C$27,AND(M311&lt;&gt;Paramétrage!$C$9,Q311="Mut+ext")),0,ROUNDUP(O311/P311,0))</f>
        <v>0</v>
      </c>
      <c r="V311" s="110">
        <f>IF(OR(M311="",Q311="Mut+ext"),0,IF(VLOOKUP(M311,Paramétrage!$C$6:$E$29,2,0)=0,0,IF(P311="","saisir capacité",N311*U311*VLOOKUP(M311,Paramétrage!$C$6:$E$29,2,0))))</f>
        <v>0</v>
      </c>
      <c r="W311" s="52"/>
      <c r="X311" s="111">
        <f t="shared" si="42"/>
        <v>0</v>
      </c>
      <c r="Y311" s="117">
        <f>IF(OR(M311="",Q311="Mut+ext"),0,IF(ISERROR(W311+V311*VLOOKUP(M311,Paramétrage!$C$6:$E$29,3,0))=TRUE,X311,W311+V311*VLOOKUP(M311,Paramétrage!$C$6:$E$29,3,0)))</f>
        <v>0</v>
      </c>
      <c r="Z311" s="424"/>
      <c r="AA311" s="389"/>
      <c r="AB311" s="425"/>
      <c r="AC311" s="230"/>
      <c r="AD311" s="53"/>
      <c r="AE311" s="81">
        <f>IF(G311="",0,IF(K311="",0,IF(SUMIF(G310:G321,G311,O310:O321)=0,0,IF(OR(L311="",K311="obligatoire"),AF311/SUMIF(G310:G321,G311,O310:O321),AF311/(SUMIF(G310:G321,G311,O310:O321)/L311)))))</f>
        <v>0</v>
      </c>
      <c r="AF311" s="23">
        <f t="shared" si="43"/>
        <v>0</v>
      </c>
    </row>
    <row r="312" spans="1:32" hidden="1" x14ac:dyDescent="0.25">
      <c r="A312" s="433"/>
      <c r="B312" s="400"/>
      <c r="C312" s="380"/>
      <c r="D312" s="381"/>
      <c r="E312" s="373"/>
      <c r="F312" s="373"/>
      <c r="G312" s="171"/>
      <c r="H312" s="48"/>
      <c r="I312" s="74"/>
      <c r="J312" s="68"/>
      <c r="K312" s="67"/>
      <c r="L312" s="49"/>
      <c r="M312" s="50"/>
      <c r="N312" s="61"/>
      <c r="O312" s="58"/>
      <c r="P312" s="66"/>
      <c r="Q312" s="51"/>
      <c r="R312" s="388"/>
      <c r="S312" s="389"/>
      <c r="T312" s="390"/>
      <c r="U312" s="116">
        <f>IF(OR(P312="",M312=Paramétrage!$C$10,M312=Paramétrage!$C$13,M312=Paramétrage!$C$17,M312=Paramétrage!$C$20,M312=Paramétrage!$C$24,M312=Paramétrage!$C$27,AND(M312&lt;&gt;Paramétrage!$C$9,Q312="Mut+ext")),0,ROUNDUP(O312/P312,0))</f>
        <v>0</v>
      </c>
      <c r="V312" s="110">
        <f>IF(OR(M312="",Q312="Mut+ext"),0,IF(VLOOKUP(M312,Paramétrage!$C$6:$E$29,2,0)=0,0,IF(P312="","saisir capacité",N312*U312*VLOOKUP(M312,Paramétrage!$C$6:$E$29,2,0))))</f>
        <v>0</v>
      </c>
      <c r="W312" s="52"/>
      <c r="X312" s="111">
        <f t="shared" si="42"/>
        <v>0</v>
      </c>
      <c r="Y312" s="117">
        <f>IF(OR(M312="",Q312="Mut+ext"),0,IF(ISERROR(W312+V312*VLOOKUP(M312,Paramétrage!$C$6:$E$29,3,0))=TRUE,X312,W312+V312*VLOOKUP(M312,Paramétrage!$C$6:$E$29,3,0)))</f>
        <v>0</v>
      </c>
      <c r="Z312" s="424"/>
      <c r="AA312" s="389"/>
      <c r="AB312" s="425"/>
      <c r="AC312" s="230"/>
      <c r="AD312" s="53"/>
      <c r="AE312" s="81">
        <f>IF(G312="",0,IF(K312="",0,IF(SUMIF(G310:G321,G312,O310:O321)=0,0,IF(OR(L312="",K312="obligatoire"),AF312/SUMIF(G310:G321,G312,O310:O321),AF312/(SUMIF(G310:G321,G312,O310:O321)/L312)))))</f>
        <v>0</v>
      </c>
      <c r="AF312" s="23">
        <f t="shared" si="43"/>
        <v>0</v>
      </c>
    </row>
    <row r="313" spans="1:32" hidden="1" x14ac:dyDescent="0.25">
      <c r="A313" s="433"/>
      <c r="B313" s="400"/>
      <c r="C313" s="380"/>
      <c r="D313" s="381"/>
      <c r="E313" s="373"/>
      <c r="F313" s="373"/>
      <c r="G313" s="233"/>
      <c r="H313" s="48"/>
      <c r="I313" s="74"/>
      <c r="J313" s="68"/>
      <c r="K313" s="67"/>
      <c r="L313" s="49"/>
      <c r="M313" s="50"/>
      <c r="N313" s="61"/>
      <c r="O313" s="58"/>
      <c r="P313" s="66"/>
      <c r="Q313" s="51"/>
      <c r="R313" s="388"/>
      <c r="S313" s="389"/>
      <c r="T313" s="390"/>
      <c r="U313" s="116">
        <v>0</v>
      </c>
      <c r="V313" s="110">
        <v>0</v>
      </c>
      <c r="W313" s="52"/>
      <c r="X313" s="111">
        <v>0</v>
      </c>
      <c r="Y313" s="117">
        <v>0</v>
      </c>
      <c r="Z313" s="424"/>
      <c r="AA313" s="389"/>
      <c r="AB313" s="425"/>
      <c r="AC313" s="230"/>
      <c r="AD313" s="53"/>
      <c r="AE313" s="81">
        <v>0</v>
      </c>
      <c r="AF313" s="23">
        <v>0</v>
      </c>
    </row>
    <row r="314" spans="1:32" hidden="1" x14ac:dyDescent="0.25">
      <c r="A314" s="433"/>
      <c r="B314" s="400"/>
      <c r="C314" s="380"/>
      <c r="D314" s="381"/>
      <c r="E314" s="373"/>
      <c r="F314" s="373"/>
      <c r="G314" s="171"/>
      <c r="H314" s="73"/>
      <c r="I314" s="74"/>
      <c r="J314" s="68"/>
      <c r="K314" s="67"/>
      <c r="L314" s="49"/>
      <c r="M314" s="50"/>
      <c r="N314" s="61"/>
      <c r="O314" s="58"/>
      <c r="P314" s="66"/>
      <c r="Q314" s="51"/>
      <c r="R314" s="388"/>
      <c r="S314" s="389"/>
      <c r="T314" s="390"/>
      <c r="U314" s="116">
        <v>0</v>
      </c>
      <c r="V314" s="110">
        <v>0</v>
      </c>
      <c r="W314" s="52"/>
      <c r="X314" s="111">
        <v>0</v>
      </c>
      <c r="Y314" s="117">
        <v>0</v>
      </c>
      <c r="Z314" s="424"/>
      <c r="AA314" s="389"/>
      <c r="AB314" s="425"/>
      <c r="AC314" s="230"/>
      <c r="AD314" s="53"/>
      <c r="AE314" s="81">
        <v>0</v>
      </c>
      <c r="AF314" s="23">
        <v>0</v>
      </c>
    </row>
    <row r="315" spans="1:32" hidden="1" x14ac:dyDescent="0.25">
      <c r="A315" s="433"/>
      <c r="B315" s="400"/>
      <c r="C315" s="380"/>
      <c r="D315" s="381"/>
      <c r="E315" s="373"/>
      <c r="F315" s="373"/>
      <c r="G315" s="171"/>
      <c r="H315" s="73"/>
      <c r="I315" s="74"/>
      <c r="J315" s="68"/>
      <c r="K315" s="67"/>
      <c r="L315" s="49"/>
      <c r="M315" s="50"/>
      <c r="N315" s="61"/>
      <c r="O315" s="58"/>
      <c r="P315" s="66"/>
      <c r="Q315" s="51"/>
      <c r="R315" s="388"/>
      <c r="S315" s="389"/>
      <c r="T315" s="390"/>
      <c r="U315" s="116">
        <v>0</v>
      </c>
      <c r="V315" s="110">
        <v>0</v>
      </c>
      <c r="W315" s="52"/>
      <c r="X315" s="111">
        <v>0</v>
      </c>
      <c r="Y315" s="117">
        <v>0</v>
      </c>
      <c r="Z315" s="424"/>
      <c r="AA315" s="389"/>
      <c r="AB315" s="425"/>
      <c r="AC315" s="230"/>
      <c r="AD315" s="53"/>
      <c r="AE315" s="81">
        <v>0</v>
      </c>
      <c r="AF315" s="23">
        <v>0</v>
      </c>
    </row>
    <row r="316" spans="1:32" hidden="1" x14ac:dyDescent="0.25">
      <c r="A316" s="433"/>
      <c r="B316" s="400"/>
      <c r="C316" s="380"/>
      <c r="D316" s="381"/>
      <c r="E316" s="373"/>
      <c r="F316" s="373"/>
      <c r="G316" s="171"/>
      <c r="H316" s="73"/>
      <c r="I316" s="74"/>
      <c r="J316" s="68"/>
      <c r="K316" s="67"/>
      <c r="L316" s="49"/>
      <c r="M316" s="50"/>
      <c r="N316" s="61"/>
      <c r="O316" s="58"/>
      <c r="P316" s="66"/>
      <c r="Q316" s="51"/>
      <c r="R316" s="388"/>
      <c r="S316" s="389"/>
      <c r="T316" s="390"/>
      <c r="U316" s="116">
        <v>0</v>
      </c>
      <c r="V316" s="110">
        <v>0</v>
      </c>
      <c r="W316" s="52"/>
      <c r="X316" s="111">
        <v>0</v>
      </c>
      <c r="Y316" s="117">
        <v>0</v>
      </c>
      <c r="Z316" s="424"/>
      <c r="AA316" s="389"/>
      <c r="AB316" s="425"/>
      <c r="AC316" s="230"/>
      <c r="AD316" s="53"/>
      <c r="AE316" s="81">
        <v>0</v>
      </c>
      <c r="AF316" s="23">
        <v>0</v>
      </c>
    </row>
    <row r="317" spans="1:32" hidden="1" x14ac:dyDescent="0.25">
      <c r="A317" s="433"/>
      <c r="B317" s="400"/>
      <c r="C317" s="380"/>
      <c r="D317" s="381"/>
      <c r="E317" s="373"/>
      <c r="F317" s="373"/>
      <c r="G317" s="233"/>
      <c r="H317" s="73"/>
      <c r="I317" s="74"/>
      <c r="J317" s="68"/>
      <c r="K317" s="67"/>
      <c r="L317" s="49"/>
      <c r="M317" s="50"/>
      <c r="N317" s="61"/>
      <c r="O317" s="58"/>
      <c r="P317" s="66"/>
      <c r="Q317" s="51"/>
      <c r="R317" s="388"/>
      <c r="S317" s="389"/>
      <c r="T317" s="390"/>
      <c r="U317" s="116">
        <v>0</v>
      </c>
      <c r="V317" s="110">
        <v>0</v>
      </c>
      <c r="W317" s="52"/>
      <c r="X317" s="111">
        <v>0</v>
      </c>
      <c r="Y317" s="117">
        <v>0</v>
      </c>
      <c r="Z317" s="424"/>
      <c r="AA317" s="389"/>
      <c r="AB317" s="425"/>
      <c r="AC317" s="230"/>
      <c r="AD317" s="53"/>
      <c r="AE317" s="81">
        <v>0</v>
      </c>
      <c r="AF317" s="23">
        <v>0</v>
      </c>
    </row>
    <row r="318" spans="1:32" hidden="1" x14ac:dyDescent="0.25">
      <c r="A318" s="433"/>
      <c r="B318" s="400"/>
      <c r="C318" s="380"/>
      <c r="D318" s="381"/>
      <c r="E318" s="373"/>
      <c r="F318" s="373"/>
      <c r="G318" s="171"/>
      <c r="H318" s="73"/>
      <c r="I318" s="74"/>
      <c r="J318" s="68"/>
      <c r="K318" s="67"/>
      <c r="L318" s="49"/>
      <c r="M318" s="50"/>
      <c r="N318" s="61"/>
      <c r="O318" s="58"/>
      <c r="P318" s="66"/>
      <c r="Q318" s="51"/>
      <c r="R318" s="388"/>
      <c r="S318" s="389"/>
      <c r="T318" s="390"/>
      <c r="U318" s="116">
        <v>0</v>
      </c>
      <c r="V318" s="110">
        <v>0</v>
      </c>
      <c r="W318" s="52"/>
      <c r="X318" s="111">
        <v>0</v>
      </c>
      <c r="Y318" s="117">
        <v>0</v>
      </c>
      <c r="Z318" s="424"/>
      <c r="AA318" s="389"/>
      <c r="AB318" s="425"/>
      <c r="AC318" s="230"/>
      <c r="AD318" s="53"/>
      <c r="AE318" s="81">
        <v>0</v>
      </c>
      <c r="AF318" s="23">
        <v>0</v>
      </c>
    </row>
    <row r="319" spans="1:32" hidden="1" x14ac:dyDescent="0.25">
      <c r="A319" s="433"/>
      <c r="B319" s="400"/>
      <c r="C319" s="380"/>
      <c r="D319" s="381"/>
      <c r="E319" s="373"/>
      <c r="F319" s="373"/>
      <c r="G319" s="171"/>
      <c r="H319" s="73"/>
      <c r="I319" s="74"/>
      <c r="J319" s="68"/>
      <c r="K319" s="67"/>
      <c r="L319" s="49"/>
      <c r="M319" s="50"/>
      <c r="N319" s="61"/>
      <c r="O319" s="58"/>
      <c r="P319" s="66"/>
      <c r="Q319" s="51"/>
      <c r="R319" s="388"/>
      <c r="S319" s="389"/>
      <c r="T319" s="390"/>
      <c r="U319" s="116">
        <v>0</v>
      </c>
      <c r="V319" s="110">
        <v>0</v>
      </c>
      <c r="W319" s="52"/>
      <c r="X319" s="111">
        <v>0</v>
      </c>
      <c r="Y319" s="117">
        <v>0</v>
      </c>
      <c r="Z319" s="424"/>
      <c r="AA319" s="389"/>
      <c r="AB319" s="425"/>
      <c r="AC319" s="230"/>
      <c r="AD319" s="53"/>
      <c r="AE319" s="81">
        <v>0</v>
      </c>
      <c r="AF319" s="23">
        <v>0</v>
      </c>
    </row>
    <row r="320" spans="1:32" hidden="1" x14ac:dyDescent="0.25">
      <c r="A320" s="433"/>
      <c r="B320" s="400"/>
      <c r="C320" s="380"/>
      <c r="D320" s="381"/>
      <c r="E320" s="373"/>
      <c r="F320" s="373"/>
      <c r="G320" s="171"/>
      <c r="H320" s="73"/>
      <c r="I320" s="74"/>
      <c r="J320" s="68"/>
      <c r="K320" s="67"/>
      <c r="L320" s="49"/>
      <c r="M320" s="50"/>
      <c r="N320" s="61"/>
      <c r="O320" s="58"/>
      <c r="P320" s="66"/>
      <c r="Q320" s="51"/>
      <c r="R320" s="388"/>
      <c r="S320" s="389"/>
      <c r="T320" s="390"/>
      <c r="U320" s="116">
        <v>0</v>
      </c>
      <c r="V320" s="110">
        <v>0</v>
      </c>
      <c r="W320" s="52"/>
      <c r="X320" s="111">
        <v>0</v>
      </c>
      <c r="Y320" s="117">
        <v>0</v>
      </c>
      <c r="Z320" s="424"/>
      <c r="AA320" s="389"/>
      <c r="AB320" s="425"/>
      <c r="AC320" s="230"/>
      <c r="AD320" s="53"/>
      <c r="AE320" s="81">
        <v>0</v>
      </c>
      <c r="AF320" s="23">
        <v>0</v>
      </c>
    </row>
    <row r="321" spans="1:32" hidden="1" x14ac:dyDescent="0.25">
      <c r="A321" s="433"/>
      <c r="B321" s="400"/>
      <c r="C321" s="382"/>
      <c r="D321" s="383"/>
      <c r="E321" s="374"/>
      <c r="F321" s="374"/>
      <c r="G321" s="171"/>
      <c r="H321" s="73"/>
      <c r="I321" s="74"/>
      <c r="J321" s="68"/>
      <c r="K321" s="67"/>
      <c r="L321" s="49"/>
      <c r="M321" s="50"/>
      <c r="N321" s="62"/>
      <c r="O321" s="58"/>
      <c r="P321" s="66"/>
      <c r="Q321" s="51"/>
      <c r="R321" s="388"/>
      <c r="S321" s="389"/>
      <c r="T321" s="390"/>
      <c r="U321" s="116">
        <f>IF(OR(P321="",M321=Paramétrage!$C$10,M321=Paramétrage!$C$13,M321=Paramétrage!$C$17,M321=Paramétrage!$C$20,M321=Paramétrage!$C$24,M321=Paramétrage!$C$27,AND(M321&lt;&gt;Paramétrage!$C$9,Q321="Mut+ext")),0,ROUNDUP(O321/P321,0))</f>
        <v>0</v>
      </c>
      <c r="V321" s="110">
        <f>IF(OR(M321="",Q321="Mut+ext"),0,IF(VLOOKUP(M321,Paramétrage!$C$6:$E$29,2,0)=0,0,IF(P321="","saisir capacité",N321*U321*VLOOKUP(M321,Paramétrage!$C$6:$E$29,2,0))))</f>
        <v>0</v>
      </c>
      <c r="W321" s="52"/>
      <c r="X321" s="111">
        <f t="shared" si="42"/>
        <v>0</v>
      </c>
      <c r="Y321" s="117">
        <f>IF(OR(M321="",Q321="Mut+ext"),0,IF(ISERROR(W321+V321*VLOOKUP(M321,Paramétrage!$C$6:$E$29,3,0))=TRUE,X321,W321+V321*VLOOKUP(M321,Paramétrage!$C$6:$E$29,3,0)))</f>
        <v>0</v>
      </c>
      <c r="Z321" s="424"/>
      <c r="AA321" s="389"/>
      <c r="AB321" s="425"/>
      <c r="AC321" s="230"/>
      <c r="AD321" s="53"/>
      <c r="AE321" s="81">
        <f>IF(G321="",0,IF(K321="",0,IF(SUMIF(G310:G321,G321,O310:O321)=0,0,IF(OR(L321="",K321="obligatoire"),AF321/SUMIF(G310:G321,G321,O310:O321),AF321/(SUMIF(G310:G321,G321,O310:O321)/L321)))))</f>
        <v>0</v>
      </c>
      <c r="AF321" s="23">
        <f t="shared" si="43"/>
        <v>0</v>
      </c>
    </row>
    <row r="322" spans="1:32" ht="16.2" hidden="1" thickBot="1" x14ac:dyDescent="0.3">
      <c r="A322" s="433"/>
      <c r="B322" s="400"/>
      <c r="C322" s="185"/>
      <c r="D322" s="96"/>
      <c r="E322" s="95"/>
      <c r="F322" s="96"/>
      <c r="G322" s="96"/>
      <c r="H322" s="179"/>
      <c r="I322" s="177"/>
      <c r="J322" s="168"/>
      <c r="K322" s="97"/>
      <c r="L322" s="99"/>
      <c r="M322" s="100"/>
      <c r="N322" s="101">
        <f>AE322</f>
        <v>0</v>
      </c>
      <c r="O322" s="102"/>
      <c r="P322" s="102"/>
      <c r="Q322" s="105"/>
      <c r="R322" s="103"/>
      <c r="S322" s="103"/>
      <c r="T322" s="104"/>
      <c r="U322" s="160"/>
      <c r="V322" s="106">
        <f>SUM(V310:V321)</f>
        <v>0</v>
      </c>
      <c r="W322" s="107">
        <f>SUM(W310:W321)</f>
        <v>0</v>
      </c>
      <c r="X322" s="108">
        <f>SUM(X310:X321)</f>
        <v>0</v>
      </c>
      <c r="Y322" s="109">
        <f>SUM(Y310:Y321)</f>
        <v>0</v>
      </c>
      <c r="Z322" s="161"/>
      <c r="AA322" s="162"/>
      <c r="AB322" s="163"/>
      <c r="AC322" s="164"/>
      <c r="AD322" s="165"/>
      <c r="AE322" s="166">
        <f>SUM(AE310:AE321)</f>
        <v>0</v>
      </c>
      <c r="AF322" s="167">
        <f>SUM(AF310:AF321)</f>
        <v>0</v>
      </c>
    </row>
    <row r="323" spans="1:32" ht="16.2" thickBot="1" x14ac:dyDescent="0.3">
      <c r="A323" s="433"/>
      <c r="B323" s="126"/>
      <c r="C323" s="126"/>
      <c r="D323" s="127"/>
      <c r="E323" s="128">
        <f>E178+E206+E219+E232+E245+E271+E284</f>
        <v>30</v>
      </c>
      <c r="F323" s="227"/>
      <c r="G323" s="129"/>
      <c r="H323" s="132"/>
      <c r="I323" s="132"/>
      <c r="J323" s="130"/>
      <c r="K323" s="126"/>
      <c r="L323" s="126"/>
      <c r="M323" s="127"/>
      <c r="N323" s="154">
        <f>N205+N218+N231+N244+N257+N270+N283+N296+N309+N322</f>
        <v>484.52615384615387</v>
      </c>
      <c r="O323" s="130"/>
      <c r="P323" s="131"/>
      <c r="Q323" s="130"/>
      <c r="R323" s="130"/>
      <c r="S323" s="130"/>
      <c r="T323" s="135"/>
      <c r="U323" s="155"/>
      <c r="V323" s="133">
        <f>V205+V218+V231+V244+V257+V270+V283+V296+V309+V322</f>
        <v>84</v>
      </c>
      <c r="W323" s="133">
        <f>W205+W218+W231+W244+W257+W270+W283+W296+W309+W322</f>
        <v>0</v>
      </c>
      <c r="X323" s="133">
        <f>X205+X218+X231+X244+X257+X270+X283+X296+X309+X322</f>
        <v>84</v>
      </c>
      <c r="Y323" s="133">
        <f>Y205+Y218+Y231+Y244+Y257+Y270+Y283+Y296+Y309+Y322</f>
        <v>84</v>
      </c>
      <c r="Z323" s="156"/>
      <c r="AA323" s="132"/>
      <c r="AB323" s="134"/>
      <c r="AC323" s="132"/>
      <c r="AD323" s="157"/>
      <c r="AE323" s="158">
        <f>SUM(AE178:AE296)/2</f>
        <v>484.52615384615387</v>
      </c>
      <c r="AF323" s="159">
        <f>SUM(AF216:AF283)</f>
        <v>15760</v>
      </c>
    </row>
    <row r="324" spans="1:32" ht="16.2" thickBot="1" x14ac:dyDescent="0.3">
      <c r="A324" s="24" t="s">
        <v>4</v>
      </c>
      <c r="B324" s="25"/>
      <c r="C324" s="25"/>
      <c r="D324" s="25"/>
      <c r="E324" s="25"/>
      <c r="F324" s="25"/>
      <c r="G324" s="25"/>
      <c r="H324" s="57"/>
      <c r="I324" s="57"/>
      <c r="J324" s="28"/>
      <c r="K324" s="25"/>
      <c r="L324" s="25"/>
      <c r="M324" s="26"/>
      <c r="N324" s="63">
        <f>N323+N177</f>
        <v>582.5516083916084</v>
      </c>
      <c r="O324" s="28"/>
      <c r="P324" s="29"/>
      <c r="Q324" s="28"/>
      <c r="R324" s="28"/>
      <c r="S324" s="28"/>
      <c r="T324" s="30"/>
      <c r="U324" s="26"/>
      <c r="V324" s="65">
        <f>V323+V177</f>
        <v>189</v>
      </c>
      <c r="W324" s="31">
        <f>W323+W177</f>
        <v>0</v>
      </c>
      <c r="X324" s="32">
        <f>X323+X177</f>
        <v>189</v>
      </c>
      <c r="Y324" s="33">
        <f>Y323+Y177</f>
        <v>189</v>
      </c>
      <c r="AA324" s="35"/>
      <c r="AB324" s="35"/>
      <c r="AC324" s="36"/>
      <c r="AE324" s="27">
        <f>AE323+AE177</f>
        <v>582.5516083916084</v>
      </c>
      <c r="AF324" s="34">
        <f>SUM(AF178:AF296)</f>
        <v>22640</v>
      </c>
    </row>
    <row r="325" spans="1:32" ht="18" customHeight="1" x14ac:dyDescent="0.25">
      <c r="H325" s="180"/>
      <c r="N325" s="35"/>
      <c r="O325" s="36"/>
    </row>
  </sheetData>
  <sheetProtection algorithmName="SHA-512" hashValue="WbaZRKDLtFgmJRcHUYgflLAHT6Z8VMDMgV8sv0eqdfc1JvEmVGTRK8vlRv17dmWJWw2ArZi87cxwfcT1803cuA==" saltValue="j8m02iFTavzBxz0nbmfMpQ==" spinCount="100000" sheet="1" formatCells="0" formatRows="0" insertRows="0" autoFilter="0"/>
  <mergeCells count="622">
    <mergeCell ref="R13:T13"/>
    <mergeCell ref="R14:T14"/>
    <mergeCell ref="R191:T191"/>
    <mergeCell ref="R144:T144"/>
    <mergeCell ref="R140:T140"/>
    <mergeCell ref="R118:T118"/>
    <mergeCell ref="R114:T114"/>
    <mergeCell ref="R92:T92"/>
    <mergeCell ref="R88:T88"/>
    <mergeCell ref="R77:T77"/>
    <mergeCell ref="R29:T29"/>
    <mergeCell ref="R93:T93"/>
    <mergeCell ref="R313:T313"/>
    <mergeCell ref="Z313:AB313"/>
    <mergeCell ref="R314:T314"/>
    <mergeCell ref="Z314:AB314"/>
    <mergeCell ref="R72:T72"/>
    <mergeCell ref="R73:T73"/>
    <mergeCell ref="R181:T181"/>
    <mergeCell ref="R182:T182"/>
    <mergeCell ref="R195:T195"/>
    <mergeCell ref="R196:T196"/>
    <mergeCell ref="R197:T197"/>
    <mergeCell ref="R308:T308"/>
    <mergeCell ref="Z308:AB308"/>
    <mergeCell ref="R290:T290"/>
    <mergeCell ref="Z290:AB290"/>
    <mergeCell ref="R291:T291"/>
    <mergeCell ref="Z291:AB291"/>
    <mergeCell ref="R295:T295"/>
    <mergeCell ref="Z295:AB295"/>
    <mergeCell ref="R298:T298"/>
    <mergeCell ref="Z298:AB298"/>
    <mergeCell ref="R286:T286"/>
    <mergeCell ref="Z286:AB286"/>
    <mergeCell ref="R287:T287"/>
    <mergeCell ref="B310:B322"/>
    <mergeCell ref="C310:D321"/>
    <mergeCell ref="E310:E321"/>
    <mergeCell ref="F310:F321"/>
    <mergeCell ref="R310:T310"/>
    <mergeCell ref="Z310:AB310"/>
    <mergeCell ref="R311:T311"/>
    <mergeCell ref="Z311:AB311"/>
    <mergeCell ref="R321:T321"/>
    <mergeCell ref="Z321:AB321"/>
    <mergeCell ref="R318:T318"/>
    <mergeCell ref="Z318:AB318"/>
    <mergeCell ref="R319:T319"/>
    <mergeCell ref="Z319:AB319"/>
    <mergeCell ref="R320:T320"/>
    <mergeCell ref="Z320:AB320"/>
    <mergeCell ref="R315:T315"/>
    <mergeCell ref="Z315:AB315"/>
    <mergeCell ref="R316:T316"/>
    <mergeCell ref="Z316:AB316"/>
    <mergeCell ref="R317:T317"/>
    <mergeCell ref="Z317:AB317"/>
    <mergeCell ref="R312:T312"/>
    <mergeCell ref="Z312:AB312"/>
    <mergeCell ref="B297:B309"/>
    <mergeCell ref="C297:D308"/>
    <mergeCell ref="E297:E308"/>
    <mergeCell ref="F297:F308"/>
    <mergeCell ref="R297:T297"/>
    <mergeCell ref="Z297:AB297"/>
    <mergeCell ref="R305:T305"/>
    <mergeCell ref="Z305:AB305"/>
    <mergeCell ref="R306:T306"/>
    <mergeCell ref="Z306:AB306"/>
    <mergeCell ref="R307:T307"/>
    <mergeCell ref="Z307:AB307"/>
    <mergeCell ref="R302:T302"/>
    <mergeCell ref="Z302:AB302"/>
    <mergeCell ref="R303:T303"/>
    <mergeCell ref="Z303:AB303"/>
    <mergeCell ref="R304:T304"/>
    <mergeCell ref="Z304:AB304"/>
    <mergeCell ref="R299:T299"/>
    <mergeCell ref="Z299:AB299"/>
    <mergeCell ref="R300:T300"/>
    <mergeCell ref="Z300:AB300"/>
    <mergeCell ref="R301:T301"/>
    <mergeCell ref="Z301:AB301"/>
    <mergeCell ref="Z287:AB287"/>
    <mergeCell ref="R288:T288"/>
    <mergeCell ref="Z288:AB288"/>
    <mergeCell ref="R282:T282"/>
    <mergeCell ref="Z282:AB282"/>
    <mergeCell ref="B284:B296"/>
    <mergeCell ref="C284:D295"/>
    <mergeCell ref="E284:E295"/>
    <mergeCell ref="F284:F295"/>
    <mergeCell ref="R284:T284"/>
    <mergeCell ref="Z284:AB284"/>
    <mergeCell ref="R285:T285"/>
    <mergeCell ref="Z285:AB285"/>
    <mergeCell ref="R292:T292"/>
    <mergeCell ref="Z292:AB292"/>
    <mergeCell ref="R293:T293"/>
    <mergeCell ref="Z293:AB293"/>
    <mergeCell ref="R294:T294"/>
    <mergeCell ref="Z294:AB294"/>
    <mergeCell ref="R289:T289"/>
    <mergeCell ref="Z289:AB289"/>
    <mergeCell ref="B271:B283"/>
    <mergeCell ref="C271:D282"/>
    <mergeCell ref="E271:E282"/>
    <mergeCell ref="F271:F282"/>
    <mergeCell ref="R271:T271"/>
    <mergeCell ref="Z271:AB271"/>
    <mergeCell ref="R272:T272"/>
    <mergeCell ref="Z272:AB272"/>
    <mergeCell ref="R279:T279"/>
    <mergeCell ref="Z279:AB279"/>
    <mergeCell ref="R280:T280"/>
    <mergeCell ref="Z280:AB280"/>
    <mergeCell ref="R281:T281"/>
    <mergeCell ref="Z281:AB281"/>
    <mergeCell ref="R276:T276"/>
    <mergeCell ref="Z276:AB276"/>
    <mergeCell ref="R277:T277"/>
    <mergeCell ref="Z277:AB277"/>
    <mergeCell ref="R278:T278"/>
    <mergeCell ref="Z278:AB278"/>
    <mergeCell ref="R264:T264"/>
    <mergeCell ref="Z264:AB264"/>
    <mergeCell ref="R265:T265"/>
    <mergeCell ref="Z265:AB265"/>
    <mergeCell ref="R273:T273"/>
    <mergeCell ref="Z273:AB273"/>
    <mergeCell ref="R274:T274"/>
    <mergeCell ref="Z274:AB274"/>
    <mergeCell ref="R275:T275"/>
    <mergeCell ref="Z275:AB275"/>
    <mergeCell ref="R269:T269"/>
    <mergeCell ref="Z269:AB269"/>
    <mergeCell ref="R260:T260"/>
    <mergeCell ref="Z260:AB260"/>
    <mergeCell ref="R261:T261"/>
    <mergeCell ref="Z261:AB261"/>
    <mergeCell ref="R262:T262"/>
    <mergeCell ref="Z262:AB262"/>
    <mergeCell ref="R256:T256"/>
    <mergeCell ref="Z256:AB256"/>
    <mergeCell ref="B258:B270"/>
    <mergeCell ref="C258:D269"/>
    <mergeCell ref="E258:E269"/>
    <mergeCell ref="F258:F269"/>
    <mergeCell ref="R258:T258"/>
    <mergeCell ref="Z258:AB258"/>
    <mergeCell ref="R259:T259"/>
    <mergeCell ref="Z259:AB259"/>
    <mergeCell ref="R266:T266"/>
    <mergeCell ref="Z266:AB266"/>
    <mergeCell ref="R267:T267"/>
    <mergeCell ref="Z267:AB267"/>
    <mergeCell ref="R268:T268"/>
    <mergeCell ref="Z268:AB268"/>
    <mergeCell ref="R263:T263"/>
    <mergeCell ref="Z263:AB263"/>
    <mergeCell ref="B245:B257"/>
    <mergeCell ref="C245:D256"/>
    <mergeCell ref="E245:E256"/>
    <mergeCell ref="F245:F256"/>
    <mergeCell ref="R245:T245"/>
    <mergeCell ref="Z245:AB245"/>
    <mergeCell ref="R246:T246"/>
    <mergeCell ref="Z246:AB246"/>
    <mergeCell ref="R253:T253"/>
    <mergeCell ref="Z253:AB253"/>
    <mergeCell ref="R254:T254"/>
    <mergeCell ref="Z254:AB254"/>
    <mergeCell ref="R255:T255"/>
    <mergeCell ref="Z255:AB255"/>
    <mergeCell ref="R250:T250"/>
    <mergeCell ref="Z250:AB250"/>
    <mergeCell ref="R251:T251"/>
    <mergeCell ref="Z251:AB251"/>
    <mergeCell ref="R252:T252"/>
    <mergeCell ref="Z252:AB252"/>
    <mergeCell ref="R238:T238"/>
    <mergeCell ref="Z238:AB238"/>
    <mergeCell ref="R239:T239"/>
    <mergeCell ref="Z239:AB239"/>
    <mergeCell ref="R247:T247"/>
    <mergeCell ref="Z247:AB247"/>
    <mergeCell ref="R248:T248"/>
    <mergeCell ref="Z248:AB248"/>
    <mergeCell ref="R249:T249"/>
    <mergeCell ref="Z249:AB249"/>
    <mergeCell ref="R243:T243"/>
    <mergeCell ref="Z243:AB243"/>
    <mergeCell ref="R234:T234"/>
    <mergeCell ref="Z234:AB234"/>
    <mergeCell ref="R235:T235"/>
    <mergeCell ref="Z235:AB235"/>
    <mergeCell ref="R236:T236"/>
    <mergeCell ref="Z236:AB236"/>
    <mergeCell ref="R230:T230"/>
    <mergeCell ref="Z230:AB230"/>
    <mergeCell ref="B232:B244"/>
    <mergeCell ref="C232:D243"/>
    <mergeCell ref="E232:E243"/>
    <mergeCell ref="F232:F243"/>
    <mergeCell ref="R232:T232"/>
    <mergeCell ref="Z232:AB232"/>
    <mergeCell ref="R233:T233"/>
    <mergeCell ref="Z233:AB233"/>
    <mergeCell ref="R240:T240"/>
    <mergeCell ref="Z240:AB240"/>
    <mergeCell ref="R241:T241"/>
    <mergeCell ref="Z241:AB241"/>
    <mergeCell ref="R242:T242"/>
    <mergeCell ref="Z242:AB242"/>
    <mergeCell ref="R237:T237"/>
    <mergeCell ref="Z237:AB237"/>
    <mergeCell ref="B219:B231"/>
    <mergeCell ref="C219:D230"/>
    <mergeCell ref="E219:E230"/>
    <mergeCell ref="F219:F230"/>
    <mergeCell ref="R219:T219"/>
    <mergeCell ref="Z219:AB219"/>
    <mergeCell ref="R220:T220"/>
    <mergeCell ref="Z220:AB220"/>
    <mergeCell ref="R227:T227"/>
    <mergeCell ref="Z227:AB227"/>
    <mergeCell ref="R228:T228"/>
    <mergeCell ref="Z228:AB228"/>
    <mergeCell ref="R229:T229"/>
    <mergeCell ref="Z229:AB229"/>
    <mergeCell ref="R224:T224"/>
    <mergeCell ref="Z224:AB224"/>
    <mergeCell ref="R225:T225"/>
    <mergeCell ref="Z225:AB225"/>
    <mergeCell ref="R226:T226"/>
    <mergeCell ref="Z226:AB226"/>
    <mergeCell ref="R212:T212"/>
    <mergeCell ref="Z212:AB212"/>
    <mergeCell ref="R213:T213"/>
    <mergeCell ref="Z213:AB213"/>
    <mergeCell ref="R221:T221"/>
    <mergeCell ref="Z221:AB221"/>
    <mergeCell ref="R222:T222"/>
    <mergeCell ref="Z222:AB222"/>
    <mergeCell ref="R223:T223"/>
    <mergeCell ref="Z223:AB223"/>
    <mergeCell ref="R217:T217"/>
    <mergeCell ref="Z217:AB217"/>
    <mergeCell ref="R208:T208"/>
    <mergeCell ref="Z208:AB208"/>
    <mergeCell ref="R209:T209"/>
    <mergeCell ref="Z209:AB209"/>
    <mergeCell ref="R210:T210"/>
    <mergeCell ref="Z210:AB210"/>
    <mergeCell ref="R204:T204"/>
    <mergeCell ref="Z204:AB204"/>
    <mergeCell ref="B206:B218"/>
    <mergeCell ref="C206:D217"/>
    <mergeCell ref="E206:E217"/>
    <mergeCell ref="F206:F217"/>
    <mergeCell ref="R206:T206"/>
    <mergeCell ref="Z206:AB206"/>
    <mergeCell ref="R207:T207"/>
    <mergeCell ref="Z207:AB207"/>
    <mergeCell ref="R214:T214"/>
    <mergeCell ref="Z214:AB214"/>
    <mergeCell ref="R215:T215"/>
    <mergeCell ref="Z215:AB215"/>
    <mergeCell ref="R216:T216"/>
    <mergeCell ref="Z216:AB216"/>
    <mergeCell ref="R211:T211"/>
    <mergeCell ref="Z211:AB211"/>
    <mergeCell ref="Z191:AB191"/>
    <mergeCell ref="R192:T192"/>
    <mergeCell ref="Z192:AB192"/>
    <mergeCell ref="R193:T193"/>
    <mergeCell ref="Z193:AB193"/>
    <mergeCell ref="R188:T188"/>
    <mergeCell ref="Z188:AB188"/>
    <mergeCell ref="R189:T189"/>
    <mergeCell ref="Z189:AB189"/>
    <mergeCell ref="R190:T190"/>
    <mergeCell ref="Z190:AB190"/>
    <mergeCell ref="A178:A323"/>
    <mergeCell ref="B178:B205"/>
    <mergeCell ref="C178:D204"/>
    <mergeCell ref="E178:E204"/>
    <mergeCell ref="F178:F204"/>
    <mergeCell ref="R178:T178"/>
    <mergeCell ref="Z178:AB178"/>
    <mergeCell ref="R179:T179"/>
    <mergeCell ref="R172:T172"/>
    <mergeCell ref="Z172:AB172"/>
    <mergeCell ref="R173:T173"/>
    <mergeCell ref="Z173:AB173"/>
    <mergeCell ref="R174:T174"/>
    <mergeCell ref="Z174:AB174"/>
    <mergeCell ref="A12:A177"/>
    <mergeCell ref="Z179:AB179"/>
    <mergeCell ref="R180:T180"/>
    <mergeCell ref="Z180:AB180"/>
    <mergeCell ref="R186:T186"/>
    <mergeCell ref="Z186:AB186"/>
    <mergeCell ref="R187:T187"/>
    <mergeCell ref="Z187:AB187"/>
    <mergeCell ref="R175:T175"/>
    <mergeCell ref="Z175:AB175"/>
    <mergeCell ref="B164:B176"/>
    <mergeCell ref="C164:D175"/>
    <mergeCell ref="E164:E175"/>
    <mergeCell ref="F164:F175"/>
    <mergeCell ref="R164:T164"/>
    <mergeCell ref="Z164:AB164"/>
    <mergeCell ref="R165:T165"/>
    <mergeCell ref="Z165:AB165"/>
    <mergeCell ref="R169:T169"/>
    <mergeCell ref="Z169:AB169"/>
    <mergeCell ref="R170:T170"/>
    <mergeCell ref="Z170:AB170"/>
    <mergeCell ref="R171:T171"/>
    <mergeCell ref="Z171:AB171"/>
    <mergeCell ref="R166:T166"/>
    <mergeCell ref="Z166:AB166"/>
    <mergeCell ref="R167:T167"/>
    <mergeCell ref="Z167:AB167"/>
    <mergeCell ref="R168:T168"/>
    <mergeCell ref="Z168:AB168"/>
    <mergeCell ref="B151:B163"/>
    <mergeCell ref="C151:D162"/>
    <mergeCell ref="E151:E162"/>
    <mergeCell ref="F151:F162"/>
    <mergeCell ref="R151:T151"/>
    <mergeCell ref="Z151:AB151"/>
    <mergeCell ref="R152:T152"/>
    <mergeCell ref="Z152:AB152"/>
    <mergeCell ref="R159:T159"/>
    <mergeCell ref="Z159:AB159"/>
    <mergeCell ref="R160:T160"/>
    <mergeCell ref="Z160:AB160"/>
    <mergeCell ref="R161:T161"/>
    <mergeCell ref="Z161:AB161"/>
    <mergeCell ref="R156:T156"/>
    <mergeCell ref="Z156:AB156"/>
    <mergeCell ref="R157:T157"/>
    <mergeCell ref="Z157:AB157"/>
    <mergeCell ref="R158:T158"/>
    <mergeCell ref="Z158:AB158"/>
    <mergeCell ref="R162:T162"/>
    <mergeCell ref="Z162:AB162"/>
    <mergeCell ref="Z144:AB144"/>
    <mergeCell ref="R145:T145"/>
    <mergeCell ref="Z145:AB145"/>
    <mergeCell ref="R153:T153"/>
    <mergeCell ref="Z153:AB153"/>
    <mergeCell ref="R154:T154"/>
    <mergeCell ref="Z154:AB154"/>
    <mergeCell ref="R155:T155"/>
    <mergeCell ref="Z155:AB155"/>
    <mergeCell ref="R149:T149"/>
    <mergeCell ref="Z149:AB149"/>
    <mergeCell ref="Z140:AB140"/>
    <mergeCell ref="R141:T141"/>
    <mergeCell ref="Z141:AB141"/>
    <mergeCell ref="R142:T142"/>
    <mergeCell ref="Z142:AB142"/>
    <mergeCell ref="R136:T136"/>
    <mergeCell ref="Z136:AB136"/>
    <mergeCell ref="B138:B150"/>
    <mergeCell ref="C138:D149"/>
    <mergeCell ref="E138:E149"/>
    <mergeCell ref="F138:F149"/>
    <mergeCell ref="R138:T138"/>
    <mergeCell ref="Z138:AB138"/>
    <mergeCell ref="R139:T139"/>
    <mergeCell ref="Z139:AB139"/>
    <mergeCell ref="R146:T146"/>
    <mergeCell ref="Z146:AB146"/>
    <mergeCell ref="R147:T147"/>
    <mergeCell ref="Z147:AB147"/>
    <mergeCell ref="R148:T148"/>
    <mergeCell ref="Z148:AB148"/>
    <mergeCell ref="R143:T143"/>
    <mergeCell ref="Z143:AB143"/>
    <mergeCell ref="B125:B137"/>
    <mergeCell ref="C125:D136"/>
    <mergeCell ref="E125:E136"/>
    <mergeCell ref="F125:F136"/>
    <mergeCell ref="R125:T125"/>
    <mergeCell ref="Z125:AB125"/>
    <mergeCell ref="R126:T126"/>
    <mergeCell ref="Z126:AB126"/>
    <mergeCell ref="R133:T133"/>
    <mergeCell ref="Z133:AB133"/>
    <mergeCell ref="R134:T134"/>
    <mergeCell ref="Z134:AB134"/>
    <mergeCell ref="R135:T135"/>
    <mergeCell ref="Z135:AB135"/>
    <mergeCell ref="R130:T130"/>
    <mergeCell ref="Z130:AB130"/>
    <mergeCell ref="R131:T131"/>
    <mergeCell ref="Z131:AB131"/>
    <mergeCell ref="R132:T132"/>
    <mergeCell ref="Z132:AB132"/>
    <mergeCell ref="Z118:AB118"/>
    <mergeCell ref="R119:T119"/>
    <mergeCell ref="Z119:AB119"/>
    <mergeCell ref="R127:T127"/>
    <mergeCell ref="Z127:AB127"/>
    <mergeCell ref="R128:T128"/>
    <mergeCell ref="Z128:AB128"/>
    <mergeCell ref="R129:T129"/>
    <mergeCell ref="Z129:AB129"/>
    <mergeCell ref="R123:T123"/>
    <mergeCell ref="Z123:AB123"/>
    <mergeCell ref="Z114:AB114"/>
    <mergeCell ref="R115:T115"/>
    <mergeCell ref="Z115:AB115"/>
    <mergeCell ref="R116:T116"/>
    <mergeCell ref="Z116:AB116"/>
    <mergeCell ref="R110:T110"/>
    <mergeCell ref="Z110:AB110"/>
    <mergeCell ref="B112:B124"/>
    <mergeCell ref="C112:D123"/>
    <mergeCell ref="E112:E123"/>
    <mergeCell ref="F112:F123"/>
    <mergeCell ref="R112:T112"/>
    <mergeCell ref="Z112:AB112"/>
    <mergeCell ref="R113:T113"/>
    <mergeCell ref="Z113:AB113"/>
    <mergeCell ref="R120:T120"/>
    <mergeCell ref="Z120:AB120"/>
    <mergeCell ref="R121:T121"/>
    <mergeCell ref="Z121:AB121"/>
    <mergeCell ref="R122:T122"/>
    <mergeCell ref="Z122:AB122"/>
    <mergeCell ref="R117:T117"/>
    <mergeCell ref="Z117:AB117"/>
    <mergeCell ref="B99:B111"/>
    <mergeCell ref="C99:D110"/>
    <mergeCell ref="E99:E110"/>
    <mergeCell ref="F99:F110"/>
    <mergeCell ref="R99:T99"/>
    <mergeCell ref="Z99:AB99"/>
    <mergeCell ref="R100:T100"/>
    <mergeCell ref="Z100:AB100"/>
    <mergeCell ref="R107:T107"/>
    <mergeCell ref="Z107:AB107"/>
    <mergeCell ref="R108:T108"/>
    <mergeCell ref="Z108:AB108"/>
    <mergeCell ref="R109:T109"/>
    <mergeCell ref="Z109:AB109"/>
    <mergeCell ref="R104:T104"/>
    <mergeCell ref="Z104:AB104"/>
    <mergeCell ref="R105:T105"/>
    <mergeCell ref="Z105:AB105"/>
    <mergeCell ref="R106:T106"/>
    <mergeCell ref="Z106:AB106"/>
    <mergeCell ref="Z93:AB93"/>
    <mergeCell ref="R101:T101"/>
    <mergeCell ref="Z101:AB101"/>
    <mergeCell ref="R102:T102"/>
    <mergeCell ref="Z102:AB102"/>
    <mergeCell ref="R103:T103"/>
    <mergeCell ref="Z103:AB103"/>
    <mergeCell ref="R97:T97"/>
    <mergeCell ref="Z97:AB97"/>
    <mergeCell ref="Z88:AB88"/>
    <mergeCell ref="R89:T89"/>
    <mergeCell ref="Z89:AB89"/>
    <mergeCell ref="R90:T90"/>
    <mergeCell ref="Z90:AB90"/>
    <mergeCell ref="R84:T84"/>
    <mergeCell ref="Z84:AB84"/>
    <mergeCell ref="B86:B98"/>
    <mergeCell ref="C86:D97"/>
    <mergeCell ref="E86:E97"/>
    <mergeCell ref="F86:F97"/>
    <mergeCell ref="R86:T86"/>
    <mergeCell ref="Z86:AB86"/>
    <mergeCell ref="R87:T87"/>
    <mergeCell ref="Z87:AB87"/>
    <mergeCell ref="R94:T94"/>
    <mergeCell ref="Z94:AB94"/>
    <mergeCell ref="R95:T95"/>
    <mergeCell ref="Z95:AB95"/>
    <mergeCell ref="R96:T96"/>
    <mergeCell ref="Z96:AB96"/>
    <mergeCell ref="R91:T91"/>
    <mergeCell ref="Z91:AB91"/>
    <mergeCell ref="Z92:AB92"/>
    <mergeCell ref="Z77:AB77"/>
    <mergeCell ref="R59:T59"/>
    <mergeCell ref="Z59:AB59"/>
    <mergeCell ref="B61:B85"/>
    <mergeCell ref="C61:D84"/>
    <mergeCell ref="E61:E84"/>
    <mergeCell ref="F61:F84"/>
    <mergeCell ref="R61:T61"/>
    <mergeCell ref="Z61:AB61"/>
    <mergeCell ref="R74:T74"/>
    <mergeCell ref="Z74:AB74"/>
    <mergeCell ref="R81:T81"/>
    <mergeCell ref="Z81:AB81"/>
    <mergeCell ref="R82:T82"/>
    <mergeCell ref="Z82:AB82"/>
    <mergeCell ref="R83:T83"/>
    <mergeCell ref="Z83:AB83"/>
    <mergeCell ref="R78:T78"/>
    <mergeCell ref="Z78:AB78"/>
    <mergeCell ref="R79:T79"/>
    <mergeCell ref="Z79:AB79"/>
    <mergeCell ref="R80:T80"/>
    <mergeCell ref="Z80:AB80"/>
    <mergeCell ref="Z39:AB39"/>
    <mergeCell ref="R40:T40"/>
    <mergeCell ref="Z40:AB40"/>
    <mergeCell ref="R41:T41"/>
    <mergeCell ref="Z41:AB41"/>
    <mergeCell ref="R75:T75"/>
    <mergeCell ref="Z75:AB75"/>
    <mergeCell ref="R76:T76"/>
    <mergeCell ref="Z76:AB76"/>
    <mergeCell ref="R45:T45"/>
    <mergeCell ref="R46:T46"/>
    <mergeCell ref="R47:T47"/>
    <mergeCell ref="R48:T48"/>
    <mergeCell ref="R49:T49"/>
    <mergeCell ref="R50:T50"/>
    <mergeCell ref="R51:T51"/>
    <mergeCell ref="R52:T52"/>
    <mergeCell ref="R53:T53"/>
    <mergeCell ref="R54:T54"/>
    <mergeCell ref="R55:T55"/>
    <mergeCell ref="R68:T68"/>
    <mergeCell ref="R69:T69"/>
    <mergeCell ref="R70:T70"/>
    <mergeCell ref="R71:T71"/>
    <mergeCell ref="Z29:AB29"/>
    <mergeCell ref="R37:T37"/>
    <mergeCell ref="Z37:AB37"/>
    <mergeCell ref="R38:T38"/>
    <mergeCell ref="Z38:AB38"/>
    <mergeCell ref="R25:T25"/>
    <mergeCell ref="Z25:AB25"/>
    <mergeCell ref="B27:B60"/>
    <mergeCell ref="C27:D59"/>
    <mergeCell ref="E27:E59"/>
    <mergeCell ref="F27:F59"/>
    <mergeCell ref="R27:T27"/>
    <mergeCell ref="Z27:AB27"/>
    <mergeCell ref="R28:T28"/>
    <mergeCell ref="Z28:AB28"/>
    <mergeCell ref="B12:B26"/>
    <mergeCell ref="R42:T42"/>
    <mergeCell ref="Z42:AB42"/>
    <mergeCell ref="R43:T43"/>
    <mergeCell ref="Z43:AB43"/>
    <mergeCell ref="R44:T44"/>
    <mergeCell ref="Z44:AB44"/>
    <mergeCell ref="R39:T39"/>
    <mergeCell ref="R22:T22"/>
    <mergeCell ref="Z22:AB22"/>
    <mergeCell ref="R23:T23"/>
    <mergeCell ref="Z23:AB23"/>
    <mergeCell ref="R24:T24"/>
    <mergeCell ref="Z24:AB24"/>
    <mergeCell ref="R19:T19"/>
    <mergeCell ref="Z19:AB19"/>
    <mergeCell ref="R20:T20"/>
    <mergeCell ref="Z20:AB20"/>
    <mergeCell ref="R21:T21"/>
    <mergeCell ref="Z21:AB21"/>
    <mergeCell ref="Z15:AB15"/>
    <mergeCell ref="R16:T16"/>
    <mergeCell ref="Z16:AB16"/>
    <mergeCell ref="R17:T17"/>
    <mergeCell ref="Z17:AB17"/>
    <mergeCell ref="R18:T18"/>
    <mergeCell ref="Z18:AB18"/>
    <mergeCell ref="AF10:AF11"/>
    <mergeCell ref="C11:D11"/>
    <mergeCell ref="C12:D25"/>
    <mergeCell ref="E12:E25"/>
    <mergeCell ref="F12:F25"/>
    <mergeCell ref="R12:T12"/>
    <mergeCell ref="Z12:AB12"/>
    <mergeCell ref="R15:T15"/>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205 AD218 AD177 AD21:AD26 Z81:Z84 AD93:AD97 Z106:Z110 AD119:AD123 Z144:Z149 AD157:AD162">
    <cfRule type="expression" dxfId="5163" priority="1293">
      <formula>$M21=#REF!</formula>
    </cfRule>
    <cfRule type="expression" dxfId="5162" priority="1294">
      <formula>$M21=#REF!</formula>
    </cfRule>
    <cfRule type="expression" dxfId="5161" priority="1295">
      <formula>$M21=#REF!</formula>
    </cfRule>
    <cfRule type="expression" dxfId="5160" priority="1296">
      <formula>$M21=#REF!</formula>
    </cfRule>
  </conditionalFormatting>
  <conditionalFormatting sqref="AD12:AD16">
    <cfRule type="expression" dxfId="5159" priority="1289">
      <formula>$M12=#REF!</formula>
    </cfRule>
    <cfRule type="expression" dxfId="5158" priority="1290">
      <formula>$M12=#REF!</formula>
    </cfRule>
    <cfRule type="expression" dxfId="5157" priority="1291">
      <formula>$M12=#REF!</formula>
    </cfRule>
    <cfRule type="expression" dxfId="5156" priority="1292">
      <formula>$M12=#REF!</formula>
    </cfRule>
  </conditionalFormatting>
  <conditionalFormatting sqref="AC323:AD323">
    <cfRule type="expression" dxfId="5155" priority="1285">
      <formula>$M323=#REF!</formula>
    </cfRule>
    <cfRule type="expression" dxfId="5154" priority="1286">
      <formula>$M323=#REF!</formula>
    </cfRule>
    <cfRule type="expression" dxfId="5153" priority="1287">
      <formula>$M323=#REF!</formula>
    </cfRule>
    <cfRule type="expression" dxfId="5152" priority="1288">
      <formula>$M323=#REF!</formula>
    </cfRule>
  </conditionalFormatting>
  <conditionalFormatting sqref="Z177">
    <cfRule type="expression" dxfId="5151" priority="1281">
      <formula>$M177=#REF!</formula>
    </cfRule>
    <cfRule type="expression" dxfId="5150" priority="1282">
      <formula>$M177=#REF!</formula>
    </cfRule>
    <cfRule type="expression" dxfId="5149" priority="1283">
      <formula>$M177=#REF!</formula>
    </cfRule>
    <cfRule type="expression" dxfId="5148" priority="1284">
      <formula>$M177=#REF!</formula>
    </cfRule>
  </conditionalFormatting>
  <conditionalFormatting sqref="Z21:Z25">
    <cfRule type="expression" dxfId="5147" priority="1277">
      <formula>$M21=#REF!</formula>
    </cfRule>
    <cfRule type="expression" dxfId="5146" priority="1278">
      <formula>$M21=#REF!</formula>
    </cfRule>
    <cfRule type="expression" dxfId="5145" priority="1279">
      <formula>$M21=#REF!</formula>
    </cfRule>
    <cfRule type="expression" dxfId="5144" priority="1280">
      <formula>$M21=#REF!</formula>
    </cfRule>
  </conditionalFormatting>
  <conditionalFormatting sqref="Z26">
    <cfRule type="expression" dxfId="5143" priority="1273">
      <formula>$M26=#REF!</formula>
    </cfRule>
    <cfRule type="expression" dxfId="5142" priority="1274">
      <formula>$M26=#REF!</formula>
    </cfRule>
    <cfRule type="expression" dxfId="5141" priority="1275">
      <formula>$M26=#REF!</formula>
    </cfRule>
    <cfRule type="expression" dxfId="5140" priority="1276">
      <formula>$M26=#REF!</formula>
    </cfRule>
  </conditionalFormatting>
  <conditionalFormatting sqref="U323">
    <cfRule type="expression" dxfId="5139" priority="1269">
      <formula>$M323=#REF!</formula>
    </cfRule>
    <cfRule type="expression" dxfId="5138" priority="1270">
      <formula>$M323=#REF!</formula>
    </cfRule>
    <cfRule type="expression" dxfId="5137" priority="1271">
      <formula>$M323=#REF!</formula>
    </cfRule>
    <cfRule type="expression" dxfId="5136" priority="1272">
      <formula>$M323=#REF!</formula>
    </cfRule>
  </conditionalFormatting>
  <conditionalFormatting sqref="AC12:AC14">
    <cfRule type="expression" dxfId="5135" priority="1265">
      <formula>$M12=#REF!</formula>
    </cfRule>
    <cfRule type="expression" dxfId="5134" priority="1266">
      <formula>$M12=#REF!</formula>
    </cfRule>
    <cfRule type="expression" dxfId="5133" priority="1267">
      <formula>$M12=#REF!</formula>
    </cfRule>
    <cfRule type="expression" dxfId="5132" priority="1268">
      <formula>$M12=#REF!</formula>
    </cfRule>
  </conditionalFormatting>
  <conditionalFormatting sqref="AC15">
    <cfRule type="expression" dxfId="5131" priority="1261">
      <formula>$M15=#REF!</formula>
    </cfRule>
    <cfRule type="expression" dxfId="5130" priority="1262">
      <formula>$M15=#REF!</formula>
    </cfRule>
    <cfRule type="expression" dxfId="5129" priority="1263">
      <formula>$M15=#REF!</formula>
    </cfRule>
    <cfRule type="expression" dxfId="5128" priority="1264">
      <formula>$M15=#REF!</formula>
    </cfRule>
  </conditionalFormatting>
  <conditionalFormatting sqref="AC16">
    <cfRule type="expression" dxfId="5127" priority="1257">
      <formula>$M16=#REF!</formula>
    </cfRule>
    <cfRule type="expression" dxfId="5126" priority="1258">
      <formula>$M16=#REF!</formula>
    </cfRule>
    <cfRule type="expression" dxfId="5125" priority="1259">
      <formula>$M16=#REF!</formula>
    </cfRule>
    <cfRule type="expression" dxfId="5124" priority="1260">
      <formula>$M16=#REF!</formula>
    </cfRule>
  </conditionalFormatting>
  <conditionalFormatting sqref="AC21">
    <cfRule type="expression" dxfId="5123" priority="1253">
      <formula>$M21=#REF!</formula>
    </cfRule>
    <cfRule type="expression" dxfId="5122" priority="1254">
      <formula>$M21=#REF!</formula>
    </cfRule>
    <cfRule type="expression" dxfId="5121" priority="1255">
      <formula>$M21=#REF!</formula>
    </cfRule>
    <cfRule type="expression" dxfId="5120" priority="1256">
      <formula>$M21=#REF!</formula>
    </cfRule>
  </conditionalFormatting>
  <conditionalFormatting sqref="AC22">
    <cfRule type="expression" dxfId="5119" priority="1249">
      <formula>$M22=#REF!</formula>
    </cfRule>
    <cfRule type="expression" dxfId="5118" priority="1250">
      <formula>$M22=#REF!</formula>
    </cfRule>
    <cfRule type="expression" dxfId="5117" priority="1251">
      <formula>$M22=#REF!</formula>
    </cfRule>
    <cfRule type="expression" dxfId="5116" priority="1252">
      <formula>$M22=#REF!</formula>
    </cfRule>
  </conditionalFormatting>
  <conditionalFormatting sqref="AC24:AC25">
    <cfRule type="expression" dxfId="5115" priority="1245">
      <formula>$M24=#REF!</formula>
    </cfRule>
    <cfRule type="expression" dxfId="5114" priority="1246">
      <formula>$M24=#REF!</formula>
    </cfRule>
    <cfRule type="expression" dxfId="5113" priority="1247">
      <formula>$M24=#REF!</formula>
    </cfRule>
    <cfRule type="expression" dxfId="5112" priority="1248">
      <formula>$M24=#REF!</formula>
    </cfRule>
  </conditionalFormatting>
  <conditionalFormatting sqref="AC23">
    <cfRule type="expression" dxfId="5111" priority="1241">
      <formula>$M23=#REF!</formula>
    </cfRule>
    <cfRule type="expression" dxfId="5110" priority="1242">
      <formula>$M23=#REF!</formula>
    </cfRule>
    <cfRule type="expression" dxfId="5109" priority="1243">
      <formula>$M23=#REF!</formula>
    </cfRule>
    <cfRule type="expression" dxfId="5108" priority="1244">
      <formula>$M23=#REF!</formula>
    </cfRule>
  </conditionalFormatting>
  <conditionalFormatting sqref="AC218">
    <cfRule type="expression" dxfId="5107" priority="1237">
      <formula>$M218=#REF!</formula>
    </cfRule>
    <cfRule type="expression" dxfId="5106" priority="1238">
      <formula>$M218=#REF!</formula>
    </cfRule>
    <cfRule type="expression" dxfId="5105" priority="1239">
      <formula>$M218=#REF!</formula>
    </cfRule>
    <cfRule type="expression" dxfId="5104" priority="1240">
      <formula>$M218=#REF!</formula>
    </cfRule>
  </conditionalFormatting>
  <conditionalFormatting sqref="AC205">
    <cfRule type="expression" dxfId="5103" priority="1233">
      <formula>$M205=#REF!</formula>
    </cfRule>
    <cfRule type="expression" dxfId="5102" priority="1234">
      <formula>$M205=#REF!</formula>
    </cfRule>
    <cfRule type="expression" dxfId="5101" priority="1235">
      <formula>$M205=#REF!</formula>
    </cfRule>
    <cfRule type="expression" dxfId="5100" priority="1236">
      <formula>$M205=#REF!</formula>
    </cfRule>
  </conditionalFormatting>
  <conditionalFormatting sqref="AC26">
    <cfRule type="expression" dxfId="5099" priority="1229">
      <formula>$M26=#REF!</formula>
    </cfRule>
    <cfRule type="expression" dxfId="5098" priority="1230">
      <formula>$M26=#REF!</formula>
    </cfRule>
    <cfRule type="expression" dxfId="5097" priority="1231">
      <formula>$M26=#REF!</formula>
    </cfRule>
    <cfRule type="expression" dxfId="5096" priority="1232">
      <formula>$M26=#REF!</formula>
    </cfRule>
  </conditionalFormatting>
  <conditionalFormatting sqref="AB177">
    <cfRule type="expression" dxfId="5095" priority="1225">
      <formula>$M177=#REF!</formula>
    </cfRule>
    <cfRule type="expression" dxfId="5094" priority="1226">
      <formula>$M177=#REF!</formula>
    </cfRule>
    <cfRule type="expression" dxfId="5093" priority="1227">
      <formula>$M177=#REF!</formula>
    </cfRule>
    <cfRule type="expression" dxfId="5092" priority="1228">
      <formula>$M177=#REF!</formula>
    </cfRule>
  </conditionalFormatting>
  <conditionalFormatting sqref="AC177">
    <cfRule type="expression" dxfId="5091" priority="1221">
      <formula>$M177=#REF!</formula>
    </cfRule>
    <cfRule type="expression" dxfId="5090" priority="1222">
      <formula>$M177=#REF!</formula>
    </cfRule>
    <cfRule type="expression" dxfId="5089" priority="1223">
      <formula>$M177=#REF!</formula>
    </cfRule>
    <cfRule type="expression" dxfId="5088" priority="1224">
      <formula>$M177=#REF!</formula>
    </cfRule>
  </conditionalFormatting>
  <conditionalFormatting sqref="Q12:Q16 Q177 Q205 Q218 Q323:Q324 Q23:Q26 Q21">
    <cfRule type="cellIs" dxfId="5087" priority="1220" operator="equal">
      <formula>"Mut+ext"</formula>
    </cfRule>
  </conditionalFormatting>
  <conditionalFormatting sqref="Z15:Z16">
    <cfRule type="expression" dxfId="5086" priority="1216">
      <formula>$M15=#REF!</formula>
    </cfRule>
    <cfRule type="expression" dxfId="5085" priority="1217">
      <formula>$M15=#REF!</formula>
    </cfRule>
    <cfRule type="expression" dxfId="5084" priority="1218">
      <formula>$M15=#REF!</formula>
    </cfRule>
    <cfRule type="expression" dxfId="5083" priority="1219">
      <formula>$M15=#REF!</formula>
    </cfRule>
  </conditionalFormatting>
  <conditionalFormatting sqref="Z205 AC190:AD204">
    <cfRule type="expression" dxfId="5082" priority="1212">
      <formula>$M190=#REF!</formula>
    </cfRule>
    <cfRule type="expression" dxfId="5081" priority="1213">
      <formula>$M190=#REF!</formula>
    </cfRule>
    <cfRule type="expression" dxfId="5080" priority="1214">
      <formula>$M190=#REF!</formula>
    </cfRule>
    <cfRule type="expression" dxfId="5079" priority="1215">
      <formula>$M190=#REF!</formula>
    </cfRule>
  </conditionalFormatting>
  <conditionalFormatting sqref="Z218">
    <cfRule type="expression" dxfId="5078" priority="1208">
      <formula>$M218=#REF!</formula>
    </cfRule>
    <cfRule type="expression" dxfId="5077" priority="1209">
      <formula>$M218=#REF!</formula>
    </cfRule>
    <cfRule type="expression" dxfId="5076" priority="1210">
      <formula>$M218=#REF!</formula>
    </cfRule>
    <cfRule type="expression" dxfId="5075" priority="1211">
      <formula>$M218=#REF!</formula>
    </cfRule>
  </conditionalFormatting>
  <conditionalFormatting sqref="AA177">
    <cfRule type="expression" dxfId="5074" priority="1204">
      <formula>$M177=#REF!</formula>
    </cfRule>
    <cfRule type="expression" dxfId="5073" priority="1205">
      <formula>$M177=#REF!</formula>
    </cfRule>
    <cfRule type="expression" dxfId="5072" priority="1206">
      <formula>$M177=#REF!</formula>
    </cfRule>
    <cfRule type="expression" dxfId="5071" priority="1207">
      <formula>$M177=#REF!</formula>
    </cfRule>
  </conditionalFormatting>
  <conditionalFormatting sqref="Z323">
    <cfRule type="expression" dxfId="5070" priority="1200">
      <formula>$M323=#REF!</formula>
    </cfRule>
    <cfRule type="expression" dxfId="5069" priority="1201">
      <formula>$M323=#REF!</formula>
    </cfRule>
    <cfRule type="expression" dxfId="5068" priority="1202">
      <formula>$M323=#REF!</formula>
    </cfRule>
    <cfRule type="expression" dxfId="5067" priority="1203">
      <formula>$M323=#REF!</formula>
    </cfRule>
  </conditionalFormatting>
  <conditionalFormatting sqref="AB323">
    <cfRule type="expression" dxfId="5066" priority="1196">
      <formula>$M323=#REF!</formula>
    </cfRule>
    <cfRule type="expression" dxfId="5065" priority="1197">
      <formula>$M323=#REF!</formula>
    </cfRule>
    <cfRule type="expression" dxfId="5064" priority="1198">
      <formula>$M323=#REF!</formula>
    </cfRule>
    <cfRule type="expression" dxfId="5063" priority="1199">
      <formula>$M323=#REF!</formula>
    </cfRule>
  </conditionalFormatting>
  <conditionalFormatting sqref="AA323">
    <cfRule type="expression" dxfId="5062" priority="1192">
      <formula>$M323=#REF!</formula>
    </cfRule>
    <cfRule type="expression" dxfId="5061" priority="1193">
      <formula>$M323=#REF!</formula>
    </cfRule>
    <cfRule type="expression" dxfId="5060" priority="1194">
      <formula>$M323=#REF!</formula>
    </cfRule>
    <cfRule type="expression" dxfId="5059" priority="1195">
      <formula>$M323=#REF!</formula>
    </cfRule>
  </conditionalFormatting>
  <conditionalFormatting sqref="AD178:AD185">
    <cfRule type="expression" dxfId="5058" priority="1188">
      <formula>$M178=#REF!</formula>
    </cfRule>
    <cfRule type="expression" dxfId="5057" priority="1189">
      <formula>$M178=#REF!</formula>
    </cfRule>
    <cfRule type="expression" dxfId="5056" priority="1190">
      <formula>$M178=#REF!</formula>
    </cfRule>
    <cfRule type="expression" dxfId="5055" priority="1191">
      <formula>$M178=#REF!</formula>
    </cfRule>
  </conditionalFormatting>
  <conditionalFormatting sqref="AC178:AC185">
    <cfRule type="expression" dxfId="5054" priority="1184">
      <formula>$M178=#REF!</formula>
    </cfRule>
    <cfRule type="expression" dxfId="5053" priority="1185">
      <formula>$M178=#REF!</formula>
    </cfRule>
    <cfRule type="expression" dxfId="5052" priority="1186">
      <formula>$M178=#REF!</formula>
    </cfRule>
    <cfRule type="expression" dxfId="5051" priority="1187">
      <formula>$M178=#REF!</formula>
    </cfRule>
  </conditionalFormatting>
  <conditionalFormatting sqref="Q178:Q180 Q190:Q193">
    <cfRule type="cellIs" dxfId="5050" priority="1183" operator="equal">
      <formula>"Mut+ext"</formula>
    </cfRule>
  </conditionalFormatting>
  <conditionalFormatting sqref="Z178:Z185 Z190:Z204 AC212:AD217 Z212:Z217 AC227:AD230 Z227:Z230 AD41:AD59 Z41:Z59 AC253:AD256 Z253:Z256 AC266:AD269 Z266:Z269 AC240:AD243 Z240:Z243 AC279:AD282 Z279:Z282 AC291:AD295 Z291:Z295 AD81:AD84 Z93:Z97 AD106:AD110 AD133:AD136 Z157:Z162 AD170:AD175">
    <cfRule type="expression" dxfId="5049" priority="1179">
      <formula>$M41=#REF!</formula>
    </cfRule>
    <cfRule type="expression" dxfId="5048" priority="1180">
      <formula>$M41=#REF!</formula>
    </cfRule>
    <cfRule type="expression" dxfId="5047" priority="1181">
      <formula>$M41=#REF!</formula>
    </cfRule>
    <cfRule type="expression" dxfId="5046" priority="1182">
      <formula>$M41=#REF!</formula>
    </cfRule>
  </conditionalFormatting>
  <conditionalFormatting sqref="AD206:AD207">
    <cfRule type="expression" dxfId="5045" priority="1175">
      <formula>$M206=#REF!</formula>
    </cfRule>
    <cfRule type="expression" dxfId="5044" priority="1176">
      <formula>$M206=#REF!</formula>
    </cfRule>
    <cfRule type="expression" dxfId="5043" priority="1177">
      <formula>$M206=#REF!</formula>
    </cfRule>
    <cfRule type="expression" dxfId="5042" priority="1178">
      <formula>$M206=#REF!</formula>
    </cfRule>
  </conditionalFormatting>
  <conditionalFormatting sqref="AC206:AC207">
    <cfRule type="expression" dxfId="5041" priority="1171">
      <formula>$M206=#REF!</formula>
    </cfRule>
    <cfRule type="expression" dxfId="5040" priority="1172">
      <formula>$M206=#REF!</formula>
    </cfRule>
    <cfRule type="expression" dxfId="5039" priority="1173">
      <formula>$M206=#REF!</formula>
    </cfRule>
    <cfRule type="expression" dxfId="5038" priority="1174">
      <formula>$M206=#REF!</formula>
    </cfRule>
  </conditionalFormatting>
  <conditionalFormatting sqref="Q206:Q217">
    <cfRule type="cellIs" dxfId="5037" priority="1170" operator="equal">
      <formula>"Mut+ext"</formula>
    </cfRule>
  </conditionalFormatting>
  <conditionalFormatting sqref="Z206:Z207">
    <cfRule type="expression" dxfId="5036" priority="1166">
      <formula>$M206=#REF!</formula>
    </cfRule>
    <cfRule type="expression" dxfId="5035" priority="1167">
      <formula>$M206=#REF!</formula>
    </cfRule>
    <cfRule type="expression" dxfId="5034" priority="1168">
      <formula>$M206=#REF!</formula>
    </cfRule>
    <cfRule type="expression" dxfId="5033" priority="1169">
      <formula>$M206=#REF!</formula>
    </cfRule>
  </conditionalFormatting>
  <conditionalFormatting sqref="AD219:AD222">
    <cfRule type="expression" dxfId="5032" priority="1162">
      <formula>$M219=#REF!</formula>
    </cfRule>
    <cfRule type="expression" dxfId="5031" priority="1163">
      <formula>$M219=#REF!</formula>
    </cfRule>
    <cfRule type="expression" dxfId="5030" priority="1164">
      <formula>$M219=#REF!</formula>
    </cfRule>
    <cfRule type="expression" dxfId="5029" priority="1165">
      <formula>$M219=#REF!</formula>
    </cfRule>
  </conditionalFormatting>
  <conditionalFormatting sqref="AC219:AC222">
    <cfRule type="expression" dxfId="5028" priority="1158">
      <formula>$M219=#REF!</formula>
    </cfRule>
    <cfRule type="expression" dxfId="5027" priority="1159">
      <formula>$M219=#REF!</formula>
    </cfRule>
    <cfRule type="expression" dxfId="5026" priority="1160">
      <formula>$M219=#REF!</formula>
    </cfRule>
    <cfRule type="expression" dxfId="5025" priority="1161">
      <formula>$M219=#REF!</formula>
    </cfRule>
  </conditionalFormatting>
  <conditionalFormatting sqref="Q219:Q222 Q227:Q230">
    <cfRule type="cellIs" dxfId="5024" priority="1157" operator="equal">
      <formula>"Mut+ext"</formula>
    </cfRule>
  </conditionalFormatting>
  <conditionalFormatting sqref="Z219:Z222">
    <cfRule type="expression" dxfId="5023" priority="1153">
      <formula>$M219=#REF!</formula>
    </cfRule>
    <cfRule type="expression" dxfId="5022" priority="1154">
      <formula>$M219=#REF!</formula>
    </cfRule>
    <cfRule type="expression" dxfId="5021" priority="1155">
      <formula>$M219=#REF!</formula>
    </cfRule>
    <cfRule type="expression" dxfId="5020" priority="1156">
      <formula>$M219=#REF!</formula>
    </cfRule>
  </conditionalFormatting>
  <conditionalFormatting sqref="AD60">
    <cfRule type="expression" dxfId="5019" priority="1149">
      <formula>$M60=#REF!</formula>
    </cfRule>
    <cfRule type="expression" dxfId="5018" priority="1150">
      <formula>$M60=#REF!</formula>
    </cfRule>
    <cfRule type="expression" dxfId="5017" priority="1151">
      <formula>$M60=#REF!</formula>
    </cfRule>
    <cfRule type="expression" dxfId="5016" priority="1152">
      <formula>$M60=#REF!</formula>
    </cfRule>
  </conditionalFormatting>
  <conditionalFormatting sqref="AD27:AD36">
    <cfRule type="expression" dxfId="5015" priority="1145">
      <formula>$M27=#REF!</formula>
    </cfRule>
    <cfRule type="expression" dxfId="5014" priority="1146">
      <formula>$M27=#REF!</formula>
    </cfRule>
    <cfRule type="expression" dxfId="5013" priority="1147">
      <formula>$M27=#REF!</formula>
    </cfRule>
    <cfRule type="expression" dxfId="5012" priority="1148">
      <formula>$M27=#REF!</formula>
    </cfRule>
  </conditionalFormatting>
  <conditionalFormatting sqref="Z27:Z28">
    <cfRule type="expression" dxfId="5011" priority="1141">
      <formula>$M27=#REF!</formula>
    </cfRule>
    <cfRule type="expression" dxfId="5010" priority="1142">
      <formula>$M27=#REF!</formula>
    </cfRule>
    <cfRule type="expression" dxfId="5009" priority="1143">
      <formula>$M27=#REF!</formula>
    </cfRule>
    <cfRule type="expression" dxfId="5008" priority="1144">
      <formula>$M27=#REF!</formula>
    </cfRule>
  </conditionalFormatting>
  <conditionalFormatting sqref="Z60">
    <cfRule type="expression" dxfId="5007" priority="1137">
      <formula>$M60=#REF!</formula>
    </cfRule>
    <cfRule type="expression" dxfId="5006" priority="1138">
      <formula>$M60=#REF!</formula>
    </cfRule>
    <cfRule type="expression" dxfId="5005" priority="1139">
      <formula>$M60=#REF!</formula>
    </cfRule>
    <cfRule type="expression" dxfId="5004" priority="1140">
      <formula>$M60=#REF!</formula>
    </cfRule>
  </conditionalFormatting>
  <conditionalFormatting sqref="AC27">
    <cfRule type="expression" dxfId="5003" priority="1133">
      <formula>$M27=#REF!</formula>
    </cfRule>
    <cfRule type="expression" dxfId="5002" priority="1134">
      <formula>$M27=#REF!</formula>
    </cfRule>
    <cfRule type="expression" dxfId="5001" priority="1135">
      <formula>$M27=#REF!</formula>
    </cfRule>
    <cfRule type="expression" dxfId="5000" priority="1136">
      <formula>$M27=#REF!</formula>
    </cfRule>
  </conditionalFormatting>
  <conditionalFormatting sqref="AC28">
    <cfRule type="expression" dxfId="4999" priority="1129">
      <formula>$M28=#REF!</formula>
    </cfRule>
    <cfRule type="expression" dxfId="4998" priority="1130">
      <formula>$M28=#REF!</formula>
    </cfRule>
    <cfRule type="expression" dxfId="4997" priority="1131">
      <formula>$M28=#REF!</formula>
    </cfRule>
    <cfRule type="expression" dxfId="4996" priority="1132">
      <formula>$M28=#REF!</formula>
    </cfRule>
  </conditionalFormatting>
  <conditionalFormatting sqref="AC29:AC36">
    <cfRule type="expression" dxfId="4995" priority="1125">
      <formula>$M29=#REF!</formula>
    </cfRule>
    <cfRule type="expression" dxfId="4994" priority="1126">
      <formula>$M29=#REF!</formula>
    </cfRule>
    <cfRule type="expression" dxfId="4993" priority="1127">
      <formula>$M29=#REF!</formula>
    </cfRule>
    <cfRule type="expression" dxfId="4992" priority="1128">
      <formula>$M29=#REF!</formula>
    </cfRule>
  </conditionalFormatting>
  <conditionalFormatting sqref="AC41">
    <cfRule type="expression" dxfId="4991" priority="1121">
      <formula>$M41=#REF!</formula>
    </cfRule>
    <cfRule type="expression" dxfId="4990" priority="1122">
      <formula>$M41=#REF!</formula>
    </cfRule>
    <cfRule type="expression" dxfId="4989" priority="1123">
      <formula>$M41=#REF!</formula>
    </cfRule>
    <cfRule type="expression" dxfId="4988" priority="1124">
      <formula>$M41=#REF!</formula>
    </cfRule>
  </conditionalFormatting>
  <conditionalFormatting sqref="AC42">
    <cfRule type="expression" dxfId="4987" priority="1117">
      <formula>$M42=#REF!</formula>
    </cfRule>
    <cfRule type="expression" dxfId="4986" priority="1118">
      <formula>$M42=#REF!</formula>
    </cfRule>
    <cfRule type="expression" dxfId="4985" priority="1119">
      <formula>$M42=#REF!</formula>
    </cfRule>
    <cfRule type="expression" dxfId="4984" priority="1120">
      <formula>$M42=#REF!</formula>
    </cfRule>
  </conditionalFormatting>
  <conditionalFormatting sqref="AC44:AC59">
    <cfRule type="expression" dxfId="4983" priority="1113">
      <formula>$M44=#REF!</formula>
    </cfRule>
    <cfRule type="expression" dxfId="4982" priority="1114">
      <formula>$M44=#REF!</formula>
    </cfRule>
    <cfRule type="expression" dxfId="4981" priority="1115">
      <formula>$M44=#REF!</formula>
    </cfRule>
    <cfRule type="expression" dxfId="4980" priority="1116">
      <formula>$M44=#REF!</formula>
    </cfRule>
  </conditionalFormatting>
  <conditionalFormatting sqref="AC43">
    <cfRule type="expression" dxfId="4979" priority="1109">
      <formula>$M43=#REF!</formula>
    </cfRule>
    <cfRule type="expression" dxfId="4978" priority="1110">
      <formula>$M43=#REF!</formula>
    </cfRule>
    <cfRule type="expression" dxfId="4977" priority="1111">
      <formula>$M43=#REF!</formula>
    </cfRule>
    <cfRule type="expression" dxfId="4976" priority="1112">
      <formula>$M43=#REF!</formula>
    </cfRule>
  </conditionalFormatting>
  <conditionalFormatting sqref="AC60">
    <cfRule type="expression" dxfId="4975" priority="1105">
      <formula>$M60=#REF!</formula>
    </cfRule>
    <cfRule type="expression" dxfId="4974" priority="1106">
      <formula>$M60=#REF!</formula>
    </cfRule>
    <cfRule type="expression" dxfId="4973" priority="1107">
      <formula>$M60=#REF!</formula>
    </cfRule>
    <cfRule type="expression" dxfId="4972" priority="1108">
      <formula>$M60=#REF!</formula>
    </cfRule>
  </conditionalFormatting>
  <conditionalFormatting sqref="Q27:Q29 Q41:Q44 Q60 Q31:Q32">
    <cfRule type="cellIs" dxfId="4971" priority="1104" operator="equal">
      <formula>"Mut+ext"</formula>
    </cfRule>
  </conditionalFormatting>
  <conditionalFormatting sqref="Z29:Z36">
    <cfRule type="expression" dxfId="4970" priority="1100">
      <formula>$M29=#REF!</formula>
    </cfRule>
    <cfRule type="expression" dxfId="4969" priority="1101">
      <formula>$M29=#REF!</formula>
    </cfRule>
    <cfRule type="expression" dxfId="4968" priority="1102">
      <formula>$M29=#REF!</formula>
    </cfRule>
    <cfRule type="expression" dxfId="4967" priority="1103">
      <formula>$M29=#REF!</formula>
    </cfRule>
  </conditionalFormatting>
  <conditionalFormatting sqref="AD231">
    <cfRule type="expression" dxfId="4966" priority="1096">
      <formula>$M231=#REF!</formula>
    </cfRule>
    <cfRule type="expression" dxfId="4965" priority="1097">
      <formula>$M231=#REF!</formula>
    </cfRule>
    <cfRule type="expression" dxfId="4964" priority="1098">
      <formula>$M231=#REF!</formula>
    </cfRule>
    <cfRule type="expression" dxfId="4963" priority="1099">
      <formula>$M231=#REF!</formula>
    </cfRule>
  </conditionalFormatting>
  <conditionalFormatting sqref="AC231">
    <cfRule type="expression" dxfId="4962" priority="1092">
      <formula>$M231=#REF!</formula>
    </cfRule>
    <cfRule type="expression" dxfId="4961" priority="1093">
      <formula>$M231=#REF!</formula>
    </cfRule>
    <cfRule type="expression" dxfId="4960" priority="1094">
      <formula>$M231=#REF!</formula>
    </cfRule>
    <cfRule type="expression" dxfId="4959" priority="1095">
      <formula>$M231=#REF!</formula>
    </cfRule>
  </conditionalFormatting>
  <conditionalFormatting sqref="Q231">
    <cfRule type="cellIs" dxfId="4958" priority="1091" operator="equal">
      <formula>"Mut+ext"</formula>
    </cfRule>
  </conditionalFormatting>
  <conditionalFormatting sqref="Z231">
    <cfRule type="expression" dxfId="4957" priority="1087">
      <formula>$M231=#REF!</formula>
    </cfRule>
    <cfRule type="expression" dxfId="4956" priority="1088">
      <formula>$M231=#REF!</formula>
    </cfRule>
    <cfRule type="expression" dxfId="4955" priority="1089">
      <formula>$M231=#REF!</formula>
    </cfRule>
    <cfRule type="expression" dxfId="4954" priority="1090">
      <formula>$M231=#REF!</formula>
    </cfRule>
  </conditionalFormatting>
  <conditionalFormatting sqref="AD246:AD248">
    <cfRule type="expression" dxfId="4953" priority="1083">
      <formula>$M246=#REF!</formula>
    </cfRule>
    <cfRule type="expression" dxfId="4952" priority="1084">
      <formula>$M246=#REF!</formula>
    </cfRule>
    <cfRule type="expression" dxfId="4951" priority="1085">
      <formula>$M246=#REF!</formula>
    </cfRule>
    <cfRule type="expression" dxfId="4950" priority="1086">
      <formula>$M246=#REF!</formula>
    </cfRule>
  </conditionalFormatting>
  <conditionalFormatting sqref="AC246:AC248">
    <cfRule type="expression" dxfId="4949" priority="1079">
      <formula>$M246=#REF!</formula>
    </cfRule>
    <cfRule type="expression" dxfId="4948" priority="1080">
      <formula>$M246=#REF!</formula>
    </cfRule>
    <cfRule type="expression" dxfId="4947" priority="1081">
      <formula>$M246=#REF!</formula>
    </cfRule>
    <cfRule type="expression" dxfId="4946" priority="1082">
      <formula>$M246=#REF!</formula>
    </cfRule>
  </conditionalFormatting>
  <conditionalFormatting sqref="Q246:Q248 Q253:Q256">
    <cfRule type="cellIs" dxfId="4945" priority="1078" operator="equal">
      <formula>"Mut+ext"</formula>
    </cfRule>
  </conditionalFormatting>
  <conditionalFormatting sqref="Z246:Z248">
    <cfRule type="expression" dxfId="4944" priority="1074">
      <formula>$M246=#REF!</formula>
    </cfRule>
    <cfRule type="expression" dxfId="4943" priority="1075">
      <formula>$M246=#REF!</formula>
    </cfRule>
    <cfRule type="expression" dxfId="4942" priority="1076">
      <formula>$M246=#REF!</formula>
    </cfRule>
    <cfRule type="expression" dxfId="4941" priority="1077">
      <formula>$M246=#REF!</formula>
    </cfRule>
  </conditionalFormatting>
  <conditionalFormatting sqref="AD257">
    <cfRule type="expression" dxfId="4940" priority="1070">
      <formula>$M257=#REF!</formula>
    </cfRule>
    <cfRule type="expression" dxfId="4939" priority="1071">
      <formula>$M257=#REF!</formula>
    </cfRule>
    <cfRule type="expression" dxfId="4938" priority="1072">
      <formula>$M257=#REF!</formula>
    </cfRule>
    <cfRule type="expression" dxfId="4937" priority="1073">
      <formula>$M257=#REF!</formula>
    </cfRule>
  </conditionalFormatting>
  <conditionalFormatting sqref="AC257">
    <cfRule type="expression" dxfId="4936" priority="1066">
      <formula>$M257=#REF!</formula>
    </cfRule>
    <cfRule type="expression" dxfId="4935" priority="1067">
      <formula>$M257=#REF!</formula>
    </cfRule>
    <cfRule type="expression" dxfId="4934" priority="1068">
      <formula>$M257=#REF!</formula>
    </cfRule>
    <cfRule type="expression" dxfId="4933" priority="1069">
      <formula>$M257=#REF!</formula>
    </cfRule>
  </conditionalFormatting>
  <conditionalFormatting sqref="Q257">
    <cfRule type="cellIs" dxfId="4932" priority="1065" operator="equal">
      <formula>"Mut+ext"</formula>
    </cfRule>
  </conditionalFormatting>
  <conditionalFormatting sqref="Z257">
    <cfRule type="expression" dxfId="4931" priority="1061">
      <formula>$M257=#REF!</formula>
    </cfRule>
    <cfRule type="expression" dxfId="4930" priority="1062">
      <formula>$M257=#REF!</formula>
    </cfRule>
    <cfRule type="expression" dxfId="4929" priority="1063">
      <formula>$M257=#REF!</formula>
    </cfRule>
    <cfRule type="expression" dxfId="4928" priority="1064">
      <formula>$M257=#REF!</formula>
    </cfRule>
  </conditionalFormatting>
  <conditionalFormatting sqref="AD245">
    <cfRule type="expression" dxfId="4927" priority="1057">
      <formula>$M245=#REF!</formula>
    </cfRule>
    <cfRule type="expression" dxfId="4926" priority="1058">
      <formula>$M245=#REF!</formula>
    </cfRule>
    <cfRule type="expression" dxfId="4925" priority="1059">
      <formula>$M245=#REF!</formula>
    </cfRule>
    <cfRule type="expression" dxfId="4924" priority="1060">
      <formula>$M245=#REF!</formula>
    </cfRule>
  </conditionalFormatting>
  <conditionalFormatting sqref="AC245">
    <cfRule type="expression" dxfId="4923" priority="1053">
      <formula>$M245=#REF!</formula>
    </cfRule>
    <cfRule type="expression" dxfId="4922" priority="1054">
      <formula>$M245=#REF!</formula>
    </cfRule>
    <cfRule type="expression" dxfId="4921" priority="1055">
      <formula>$M245=#REF!</formula>
    </cfRule>
    <cfRule type="expression" dxfId="4920" priority="1056">
      <formula>$M245=#REF!</formula>
    </cfRule>
  </conditionalFormatting>
  <conditionalFormatting sqref="Q245">
    <cfRule type="cellIs" dxfId="4919" priority="1052" operator="equal">
      <formula>"Mut+ext"</formula>
    </cfRule>
  </conditionalFormatting>
  <conditionalFormatting sqref="Z245">
    <cfRule type="expression" dxfId="4918" priority="1048">
      <formula>$M245=#REF!</formula>
    </cfRule>
    <cfRule type="expression" dxfId="4917" priority="1049">
      <formula>$M245=#REF!</formula>
    </cfRule>
    <cfRule type="expression" dxfId="4916" priority="1050">
      <formula>$M245=#REF!</formula>
    </cfRule>
    <cfRule type="expression" dxfId="4915" priority="1051">
      <formula>$M245=#REF!</formula>
    </cfRule>
  </conditionalFormatting>
  <conditionalFormatting sqref="AD258:AD261">
    <cfRule type="expression" dxfId="4914" priority="1044">
      <formula>$M258=#REF!</formula>
    </cfRule>
    <cfRule type="expression" dxfId="4913" priority="1045">
      <formula>$M258=#REF!</formula>
    </cfRule>
    <cfRule type="expression" dxfId="4912" priority="1046">
      <formula>$M258=#REF!</formula>
    </cfRule>
    <cfRule type="expression" dxfId="4911" priority="1047">
      <formula>$M258=#REF!</formula>
    </cfRule>
  </conditionalFormatting>
  <conditionalFormatting sqref="AC258:AC261">
    <cfRule type="expression" dxfId="4910" priority="1040">
      <formula>$M258=#REF!</formula>
    </cfRule>
    <cfRule type="expression" dxfId="4909" priority="1041">
      <formula>$M258=#REF!</formula>
    </cfRule>
    <cfRule type="expression" dxfId="4908" priority="1042">
      <formula>$M258=#REF!</formula>
    </cfRule>
    <cfRule type="expression" dxfId="4907" priority="1043">
      <formula>$M258=#REF!</formula>
    </cfRule>
  </conditionalFormatting>
  <conditionalFormatting sqref="Q258:Q261 Q266:Q269">
    <cfRule type="cellIs" dxfId="4906" priority="1039" operator="equal">
      <formula>"Mut+ext"</formula>
    </cfRule>
  </conditionalFormatting>
  <conditionalFormatting sqref="Z258:Z261">
    <cfRule type="expression" dxfId="4905" priority="1035">
      <formula>$M258=#REF!</formula>
    </cfRule>
    <cfRule type="expression" dxfId="4904" priority="1036">
      <formula>$M258=#REF!</formula>
    </cfRule>
    <cfRule type="expression" dxfId="4903" priority="1037">
      <formula>$M258=#REF!</formula>
    </cfRule>
    <cfRule type="expression" dxfId="4902" priority="1038">
      <formula>$M258=#REF!</formula>
    </cfRule>
  </conditionalFormatting>
  <conditionalFormatting sqref="AD270">
    <cfRule type="expression" dxfId="4901" priority="1031">
      <formula>$M270=#REF!</formula>
    </cfRule>
    <cfRule type="expression" dxfId="4900" priority="1032">
      <formula>$M270=#REF!</formula>
    </cfRule>
    <cfRule type="expression" dxfId="4899" priority="1033">
      <formula>$M270=#REF!</formula>
    </cfRule>
    <cfRule type="expression" dxfId="4898" priority="1034">
      <formula>$M270=#REF!</formula>
    </cfRule>
  </conditionalFormatting>
  <conditionalFormatting sqref="AC270">
    <cfRule type="expression" dxfId="4897" priority="1027">
      <formula>$M270=#REF!</formula>
    </cfRule>
    <cfRule type="expression" dxfId="4896" priority="1028">
      <formula>$M270=#REF!</formula>
    </cfRule>
    <cfRule type="expression" dxfId="4895" priority="1029">
      <formula>$M270=#REF!</formula>
    </cfRule>
    <cfRule type="expression" dxfId="4894" priority="1030">
      <formula>$M270=#REF!</formula>
    </cfRule>
  </conditionalFormatting>
  <conditionalFormatting sqref="Q270">
    <cfRule type="cellIs" dxfId="4893" priority="1026" operator="equal">
      <formula>"Mut+ext"</formula>
    </cfRule>
  </conditionalFormatting>
  <conditionalFormatting sqref="Z270">
    <cfRule type="expression" dxfId="4892" priority="1022">
      <formula>$M270=#REF!</formula>
    </cfRule>
    <cfRule type="expression" dxfId="4891" priority="1023">
      <formula>$M270=#REF!</formula>
    </cfRule>
    <cfRule type="expression" dxfId="4890" priority="1024">
      <formula>$M270=#REF!</formula>
    </cfRule>
    <cfRule type="expression" dxfId="4889" priority="1025">
      <formula>$M270=#REF!</formula>
    </cfRule>
  </conditionalFormatting>
  <conditionalFormatting sqref="AD233:AD235">
    <cfRule type="expression" dxfId="4888" priority="1018">
      <formula>$M233=#REF!</formula>
    </cfRule>
    <cfRule type="expression" dxfId="4887" priority="1019">
      <formula>$M233=#REF!</formula>
    </cfRule>
    <cfRule type="expression" dxfId="4886" priority="1020">
      <formula>$M233=#REF!</formula>
    </cfRule>
    <cfRule type="expression" dxfId="4885" priority="1021">
      <formula>$M233=#REF!</formula>
    </cfRule>
  </conditionalFormatting>
  <conditionalFormatting sqref="AC233:AC235">
    <cfRule type="expression" dxfId="4884" priority="1014">
      <formula>$M233=#REF!</formula>
    </cfRule>
    <cfRule type="expression" dxfId="4883" priority="1015">
      <formula>$M233=#REF!</formula>
    </cfRule>
    <cfRule type="expression" dxfId="4882" priority="1016">
      <formula>$M233=#REF!</formula>
    </cfRule>
    <cfRule type="expression" dxfId="4881" priority="1017">
      <formula>$M233=#REF!</formula>
    </cfRule>
  </conditionalFormatting>
  <conditionalFormatting sqref="Q233:Q235 Q240:Q243">
    <cfRule type="cellIs" dxfId="4880" priority="1013" operator="equal">
      <formula>"Mut+ext"</formula>
    </cfRule>
  </conditionalFormatting>
  <conditionalFormatting sqref="Z233:Z235">
    <cfRule type="expression" dxfId="4879" priority="1009">
      <formula>$M233=#REF!</formula>
    </cfRule>
    <cfRule type="expression" dxfId="4878" priority="1010">
      <formula>$M233=#REF!</formula>
    </cfRule>
    <cfRule type="expression" dxfId="4877" priority="1011">
      <formula>$M233=#REF!</formula>
    </cfRule>
    <cfRule type="expression" dxfId="4876" priority="1012">
      <formula>$M233=#REF!</formula>
    </cfRule>
  </conditionalFormatting>
  <conditionalFormatting sqref="AD244">
    <cfRule type="expression" dxfId="4875" priority="1005">
      <formula>$M244=#REF!</formula>
    </cfRule>
    <cfRule type="expression" dxfId="4874" priority="1006">
      <formula>$M244=#REF!</formula>
    </cfRule>
    <cfRule type="expression" dxfId="4873" priority="1007">
      <formula>$M244=#REF!</formula>
    </cfRule>
    <cfRule type="expression" dxfId="4872" priority="1008">
      <formula>$M244=#REF!</formula>
    </cfRule>
  </conditionalFormatting>
  <conditionalFormatting sqref="AC244">
    <cfRule type="expression" dxfId="4871" priority="1001">
      <formula>$M244=#REF!</formula>
    </cfRule>
    <cfRule type="expression" dxfId="4870" priority="1002">
      <formula>$M244=#REF!</formula>
    </cfRule>
    <cfRule type="expression" dxfId="4869" priority="1003">
      <formula>$M244=#REF!</formula>
    </cfRule>
    <cfRule type="expression" dxfId="4868" priority="1004">
      <formula>$M244=#REF!</formula>
    </cfRule>
  </conditionalFormatting>
  <conditionalFormatting sqref="Q244">
    <cfRule type="cellIs" dxfId="4867" priority="1000" operator="equal">
      <formula>"Mut+ext"</formula>
    </cfRule>
  </conditionalFormatting>
  <conditionalFormatting sqref="Z244">
    <cfRule type="expression" dxfId="4866" priority="996">
      <formula>$M244=#REF!</formula>
    </cfRule>
    <cfRule type="expression" dxfId="4865" priority="997">
      <formula>$M244=#REF!</formula>
    </cfRule>
    <cfRule type="expression" dxfId="4864" priority="998">
      <formula>$M244=#REF!</formula>
    </cfRule>
    <cfRule type="expression" dxfId="4863" priority="999">
      <formula>$M244=#REF!</formula>
    </cfRule>
  </conditionalFormatting>
  <conditionalFormatting sqref="AD232">
    <cfRule type="expression" dxfId="4862" priority="992">
      <formula>$M232=#REF!</formula>
    </cfRule>
    <cfRule type="expression" dxfId="4861" priority="993">
      <formula>$M232=#REF!</formula>
    </cfRule>
    <cfRule type="expression" dxfId="4860" priority="994">
      <formula>$M232=#REF!</formula>
    </cfRule>
    <cfRule type="expression" dxfId="4859" priority="995">
      <formula>$M232=#REF!</formula>
    </cfRule>
  </conditionalFormatting>
  <conditionalFormatting sqref="AC232">
    <cfRule type="expression" dxfId="4858" priority="988">
      <formula>$M232=#REF!</formula>
    </cfRule>
    <cfRule type="expression" dxfId="4857" priority="989">
      <formula>$M232=#REF!</formula>
    </cfRule>
    <cfRule type="expression" dxfId="4856" priority="990">
      <formula>$M232=#REF!</formula>
    </cfRule>
    <cfRule type="expression" dxfId="4855" priority="991">
      <formula>$M232=#REF!</formula>
    </cfRule>
  </conditionalFormatting>
  <conditionalFormatting sqref="Q232">
    <cfRule type="cellIs" dxfId="4854" priority="987" operator="equal">
      <formula>"Mut+ext"</formula>
    </cfRule>
  </conditionalFormatting>
  <conditionalFormatting sqref="Z232">
    <cfRule type="expression" dxfId="4853" priority="983">
      <formula>$M232=#REF!</formula>
    </cfRule>
    <cfRule type="expression" dxfId="4852" priority="984">
      <formula>$M232=#REF!</formula>
    </cfRule>
    <cfRule type="expression" dxfId="4851" priority="985">
      <formula>$M232=#REF!</formula>
    </cfRule>
    <cfRule type="expression" dxfId="4850" priority="986">
      <formula>$M232=#REF!</formula>
    </cfRule>
  </conditionalFormatting>
  <conditionalFormatting sqref="AD272:AD274">
    <cfRule type="expression" dxfId="4849" priority="979">
      <formula>$M272=#REF!</formula>
    </cfRule>
    <cfRule type="expression" dxfId="4848" priority="980">
      <formula>$M272=#REF!</formula>
    </cfRule>
    <cfRule type="expression" dxfId="4847" priority="981">
      <formula>$M272=#REF!</formula>
    </cfRule>
    <cfRule type="expression" dxfId="4846" priority="982">
      <formula>$M272=#REF!</formula>
    </cfRule>
  </conditionalFormatting>
  <conditionalFormatting sqref="AC272:AC274">
    <cfRule type="expression" dxfId="4845" priority="975">
      <formula>$M272=#REF!</formula>
    </cfRule>
    <cfRule type="expression" dxfId="4844" priority="976">
      <formula>$M272=#REF!</formula>
    </cfRule>
    <cfRule type="expression" dxfId="4843" priority="977">
      <formula>$M272=#REF!</formula>
    </cfRule>
    <cfRule type="expression" dxfId="4842" priority="978">
      <formula>$M272=#REF!</formula>
    </cfRule>
  </conditionalFormatting>
  <conditionalFormatting sqref="Q272:Q274 Q279:Q282">
    <cfRule type="cellIs" dxfId="4841" priority="974" operator="equal">
      <formula>"Mut+ext"</formula>
    </cfRule>
  </conditionalFormatting>
  <conditionalFormatting sqref="Z272:Z274">
    <cfRule type="expression" dxfId="4840" priority="970">
      <formula>$M272=#REF!</formula>
    </cfRule>
    <cfRule type="expression" dxfId="4839" priority="971">
      <formula>$M272=#REF!</formula>
    </cfRule>
    <cfRule type="expression" dxfId="4838" priority="972">
      <formula>$M272=#REF!</formula>
    </cfRule>
    <cfRule type="expression" dxfId="4837" priority="973">
      <formula>$M272=#REF!</formula>
    </cfRule>
  </conditionalFormatting>
  <conditionalFormatting sqref="AD283">
    <cfRule type="expression" dxfId="4836" priority="966">
      <formula>$M283=#REF!</formula>
    </cfRule>
    <cfRule type="expression" dxfId="4835" priority="967">
      <formula>$M283=#REF!</formula>
    </cfRule>
    <cfRule type="expression" dxfId="4834" priority="968">
      <formula>$M283=#REF!</formula>
    </cfRule>
    <cfRule type="expression" dxfId="4833" priority="969">
      <formula>$M283=#REF!</formula>
    </cfRule>
  </conditionalFormatting>
  <conditionalFormatting sqref="AC283">
    <cfRule type="expression" dxfId="4832" priority="962">
      <formula>$M283=#REF!</formula>
    </cfRule>
    <cfRule type="expression" dxfId="4831" priority="963">
      <formula>$M283=#REF!</formula>
    </cfRule>
    <cfRule type="expression" dxfId="4830" priority="964">
      <formula>$M283=#REF!</formula>
    </cfRule>
    <cfRule type="expression" dxfId="4829" priority="965">
      <formula>$M283=#REF!</formula>
    </cfRule>
  </conditionalFormatting>
  <conditionalFormatting sqref="Q283">
    <cfRule type="cellIs" dxfId="4828" priority="961" operator="equal">
      <formula>"Mut+ext"</formula>
    </cfRule>
  </conditionalFormatting>
  <conditionalFormatting sqref="Z283">
    <cfRule type="expression" dxfId="4827" priority="957">
      <formula>$M283=#REF!</formula>
    </cfRule>
    <cfRule type="expression" dxfId="4826" priority="958">
      <formula>$M283=#REF!</formula>
    </cfRule>
    <cfRule type="expression" dxfId="4825" priority="959">
      <formula>$M283=#REF!</formula>
    </cfRule>
    <cfRule type="expression" dxfId="4824" priority="960">
      <formula>$M283=#REF!</formula>
    </cfRule>
  </conditionalFormatting>
  <conditionalFormatting sqref="AD271">
    <cfRule type="expression" dxfId="4823" priority="953">
      <formula>$M271=#REF!</formula>
    </cfRule>
    <cfRule type="expression" dxfId="4822" priority="954">
      <formula>$M271=#REF!</formula>
    </cfRule>
    <cfRule type="expression" dxfId="4821" priority="955">
      <formula>$M271=#REF!</formula>
    </cfRule>
    <cfRule type="expression" dxfId="4820" priority="956">
      <formula>$M271=#REF!</formula>
    </cfRule>
  </conditionalFormatting>
  <conditionalFormatting sqref="AC271">
    <cfRule type="expression" dxfId="4819" priority="949">
      <formula>$M271=#REF!</formula>
    </cfRule>
    <cfRule type="expression" dxfId="4818" priority="950">
      <formula>$M271=#REF!</formula>
    </cfRule>
    <cfRule type="expression" dxfId="4817" priority="951">
      <formula>$M271=#REF!</formula>
    </cfRule>
    <cfRule type="expression" dxfId="4816" priority="952">
      <formula>$M271=#REF!</formula>
    </cfRule>
  </conditionalFormatting>
  <conditionalFormatting sqref="Q271">
    <cfRule type="cellIs" dxfId="4815" priority="948" operator="equal">
      <formula>"Mut+ext"</formula>
    </cfRule>
  </conditionalFormatting>
  <conditionalFormatting sqref="Z271">
    <cfRule type="expression" dxfId="4814" priority="944">
      <formula>$M271=#REF!</formula>
    </cfRule>
    <cfRule type="expression" dxfId="4813" priority="945">
      <formula>$M271=#REF!</formula>
    </cfRule>
    <cfRule type="expression" dxfId="4812" priority="946">
      <formula>$M271=#REF!</formula>
    </cfRule>
    <cfRule type="expression" dxfId="4811" priority="947">
      <formula>$M271=#REF!</formula>
    </cfRule>
  </conditionalFormatting>
  <conditionalFormatting sqref="AD285:AD286">
    <cfRule type="expression" dxfId="4810" priority="940">
      <formula>$M285=#REF!</formula>
    </cfRule>
    <cfRule type="expression" dxfId="4809" priority="941">
      <formula>$M285=#REF!</formula>
    </cfRule>
    <cfRule type="expression" dxfId="4808" priority="942">
      <formula>$M285=#REF!</formula>
    </cfRule>
    <cfRule type="expression" dxfId="4807" priority="943">
      <formula>$M285=#REF!</formula>
    </cfRule>
  </conditionalFormatting>
  <conditionalFormatting sqref="AC285:AC286">
    <cfRule type="expression" dxfId="4806" priority="936">
      <formula>$M285=#REF!</formula>
    </cfRule>
    <cfRule type="expression" dxfId="4805" priority="937">
      <formula>$M285=#REF!</formula>
    </cfRule>
    <cfRule type="expression" dxfId="4804" priority="938">
      <formula>$M285=#REF!</formula>
    </cfRule>
    <cfRule type="expression" dxfId="4803" priority="939">
      <formula>$M285=#REF!</formula>
    </cfRule>
  </conditionalFormatting>
  <conditionalFormatting sqref="Q285:Q286 Q291:Q295">
    <cfRule type="cellIs" dxfId="4802" priority="935" operator="equal">
      <formula>"Mut+ext"</formula>
    </cfRule>
  </conditionalFormatting>
  <conditionalFormatting sqref="Z285:Z286">
    <cfRule type="expression" dxfId="4801" priority="931">
      <formula>$M285=#REF!</formula>
    </cfRule>
    <cfRule type="expression" dxfId="4800" priority="932">
      <formula>$M285=#REF!</formula>
    </cfRule>
    <cfRule type="expression" dxfId="4799" priority="933">
      <formula>$M285=#REF!</formula>
    </cfRule>
    <cfRule type="expression" dxfId="4798" priority="934">
      <formula>$M285=#REF!</formula>
    </cfRule>
  </conditionalFormatting>
  <conditionalFormatting sqref="AD296">
    <cfRule type="expression" dxfId="4797" priority="927">
      <formula>$M296=#REF!</formula>
    </cfRule>
    <cfRule type="expression" dxfId="4796" priority="928">
      <formula>$M296=#REF!</formula>
    </cfRule>
    <cfRule type="expression" dxfId="4795" priority="929">
      <formula>$M296=#REF!</formula>
    </cfRule>
    <cfRule type="expression" dxfId="4794" priority="930">
      <formula>$M296=#REF!</formula>
    </cfRule>
  </conditionalFormatting>
  <conditionalFormatting sqref="AC296">
    <cfRule type="expression" dxfId="4793" priority="923">
      <formula>$M296=#REF!</formula>
    </cfRule>
    <cfRule type="expression" dxfId="4792" priority="924">
      <formula>$M296=#REF!</formula>
    </cfRule>
    <cfRule type="expression" dxfId="4791" priority="925">
      <formula>$M296=#REF!</formula>
    </cfRule>
    <cfRule type="expression" dxfId="4790" priority="926">
      <formula>$M296=#REF!</formula>
    </cfRule>
  </conditionalFormatting>
  <conditionalFormatting sqref="Q296">
    <cfRule type="cellIs" dxfId="4789" priority="922" operator="equal">
      <formula>"Mut+ext"</formula>
    </cfRule>
  </conditionalFormatting>
  <conditionalFormatting sqref="Z296">
    <cfRule type="expression" dxfId="4788" priority="918">
      <formula>$M296=#REF!</formula>
    </cfRule>
    <cfRule type="expression" dxfId="4787" priority="919">
      <formula>$M296=#REF!</formula>
    </cfRule>
    <cfRule type="expression" dxfId="4786" priority="920">
      <formula>$M296=#REF!</formula>
    </cfRule>
    <cfRule type="expression" dxfId="4785" priority="921">
      <formula>$M296=#REF!</formula>
    </cfRule>
  </conditionalFormatting>
  <conditionalFormatting sqref="AD284">
    <cfRule type="expression" dxfId="4784" priority="914">
      <formula>$M284=#REF!</formula>
    </cfRule>
    <cfRule type="expression" dxfId="4783" priority="915">
      <formula>$M284=#REF!</formula>
    </cfRule>
    <cfRule type="expression" dxfId="4782" priority="916">
      <formula>$M284=#REF!</formula>
    </cfRule>
    <cfRule type="expression" dxfId="4781" priority="917">
      <formula>$M284=#REF!</formula>
    </cfRule>
  </conditionalFormatting>
  <conditionalFormatting sqref="AC284">
    <cfRule type="expression" dxfId="4780" priority="910">
      <formula>$M284=#REF!</formula>
    </cfRule>
    <cfRule type="expression" dxfId="4779" priority="911">
      <formula>$M284=#REF!</formula>
    </cfRule>
    <cfRule type="expression" dxfId="4778" priority="912">
      <formula>$M284=#REF!</formula>
    </cfRule>
    <cfRule type="expression" dxfId="4777" priority="913">
      <formula>$M284=#REF!</formula>
    </cfRule>
  </conditionalFormatting>
  <conditionalFormatting sqref="Q284">
    <cfRule type="cellIs" dxfId="4776" priority="909" operator="equal">
      <formula>"Mut+ext"</formula>
    </cfRule>
  </conditionalFormatting>
  <conditionalFormatting sqref="Z284">
    <cfRule type="expression" dxfId="4775" priority="905">
      <formula>$M284=#REF!</formula>
    </cfRule>
    <cfRule type="expression" dxfId="4774" priority="906">
      <formula>$M284=#REF!</formula>
    </cfRule>
    <cfRule type="expression" dxfId="4773" priority="907">
      <formula>$M284=#REF!</formula>
    </cfRule>
    <cfRule type="expression" dxfId="4772" priority="908">
      <formula>$M284=#REF!</formula>
    </cfRule>
  </conditionalFormatting>
  <conditionalFormatting sqref="AD85">
    <cfRule type="expression" dxfId="4771" priority="901">
      <formula>$M85=#REF!</formula>
    </cfRule>
    <cfRule type="expression" dxfId="4770" priority="902">
      <formula>$M85=#REF!</formula>
    </cfRule>
    <cfRule type="expression" dxfId="4769" priority="903">
      <formula>$M85=#REF!</formula>
    </cfRule>
    <cfRule type="expression" dxfId="4768" priority="904">
      <formula>$M85=#REF!</formula>
    </cfRule>
  </conditionalFormatting>
  <conditionalFormatting sqref="AD61:AD76">
    <cfRule type="expression" dxfId="4767" priority="897">
      <formula>$M61=#REF!</formula>
    </cfRule>
    <cfRule type="expression" dxfId="4766" priority="898">
      <formula>$M61=#REF!</formula>
    </cfRule>
    <cfRule type="expression" dxfId="4765" priority="899">
      <formula>$M61=#REF!</formula>
    </cfRule>
    <cfRule type="expression" dxfId="4764" priority="900">
      <formula>$M61=#REF!</formula>
    </cfRule>
  </conditionalFormatting>
  <conditionalFormatting sqref="Z61:Z73">
    <cfRule type="expression" dxfId="4763" priority="893">
      <formula>$M61=#REF!</formula>
    </cfRule>
    <cfRule type="expression" dxfId="4762" priority="894">
      <formula>$M61=#REF!</formula>
    </cfRule>
    <cfRule type="expression" dxfId="4761" priority="895">
      <formula>$M61=#REF!</formula>
    </cfRule>
    <cfRule type="expression" dxfId="4760" priority="896">
      <formula>$M61=#REF!</formula>
    </cfRule>
  </conditionalFormatting>
  <conditionalFormatting sqref="Z85">
    <cfRule type="expression" dxfId="4759" priority="889">
      <formula>$M85=#REF!</formula>
    </cfRule>
    <cfRule type="expression" dxfId="4758" priority="890">
      <formula>$M85=#REF!</formula>
    </cfRule>
    <cfRule type="expression" dxfId="4757" priority="891">
      <formula>$M85=#REF!</formula>
    </cfRule>
    <cfRule type="expression" dxfId="4756" priority="892">
      <formula>$M85=#REF!</formula>
    </cfRule>
  </conditionalFormatting>
  <conditionalFormatting sqref="AC61:AC73">
    <cfRule type="expression" dxfId="4755" priority="885">
      <formula>$M61=#REF!</formula>
    </cfRule>
    <cfRule type="expression" dxfId="4754" priority="886">
      <formula>$M61=#REF!</formula>
    </cfRule>
    <cfRule type="expression" dxfId="4753" priority="887">
      <formula>$M61=#REF!</formula>
    </cfRule>
    <cfRule type="expression" dxfId="4752" priority="888">
      <formula>$M61=#REF!</formula>
    </cfRule>
  </conditionalFormatting>
  <conditionalFormatting sqref="AC74">
    <cfRule type="expression" dxfId="4751" priority="881">
      <formula>$M74=#REF!</formula>
    </cfRule>
    <cfRule type="expression" dxfId="4750" priority="882">
      <formula>$M74=#REF!</formula>
    </cfRule>
    <cfRule type="expression" dxfId="4749" priority="883">
      <formula>$M74=#REF!</formula>
    </cfRule>
    <cfRule type="expression" dxfId="4748" priority="884">
      <formula>$M74=#REF!</formula>
    </cfRule>
  </conditionalFormatting>
  <conditionalFormatting sqref="AC75">
    <cfRule type="expression" dxfId="4747" priority="877">
      <formula>$M75=#REF!</formula>
    </cfRule>
    <cfRule type="expression" dxfId="4746" priority="878">
      <formula>$M75=#REF!</formula>
    </cfRule>
    <cfRule type="expression" dxfId="4745" priority="879">
      <formula>$M75=#REF!</formula>
    </cfRule>
    <cfRule type="expression" dxfId="4744" priority="880">
      <formula>$M75=#REF!</formula>
    </cfRule>
  </conditionalFormatting>
  <conditionalFormatting sqref="AC76">
    <cfRule type="expression" dxfId="4743" priority="873">
      <formula>$M76=#REF!</formula>
    </cfRule>
    <cfRule type="expression" dxfId="4742" priority="874">
      <formula>$M76=#REF!</formula>
    </cfRule>
    <cfRule type="expression" dxfId="4741" priority="875">
      <formula>$M76=#REF!</formula>
    </cfRule>
    <cfRule type="expression" dxfId="4740" priority="876">
      <formula>$M76=#REF!</formula>
    </cfRule>
  </conditionalFormatting>
  <conditionalFormatting sqref="AC81">
    <cfRule type="expression" dxfId="4739" priority="869">
      <formula>$M81=#REF!</formula>
    </cfRule>
    <cfRule type="expression" dxfId="4738" priority="870">
      <formula>$M81=#REF!</formula>
    </cfRule>
    <cfRule type="expression" dxfId="4737" priority="871">
      <formula>$M81=#REF!</formula>
    </cfRule>
    <cfRule type="expression" dxfId="4736" priority="872">
      <formula>$M81=#REF!</formula>
    </cfRule>
  </conditionalFormatting>
  <conditionalFormatting sqref="AC83:AC84">
    <cfRule type="expression" dxfId="4735" priority="865">
      <formula>$M83=#REF!</formula>
    </cfRule>
    <cfRule type="expression" dxfId="4734" priority="866">
      <formula>$M83=#REF!</formula>
    </cfRule>
    <cfRule type="expression" dxfId="4733" priority="867">
      <formula>$M83=#REF!</formula>
    </cfRule>
    <cfRule type="expression" dxfId="4732" priority="868">
      <formula>$M83=#REF!</formula>
    </cfRule>
  </conditionalFormatting>
  <conditionalFormatting sqref="AC82">
    <cfRule type="expression" dxfId="4731" priority="861">
      <formula>$M82=#REF!</formula>
    </cfRule>
    <cfRule type="expression" dxfId="4730" priority="862">
      <formula>$M82=#REF!</formula>
    </cfRule>
    <cfRule type="expression" dxfId="4729" priority="863">
      <formula>$M82=#REF!</formula>
    </cfRule>
    <cfRule type="expression" dxfId="4728" priority="864">
      <formula>$M82=#REF!</formula>
    </cfRule>
  </conditionalFormatting>
  <conditionalFormatting sqref="AC85">
    <cfRule type="expression" dxfId="4727" priority="857">
      <formula>$M85=#REF!</formula>
    </cfRule>
    <cfRule type="expression" dxfId="4726" priority="858">
      <formula>$M85=#REF!</formula>
    </cfRule>
    <cfRule type="expression" dxfId="4725" priority="859">
      <formula>$M85=#REF!</formula>
    </cfRule>
    <cfRule type="expression" dxfId="4724" priority="860">
      <formula>$M85=#REF!</formula>
    </cfRule>
  </conditionalFormatting>
  <conditionalFormatting sqref="Q75:Q76 Q81:Q85">
    <cfRule type="cellIs" dxfId="4723" priority="856" operator="equal">
      <formula>"Mut+ext"</formula>
    </cfRule>
  </conditionalFormatting>
  <conditionalFormatting sqref="Z74:Z76">
    <cfRule type="expression" dxfId="4722" priority="852">
      <formula>$M74=#REF!</formula>
    </cfRule>
    <cfRule type="expression" dxfId="4721" priority="853">
      <formula>$M74=#REF!</formula>
    </cfRule>
    <cfRule type="expression" dxfId="4720" priority="854">
      <formula>$M74=#REF!</formula>
    </cfRule>
    <cfRule type="expression" dxfId="4719" priority="855">
      <formula>$M74=#REF!</formula>
    </cfRule>
  </conditionalFormatting>
  <conditionalFormatting sqref="AD98">
    <cfRule type="expression" dxfId="4718" priority="848">
      <formula>$M98=#REF!</formula>
    </cfRule>
    <cfRule type="expression" dxfId="4717" priority="849">
      <formula>$M98=#REF!</formula>
    </cfRule>
    <cfRule type="expression" dxfId="4716" priority="850">
      <formula>$M98=#REF!</formula>
    </cfRule>
    <cfRule type="expression" dxfId="4715" priority="851">
      <formula>$M98=#REF!</formula>
    </cfRule>
  </conditionalFormatting>
  <conditionalFormatting sqref="AD86:AD88">
    <cfRule type="expression" dxfId="4714" priority="844">
      <formula>$M86=#REF!</formula>
    </cfRule>
    <cfRule type="expression" dxfId="4713" priority="845">
      <formula>$M86=#REF!</formula>
    </cfRule>
    <cfRule type="expression" dxfId="4712" priority="846">
      <formula>$M86=#REF!</formula>
    </cfRule>
    <cfRule type="expression" dxfId="4711" priority="847">
      <formula>$M86=#REF!</formula>
    </cfRule>
  </conditionalFormatting>
  <conditionalFormatting sqref="Z86">
    <cfRule type="expression" dxfId="4710" priority="840">
      <formula>$M86=#REF!</formula>
    </cfRule>
    <cfRule type="expression" dxfId="4709" priority="841">
      <formula>$M86=#REF!</formula>
    </cfRule>
    <cfRule type="expression" dxfId="4708" priority="842">
      <formula>$M86=#REF!</formula>
    </cfRule>
    <cfRule type="expression" dxfId="4707" priority="843">
      <formula>$M86=#REF!</formula>
    </cfRule>
  </conditionalFormatting>
  <conditionalFormatting sqref="Z98">
    <cfRule type="expression" dxfId="4706" priority="836">
      <formula>$M98=#REF!</formula>
    </cfRule>
    <cfRule type="expression" dxfId="4705" priority="837">
      <formula>$M98=#REF!</formula>
    </cfRule>
    <cfRule type="expression" dxfId="4704" priority="838">
      <formula>$M98=#REF!</formula>
    </cfRule>
    <cfRule type="expression" dxfId="4703" priority="839">
      <formula>$M98=#REF!</formula>
    </cfRule>
  </conditionalFormatting>
  <conditionalFormatting sqref="AC86">
    <cfRule type="expression" dxfId="4702" priority="832">
      <formula>$M86=#REF!</formula>
    </cfRule>
    <cfRule type="expression" dxfId="4701" priority="833">
      <formula>$M86=#REF!</formula>
    </cfRule>
    <cfRule type="expression" dxfId="4700" priority="834">
      <formula>$M86=#REF!</formula>
    </cfRule>
    <cfRule type="expression" dxfId="4699" priority="835">
      <formula>$M86=#REF!</formula>
    </cfRule>
  </conditionalFormatting>
  <conditionalFormatting sqref="AC87">
    <cfRule type="expression" dxfId="4698" priority="828">
      <formula>$M87=#REF!</formula>
    </cfRule>
    <cfRule type="expression" dxfId="4697" priority="829">
      <formula>$M87=#REF!</formula>
    </cfRule>
    <cfRule type="expression" dxfId="4696" priority="830">
      <formula>$M87=#REF!</formula>
    </cfRule>
    <cfRule type="expression" dxfId="4695" priority="831">
      <formula>$M87=#REF!</formula>
    </cfRule>
  </conditionalFormatting>
  <conditionalFormatting sqref="AC88">
    <cfRule type="expression" dxfId="4694" priority="824">
      <formula>$M88=#REF!</formula>
    </cfRule>
    <cfRule type="expression" dxfId="4693" priority="825">
      <formula>$M88=#REF!</formula>
    </cfRule>
    <cfRule type="expression" dxfId="4692" priority="826">
      <formula>$M88=#REF!</formula>
    </cfRule>
    <cfRule type="expression" dxfId="4691" priority="827">
      <formula>$M88=#REF!</formula>
    </cfRule>
  </conditionalFormatting>
  <conditionalFormatting sqref="AC93">
    <cfRule type="expression" dxfId="4690" priority="820">
      <formula>$M93=#REF!</formula>
    </cfRule>
    <cfRule type="expression" dxfId="4689" priority="821">
      <formula>$M93=#REF!</formula>
    </cfRule>
    <cfRule type="expression" dxfId="4688" priority="822">
      <formula>$M93=#REF!</formula>
    </cfRule>
    <cfRule type="expression" dxfId="4687" priority="823">
      <formula>$M93=#REF!</formula>
    </cfRule>
  </conditionalFormatting>
  <conditionalFormatting sqref="AC94">
    <cfRule type="expression" dxfId="4686" priority="816">
      <formula>$M94=#REF!</formula>
    </cfRule>
    <cfRule type="expression" dxfId="4685" priority="817">
      <formula>$M94=#REF!</formula>
    </cfRule>
    <cfRule type="expression" dxfId="4684" priority="818">
      <formula>$M94=#REF!</formula>
    </cfRule>
    <cfRule type="expression" dxfId="4683" priority="819">
      <formula>$M94=#REF!</formula>
    </cfRule>
  </conditionalFormatting>
  <conditionalFormatting sqref="AC96:AC97">
    <cfRule type="expression" dxfId="4682" priority="812">
      <formula>$M96=#REF!</formula>
    </cfRule>
    <cfRule type="expression" dxfId="4681" priority="813">
      <formula>$M96=#REF!</formula>
    </cfRule>
    <cfRule type="expression" dxfId="4680" priority="814">
      <formula>$M96=#REF!</formula>
    </cfRule>
    <cfRule type="expression" dxfId="4679" priority="815">
      <formula>$M96=#REF!</formula>
    </cfRule>
  </conditionalFormatting>
  <conditionalFormatting sqref="AC95">
    <cfRule type="expression" dxfId="4678" priority="808">
      <formula>$M95=#REF!</formula>
    </cfRule>
    <cfRule type="expression" dxfId="4677" priority="809">
      <formula>$M95=#REF!</formula>
    </cfRule>
    <cfRule type="expression" dxfId="4676" priority="810">
      <formula>$M95=#REF!</formula>
    </cfRule>
    <cfRule type="expression" dxfId="4675" priority="811">
      <formula>$M95=#REF!</formula>
    </cfRule>
  </conditionalFormatting>
  <conditionalFormatting sqref="AC98">
    <cfRule type="expression" dxfId="4674" priority="804">
      <formula>$M98=#REF!</formula>
    </cfRule>
    <cfRule type="expression" dxfId="4673" priority="805">
      <formula>$M98=#REF!</formula>
    </cfRule>
    <cfRule type="expression" dxfId="4672" priority="806">
      <formula>$M98=#REF!</formula>
    </cfRule>
    <cfRule type="expression" dxfId="4671" priority="807">
      <formula>$M98=#REF!</formula>
    </cfRule>
  </conditionalFormatting>
  <conditionalFormatting sqref="Q86:Q88 Q93:Q98">
    <cfRule type="cellIs" dxfId="4670" priority="803" operator="equal">
      <formula>"Mut+ext"</formula>
    </cfRule>
  </conditionalFormatting>
  <conditionalFormatting sqref="Z87:Z88">
    <cfRule type="expression" dxfId="4669" priority="799">
      <formula>$M87=#REF!</formula>
    </cfRule>
    <cfRule type="expression" dxfId="4668" priority="800">
      <formula>$M87=#REF!</formula>
    </cfRule>
    <cfRule type="expression" dxfId="4667" priority="801">
      <formula>$M87=#REF!</formula>
    </cfRule>
    <cfRule type="expression" dxfId="4666" priority="802">
      <formula>$M87=#REF!</formula>
    </cfRule>
  </conditionalFormatting>
  <conditionalFormatting sqref="AD111">
    <cfRule type="expression" dxfId="4665" priority="795">
      <formula>$M111=#REF!</formula>
    </cfRule>
    <cfRule type="expression" dxfId="4664" priority="796">
      <formula>$M111=#REF!</formula>
    </cfRule>
    <cfRule type="expression" dxfId="4663" priority="797">
      <formula>$M111=#REF!</formula>
    </cfRule>
    <cfRule type="expression" dxfId="4662" priority="798">
      <formula>$M111=#REF!</formula>
    </cfRule>
  </conditionalFormatting>
  <conditionalFormatting sqref="AD99:AD101">
    <cfRule type="expression" dxfId="4661" priority="791">
      <formula>$M99=#REF!</formula>
    </cfRule>
    <cfRule type="expression" dxfId="4660" priority="792">
      <formula>$M99=#REF!</formula>
    </cfRule>
    <cfRule type="expression" dxfId="4659" priority="793">
      <formula>$M99=#REF!</formula>
    </cfRule>
    <cfRule type="expression" dxfId="4658" priority="794">
      <formula>$M99=#REF!</formula>
    </cfRule>
  </conditionalFormatting>
  <conditionalFormatting sqref="Z99">
    <cfRule type="expression" dxfId="4657" priority="787">
      <formula>$M99=#REF!</formula>
    </cfRule>
    <cfRule type="expression" dxfId="4656" priority="788">
      <formula>$M99=#REF!</formula>
    </cfRule>
    <cfRule type="expression" dxfId="4655" priority="789">
      <formula>$M99=#REF!</formula>
    </cfRule>
    <cfRule type="expression" dxfId="4654" priority="790">
      <formula>$M99=#REF!</formula>
    </cfRule>
  </conditionalFormatting>
  <conditionalFormatting sqref="Z111">
    <cfRule type="expression" dxfId="4653" priority="783">
      <formula>$M111=#REF!</formula>
    </cfRule>
    <cfRule type="expression" dxfId="4652" priority="784">
      <formula>$M111=#REF!</formula>
    </cfRule>
    <cfRule type="expression" dxfId="4651" priority="785">
      <formula>$M111=#REF!</formula>
    </cfRule>
    <cfRule type="expression" dxfId="4650" priority="786">
      <formula>$M111=#REF!</formula>
    </cfRule>
  </conditionalFormatting>
  <conditionalFormatting sqref="AC99">
    <cfRule type="expression" dxfId="4649" priority="779">
      <formula>$M99=#REF!</formula>
    </cfRule>
    <cfRule type="expression" dxfId="4648" priority="780">
      <formula>$M99=#REF!</formula>
    </cfRule>
    <cfRule type="expression" dxfId="4647" priority="781">
      <formula>$M99=#REF!</formula>
    </cfRule>
    <cfRule type="expression" dxfId="4646" priority="782">
      <formula>$M99=#REF!</formula>
    </cfRule>
  </conditionalFormatting>
  <conditionalFormatting sqref="AC100">
    <cfRule type="expression" dxfId="4645" priority="775">
      <formula>$M100=#REF!</formula>
    </cfRule>
    <cfRule type="expression" dxfId="4644" priority="776">
      <formula>$M100=#REF!</formula>
    </cfRule>
    <cfRule type="expression" dxfId="4643" priority="777">
      <formula>$M100=#REF!</formula>
    </cfRule>
    <cfRule type="expression" dxfId="4642" priority="778">
      <formula>$M100=#REF!</formula>
    </cfRule>
  </conditionalFormatting>
  <conditionalFormatting sqref="AC101">
    <cfRule type="expression" dxfId="4641" priority="771">
      <formula>$M101=#REF!</formula>
    </cfRule>
    <cfRule type="expression" dxfId="4640" priority="772">
      <formula>$M101=#REF!</formula>
    </cfRule>
    <cfRule type="expression" dxfId="4639" priority="773">
      <formula>$M101=#REF!</formula>
    </cfRule>
    <cfRule type="expression" dxfId="4638" priority="774">
      <formula>$M101=#REF!</formula>
    </cfRule>
  </conditionalFormatting>
  <conditionalFormatting sqref="AC106">
    <cfRule type="expression" dxfId="4637" priority="767">
      <formula>$M106=#REF!</formula>
    </cfRule>
    <cfRule type="expression" dxfId="4636" priority="768">
      <formula>$M106=#REF!</formula>
    </cfRule>
    <cfRule type="expression" dxfId="4635" priority="769">
      <formula>$M106=#REF!</formula>
    </cfRule>
    <cfRule type="expression" dxfId="4634" priority="770">
      <formula>$M106=#REF!</formula>
    </cfRule>
  </conditionalFormatting>
  <conditionalFormatting sqref="AC107">
    <cfRule type="expression" dxfId="4633" priority="763">
      <formula>$M107=#REF!</formula>
    </cfRule>
    <cfRule type="expression" dxfId="4632" priority="764">
      <formula>$M107=#REF!</formula>
    </cfRule>
    <cfRule type="expression" dxfId="4631" priority="765">
      <formula>$M107=#REF!</formula>
    </cfRule>
    <cfRule type="expression" dxfId="4630" priority="766">
      <formula>$M107=#REF!</formula>
    </cfRule>
  </conditionalFormatting>
  <conditionalFormatting sqref="AC109:AC110">
    <cfRule type="expression" dxfId="4629" priority="759">
      <formula>$M109=#REF!</formula>
    </cfRule>
    <cfRule type="expression" dxfId="4628" priority="760">
      <formula>$M109=#REF!</formula>
    </cfRule>
    <cfRule type="expression" dxfId="4627" priority="761">
      <formula>$M109=#REF!</formula>
    </cfRule>
    <cfRule type="expression" dxfId="4626" priority="762">
      <formula>$M109=#REF!</formula>
    </cfRule>
  </conditionalFormatting>
  <conditionalFormatting sqref="AC108">
    <cfRule type="expression" dxfId="4625" priority="755">
      <formula>$M108=#REF!</formula>
    </cfRule>
    <cfRule type="expression" dxfId="4624" priority="756">
      <formula>$M108=#REF!</formula>
    </cfRule>
    <cfRule type="expression" dxfId="4623" priority="757">
      <formula>$M108=#REF!</formula>
    </cfRule>
    <cfRule type="expression" dxfId="4622" priority="758">
      <formula>$M108=#REF!</formula>
    </cfRule>
  </conditionalFormatting>
  <conditionalFormatting sqref="AC111">
    <cfRule type="expression" dxfId="4621" priority="751">
      <formula>$M111=#REF!</formula>
    </cfRule>
    <cfRule type="expression" dxfId="4620" priority="752">
      <formula>$M111=#REF!</formula>
    </cfRule>
    <cfRule type="expression" dxfId="4619" priority="753">
      <formula>$M111=#REF!</formula>
    </cfRule>
    <cfRule type="expression" dxfId="4618" priority="754">
      <formula>$M111=#REF!</formula>
    </cfRule>
  </conditionalFormatting>
  <conditionalFormatting sqref="Q99:Q101 Q106:Q111">
    <cfRule type="cellIs" dxfId="4617" priority="750" operator="equal">
      <formula>"Mut+ext"</formula>
    </cfRule>
  </conditionalFormatting>
  <conditionalFormatting sqref="Z100:Z101">
    <cfRule type="expression" dxfId="4616" priority="746">
      <formula>$M100=#REF!</formula>
    </cfRule>
    <cfRule type="expression" dxfId="4615" priority="747">
      <formula>$M100=#REF!</formula>
    </cfRule>
    <cfRule type="expression" dxfId="4614" priority="748">
      <formula>$M100=#REF!</formula>
    </cfRule>
    <cfRule type="expression" dxfId="4613" priority="749">
      <formula>$M100=#REF!</formula>
    </cfRule>
  </conditionalFormatting>
  <conditionalFormatting sqref="AD124">
    <cfRule type="expression" dxfId="4612" priority="742">
      <formula>$M124=#REF!</formula>
    </cfRule>
    <cfRule type="expression" dxfId="4611" priority="743">
      <formula>$M124=#REF!</formula>
    </cfRule>
    <cfRule type="expression" dxfId="4610" priority="744">
      <formula>$M124=#REF!</formula>
    </cfRule>
    <cfRule type="expression" dxfId="4609" priority="745">
      <formula>$M124=#REF!</formula>
    </cfRule>
  </conditionalFormatting>
  <conditionalFormatting sqref="AD112:AD114">
    <cfRule type="expression" dxfId="4608" priority="738">
      <formula>$M112=#REF!</formula>
    </cfRule>
    <cfRule type="expression" dxfId="4607" priority="739">
      <formula>$M112=#REF!</formula>
    </cfRule>
    <cfRule type="expression" dxfId="4606" priority="740">
      <formula>$M112=#REF!</formula>
    </cfRule>
    <cfRule type="expression" dxfId="4605" priority="741">
      <formula>$M112=#REF!</formula>
    </cfRule>
  </conditionalFormatting>
  <conditionalFormatting sqref="Z112">
    <cfRule type="expression" dxfId="4604" priority="734">
      <formula>$M112=#REF!</formula>
    </cfRule>
    <cfRule type="expression" dxfId="4603" priority="735">
      <formula>$M112=#REF!</formula>
    </cfRule>
    <cfRule type="expression" dxfId="4602" priority="736">
      <formula>$M112=#REF!</formula>
    </cfRule>
    <cfRule type="expression" dxfId="4601" priority="737">
      <formula>$M112=#REF!</formula>
    </cfRule>
  </conditionalFormatting>
  <conditionalFormatting sqref="Z124">
    <cfRule type="expression" dxfId="4600" priority="730">
      <formula>$M124=#REF!</formula>
    </cfRule>
    <cfRule type="expression" dxfId="4599" priority="731">
      <formula>$M124=#REF!</formula>
    </cfRule>
    <cfRule type="expression" dxfId="4598" priority="732">
      <formula>$M124=#REF!</formula>
    </cfRule>
    <cfRule type="expression" dxfId="4597" priority="733">
      <formula>$M124=#REF!</formula>
    </cfRule>
  </conditionalFormatting>
  <conditionalFormatting sqref="AC112">
    <cfRule type="expression" dxfId="4596" priority="726">
      <formula>$M112=#REF!</formula>
    </cfRule>
    <cfRule type="expression" dxfId="4595" priority="727">
      <formula>$M112=#REF!</formula>
    </cfRule>
    <cfRule type="expression" dxfId="4594" priority="728">
      <formula>$M112=#REF!</formula>
    </cfRule>
    <cfRule type="expression" dxfId="4593" priority="729">
      <formula>$M112=#REF!</formula>
    </cfRule>
  </conditionalFormatting>
  <conditionalFormatting sqref="AC113">
    <cfRule type="expression" dxfId="4592" priority="722">
      <formula>$M113=#REF!</formula>
    </cfRule>
    <cfRule type="expression" dxfId="4591" priority="723">
      <formula>$M113=#REF!</formula>
    </cfRule>
    <cfRule type="expression" dxfId="4590" priority="724">
      <formula>$M113=#REF!</formula>
    </cfRule>
    <cfRule type="expression" dxfId="4589" priority="725">
      <formula>$M113=#REF!</formula>
    </cfRule>
  </conditionalFormatting>
  <conditionalFormatting sqref="AC114 Z119:Z123">
    <cfRule type="expression" dxfId="4588" priority="718">
      <formula>$M114=#REF!</formula>
    </cfRule>
    <cfRule type="expression" dxfId="4587" priority="719">
      <formula>$M114=#REF!</formula>
    </cfRule>
    <cfRule type="expression" dxfId="4586" priority="720">
      <formula>$M114=#REF!</formula>
    </cfRule>
    <cfRule type="expression" dxfId="4585" priority="721">
      <formula>$M114=#REF!</formula>
    </cfRule>
  </conditionalFormatting>
  <conditionalFormatting sqref="AC119">
    <cfRule type="expression" dxfId="4584" priority="714">
      <formula>$M119=#REF!</formula>
    </cfRule>
    <cfRule type="expression" dxfId="4583" priority="715">
      <formula>$M119=#REF!</formula>
    </cfRule>
    <cfRule type="expression" dxfId="4582" priority="716">
      <formula>$M119=#REF!</formula>
    </cfRule>
    <cfRule type="expression" dxfId="4581" priority="717">
      <formula>$M119=#REF!</formula>
    </cfRule>
  </conditionalFormatting>
  <conditionalFormatting sqref="AC120">
    <cfRule type="expression" dxfId="4580" priority="710">
      <formula>$M120=#REF!</formula>
    </cfRule>
    <cfRule type="expression" dxfId="4579" priority="711">
      <formula>$M120=#REF!</formula>
    </cfRule>
    <cfRule type="expression" dxfId="4578" priority="712">
      <formula>$M120=#REF!</formula>
    </cfRule>
    <cfRule type="expression" dxfId="4577" priority="713">
      <formula>$M120=#REF!</formula>
    </cfRule>
  </conditionalFormatting>
  <conditionalFormatting sqref="AC122:AC123">
    <cfRule type="expression" dxfId="4576" priority="706">
      <formula>$M122=#REF!</formula>
    </cfRule>
    <cfRule type="expression" dxfId="4575" priority="707">
      <formula>$M122=#REF!</formula>
    </cfRule>
    <cfRule type="expression" dxfId="4574" priority="708">
      <formula>$M122=#REF!</formula>
    </cfRule>
    <cfRule type="expression" dxfId="4573" priority="709">
      <formula>$M122=#REF!</formula>
    </cfRule>
  </conditionalFormatting>
  <conditionalFormatting sqref="AC121">
    <cfRule type="expression" dxfId="4572" priority="702">
      <formula>$M121=#REF!</formula>
    </cfRule>
    <cfRule type="expression" dxfId="4571" priority="703">
      <formula>$M121=#REF!</formula>
    </cfRule>
    <cfRule type="expression" dxfId="4570" priority="704">
      <formula>$M121=#REF!</formula>
    </cfRule>
    <cfRule type="expression" dxfId="4569" priority="705">
      <formula>$M121=#REF!</formula>
    </cfRule>
  </conditionalFormatting>
  <conditionalFormatting sqref="AC124">
    <cfRule type="expression" dxfId="4568" priority="698">
      <formula>$M124=#REF!</formula>
    </cfRule>
    <cfRule type="expression" dxfId="4567" priority="699">
      <formula>$M124=#REF!</formula>
    </cfRule>
    <cfRule type="expression" dxfId="4566" priority="700">
      <formula>$M124=#REF!</formula>
    </cfRule>
    <cfRule type="expression" dxfId="4565" priority="701">
      <formula>$M124=#REF!</formula>
    </cfRule>
  </conditionalFormatting>
  <conditionalFormatting sqref="Q112:Q114 Q119:Q124">
    <cfRule type="cellIs" dxfId="4564" priority="697" operator="equal">
      <formula>"Mut+ext"</formula>
    </cfRule>
  </conditionalFormatting>
  <conditionalFormatting sqref="Z113:Z114">
    <cfRule type="expression" dxfId="4563" priority="693">
      <formula>$M113=#REF!</formula>
    </cfRule>
    <cfRule type="expression" dxfId="4562" priority="694">
      <formula>$M113=#REF!</formula>
    </cfRule>
    <cfRule type="expression" dxfId="4561" priority="695">
      <formula>$M113=#REF!</formula>
    </cfRule>
    <cfRule type="expression" dxfId="4560" priority="696">
      <formula>$M113=#REF!</formula>
    </cfRule>
  </conditionalFormatting>
  <conditionalFormatting sqref="AD137">
    <cfRule type="expression" dxfId="4559" priority="689">
      <formula>$M137=#REF!</formula>
    </cfRule>
    <cfRule type="expression" dxfId="4558" priority="690">
      <formula>$M137=#REF!</formula>
    </cfRule>
    <cfRule type="expression" dxfId="4557" priority="691">
      <formula>$M137=#REF!</formula>
    </cfRule>
    <cfRule type="expression" dxfId="4556" priority="692">
      <formula>$M137=#REF!</formula>
    </cfRule>
  </conditionalFormatting>
  <conditionalFormatting sqref="AD125:AD128">
    <cfRule type="expression" dxfId="4555" priority="685">
      <formula>$M125=#REF!</formula>
    </cfRule>
    <cfRule type="expression" dxfId="4554" priority="686">
      <formula>$M125=#REF!</formula>
    </cfRule>
    <cfRule type="expression" dxfId="4553" priority="687">
      <formula>$M125=#REF!</formula>
    </cfRule>
    <cfRule type="expression" dxfId="4552" priority="688">
      <formula>$M125=#REF!</formula>
    </cfRule>
  </conditionalFormatting>
  <conditionalFormatting sqref="Z125">
    <cfRule type="expression" dxfId="4551" priority="681">
      <formula>$M125=#REF!</formula>
    </cfRule>
    <cfRule type="expression" dxfId="4550" priority="682">
      <formula>$M125=#REF!</formula>
    </cfRule>
    <cfRule type="expression" dxfId="4549" priority="683">
      <formula>$M125=#REF!</formula>
    </cfRule>
    <cfRule type="expression" dxfId="4548" priority="684">
      <formula>$M125=#REF!</formula>
    </cfRule>
  </conditionalFormatting>
  <conditionalFormatting sqref="Z137">
    <cfRule type="expression" dxfId="4547" priority="677">
      <formula>$M137=#REF!</formula>
    </cfRule>
    <cfRule type="expression" dxfId="4546" priority="678">
      <formula>$M137=#REF!</formula>
    </cfRule>
    <cfRule type="expression" dxfId="4545" priority="679">
      <formula>$M137=#REF!</formula>
    </cfRule>
    <cfRule type="expression" dxfId="4544" priority="680">
      <formula>$M137=#REF!</formula>
    </cfRule>
  </conditionalFormatting>
  <conditionalFormatting sqref="AC125 Z133:Z136 AD144:AD149">
    <cfRule type="expression" dxfId="4543" priority="673">
      <formula>$M125=#REF!</formula>
    </cfRule>
    <cfRule type="expression" dxfId="4542" priority="674">
      <formula>$M125=#REF!</formula>
    </cfRule>
    <cfRule type="expression" dxfId="4541" priority="675">
      <formula>$M125=#REF!</formula>
    </cfRule>
    <cfRule type="expression" dxfId="4540" priority="676">
      <formula>$M125=#REF!</formula>
    </cfRule>
  </conditionalFormatting>
  <conditionalFormatting sqref="AC126">
    <cfRule type="expression" dxfId="4539" priority="669">
      <formula>$M126=#REF!</formula>
    </cfRule>
    <cfRule type="expression" dxfId="4538" priority="670">
      <formula>$M126=#REF!</formula>
    </cfRule>
    <cfRule type="expression" dxfId="4537" priority="671">
      <formula>$M126=#REF!</formula>
    </cfRule>
    <cfRule type="expression" dxfId="4536" priority="672">
      <formula>$M126=#REF!</formula>
    </cfRule>
  </conditionalFormatting>
  <conditionalFormatting sqref="AC127">
    <cfRule type="expression" dxfId="4535" priority="665">
      <formula>$M127=#REF!</formula>
    </cfRule>
    <cfRule type="expression" dxfId="4534" priority="666">
      <formula>$M127=#REF!</formula>
    </cfRule>
    <cfRule type="expression" dxfId="4533" priority="667">
      <formula>$M127=#REF!</formula>
    </cfRule>
    <cfRule type="expression" dxfId="4532" priority="668">
      <formula>$M127=#REF!</formula>
    </cfRule>
  </conditionalFormatting>
  <conditionalFormatting sqref="AC128">
    <cfRule type="expression" dxfId="4531" priority="661">
      <formula>$M128=#REF!</formula>
    </cfRule>
    <cfRule type="expression" dxfId="4530" priority="662">
      <formula>$M128=#REF!</formula>
    </cfRule>
    <cfRule type="expression" dxfId="4529" priority="663">
      <formula>$M128=#REF!</formula>
    </cfRule>
    <cfRule type="expression" dxfId="4528" priority="664">
      <formula>$M128=#REF!</formula>
    </cfRule>
  </conditionalFormatting>
  <conditionalFormatting sqref="AC133">
    <cfRule type="expression" dxfId="4527" priority="657">
      <formula>$M133=#REF!</formula>
    </cfRule>
    <cfRule type="expression" dxfId="4526" priority="658">
      <formula>$M133=#REF!</formula>
    </cfRule>
    <cfRule type="expression" dxfId="4525" priority="659">
      <formula>$M133=#REF!</formula>
    </cfRule>
    <cfRule type="expression" dxfId="4524" priority="660">
      <formula>$M133=#REF!</formula>
    </cfRule>
  </conditionalFormatting>
  <conditionalFormatting sqref="AC135:AC136">
    <cfRule type="expression" dxfId="4523" priority="653">
      <formula>$M135=#REF!</formula>
    </cfRule>
    <cfRule type="expression" dxfId="4522" priority="654">
      <formula>$M135=#REF!</formula>
    </cfRule>
    <cfRule type="expression" dxfId="4521" priority="655">
      <formula>$M135=#REF!</formula>
    </cfRule>
    <cfRule type="expression" dxfId="4520" priority="656">
      <formula>$M135=#REF!</formula>
    </cfRule>
  </conditionalFormatting>
  <conditionalFormatting sqref="AC134">
    <cfRule type="expression" dxfId="4519" priority="649">
      <formula>$M134=#REF!</formula>
    </cfRule>
    <cfRule type="expression" dxfId="4518" priority="650">
      <formula>$M134=#REF!</formula>
    </cfRule>
    <cfRule type="expression" dxfId="4517" priority="651">
      <formula>$M134=#REF!</formula>
    </cfRule>
    <cfRule type="expression" dxfId="4516" priority="652">
      <formula>$M134=#REF!</formula>
    </cfRule>
  </conditionalFormatting>
  <conditionalFormatting sqref="AC137">
    <cfRule type="expression" dxfId="4515" priority="645">
      <formula>$M137=#REF!</formula>
    </cfRule>
    <cfRule type="expression" dxfId="4514" priority="646">
      <formula>$M137=#REF!</formula>
    </cfRule>
    <cfRule type="expression" dxfId="4513" priority="647">
      <formula>$M137=#REF!</formula>
    </cfRule>
    <cfRule type="expression" dxfId="4512" priority="648">
      <formula>$M137=#REF!</formula>
    </cfRule>
  </conditionalFormatting>
  <conditionalFormatting sqref="Q125:Q128 Q133:Q137">
    <cfRule type="cellIs" dxfId="4511" priority="644" operator="equal">
      <formula>"Mut+ext"</formula>
    </cfRule>
  </conditionalFormatting>
  <conditionalFormatting sqref="Z126:Z128">
    <cfRule type="expression" dxfId="4510" priority="640">
      <formula>$M126=#REF!</formula>
    </cfRule>
    <cfRule type="expression" dxfId="4509" priority="641">
      <formula>$M126=#REF!</formula>
    </cfRule>
    <cfRule type="expression" dxfId="4508" priority="642">
      <formula>$M126=#REF!</formula>
    </cfRule>
    <cfRule type="expression" dxfId="4507" priority="643">
      <formula>$M126=#REF!</formula>
    </cfRule>
  </conditionalFormatting>
  <conditionalFormatting sqref="AD150">
    <cfRule type="expression" dxfId="4506" priority="636">
      <formula>$M150=#REF!</formula>
    </cfRule>
    <cfRule type="expression" dxfId="4505" priority="637">
      <formula>$M150=#REF!</formula>
    </cfRule>
    <cfRule type="expression" dxfId="4504" priority="638">
      <formula>$M150=#REF!</formula>
    </cfRule>
    <cfRule type="expression" dxfId="4503" priority="639">
      <formula>$M150=#REF!</formula>
    </cfRule>
  </conditionalFormatting>
  <conditionalFormatting sqref="AD138:AD139">
    <cfRule type="expression" dxfId="4502" priority="632">
      <formula>$M138=#REF!</formula>
    </cfRule>
    <cfRule type="expression" dxfId="4501" priority="633">
      <formula>$M138=#REF!</formula>
    </cfRule>
    <cfRule type="expression" dxfId="4500" priority="634">
      <formula>$M138=#REF!</formula>
    </cfRule>
    <cfRule type="expression" dxfId="4499" priority="635">
      <formula>$M138=#REF!</formula>
    </cfRule>
  </conditionalFormatting>
  <conditionalFormatting sqref="Z138">
    <cfRule type="expression" dxfId="4498" priority="628">
      <formula>$M138=#REF!</formula>
    </cfRule>
    <cfRule type="expression" dxfId="4497" priority="629">
      <formula>$M138=#REF!</formula>
    </cfRule>
    <cfRule type="expression" dxfId="4496" priority="630">
      <formula>$M138=#REF!</formula>
    </cfRule>
    <cfRule type="expression" dxfId="4495" priority="631">
      <formula>$M138=#REF!</formula>
    </cfRule>
  </conditionalFormatting>
  <conditionalFormatting sqref="Z150">
    <cfRule type="expression" dxfId="4494" priority="624">
      <formula>$M150=#REF!</formula>
    </cfRule>
    <cfRule type="expression" dxfId="4493" priority="625">
      <formula>$M150=#REF!</formula>
    </cfRule>
    <cfRule type="expression" dxfId="4492" priority="626">
      <formula>$M150=#REF!</formula>
    </cfRule>
    <cfRule type="expression" dxfId="4491" priority="627">
      <formula>$M150=#REF!</formula>
    </cfRule>
  </conditionalFormatting>
  <conditionalFormatting sqref="AC138">
    <cfRule type="expression" dxfId="4490" priority="620">
      <formula>$M138=#REF!</formula>
    </cfRule>
    <cfRule type="expression" dxfId="4489" priority="621">
      <formula>$M138=#REF!</formula>
    </cfRule>
    <cfRule type="expression" dxfId="4488" priority="622">
      <formula>$M138=#REF!</formula>
    </cfRule>
    <cfRule type="expression" dxfId="4487" priority="623">
      <formula>$M138=#REF!</formula>
    </cfRule>
  </conditionalFormatting>
  <conditionalFormatting sqref="AC139">
    <cfRule type="expression" dxfId="4486" priority="616">
      <formula>$M139=#REF!</formula>
    </cfRule>
    <cfRule type="expression" dxfId="4485" priority="617">
      <formula>$M139=#REF!</formula>
    </cfRule>
    <cfRule type="expression" dxfId="4484" priority="618">
      <formula>$M139=#REF!</formula>
    </cfRule>
    <cfRule type="expression" dxfId="4483" priority="619">
      <formula>$M139=#REF!</formula>
    </cfRule>
  </conditionalFormatting>
  <conditionalFormatting sqref="AC144">
    <cfRule type="expression" dxfId="4482" priority="612">
      <formula>$M144=#REF!</formula>
    </cfRule>
    <cfRule type="expression" dxfId="4481" priority="613">
      <formula>$M144=#REF!</formula>
    </cfRule>
    <cfRule type="expression" dxfId="4480" priority="614">
      <formula>$M144=#REF!</formula>
    </cfRule>
    <cfRule type="expression" dxfId="4479" priority="615">
      <formula>$M144=#REF!</formula>
    </cfRule>
  </conditionalFormatting>
  <conditionalFormatting sqref="AC145">
    <cfRule type="expression" dxfId="4478" priority="608">
      <formula>$M145=#REF!</formula>
    </cfRule>
    <cfRule type="expression" dxfId="4477" priority="609">
      <formula>$M145=#REF!</formula>
    </cfRule>
    <cfRule type="expression" dxfId="4476" priority="610">
      <formula>$M145=#REF!</formula>
    </cfRule>
    <cfRule type="expression" dxfId="4475" priority="611">
      <formula>$M145=#REF!</formula>
    </cfRule>
  </conditionalFormatting>
  <conditionalFormatting sqref="AC146">
    <cfRule type="expression" dxfId="4474" priority="604">
      <formula>$M146=#REF!</formula>
    </cfRule>
    <cfRule type="expression" dxfId="4473" priority="605">
      <formula>$M146=#REF!</formula>
    </cfRule>
    <cfRule type="expression" dxfId="4472" priority="606">
      <formula>$M146=#REF!</formula>
    </cfRule>
    <cfRule type="expression" dxfId="4471" priority="607">
      <formula>$M146=#REF!</formula>
    </cfRule>
  </conditionalFormatting>
  <conditionalFormatting sqref="AC148:AC149">
    <cfRule type="expression" dxfId="4470" priority="600">
      <formula>$M148=#REF!</formula>
    </cfRule>
    <cfRule type="expression" dxfId="4469" priority="601">
      <formula>$M148=#REF!</formula>
    </cfRule>
    <cfRule type="expression" dxfId="4468" priority="602">
      <formula>$M148=#REF!</formula>
    </cfRule>
    <cfRule type="expression" dxfId="4467" priority="603">
      <formula>$M148=#REF!</formula>
    </cfRule>
  </conditionalFormatting>
  <conditionalFormatting sqref="AC147">
    <cfRule type="expression" dxfId="4466" priority="596">
      <formula>$M147=#REF!</formula>
    </cfRule>
    <cfRule type="expression" dxfId="4465" priority="597">
      <formula>$M147=#REF!</formula>
    </cfRule>
    <cfRule type="expression" dxfId="4464" priority="598">
      <formula>$M147=#REF!</formula>
    </cfRule>
    <cfRule type="expression" dxfId="4463" priority="599">
      <formula>$M147=#REF!</formula>
    </cfRule>
  </conditionalFormatting>
  <conditionalFormatting sqref="AC150">
    <cfRule type="expression" dxfId="4462" priority="592">
      <formula>$M150=#REF!</formula>
    </cfRule>
    <cfRule type="expression" dxfId="4461" priority="593">
      <formula>$M150=#REF!</formula>
    </cfRule>
    <cfRule type="expression" dxfId="4460" priority="594">
      <formula>$M150=#REF!</formula>
    </cfRule>
    <cfRule type="expression" dxfId="4459" priority="595">
      <formula>$M150=#REF!</formula>
    </cfRule>
  </conditionalFormatting>
  <conditionalFormatting sqref="Q138:Q139 Q144:Q150">
    <cfRule type="cellIs" dxfId="4458" priority="591" operator="equal">
      <formula>"Mut+ext"</formula>
    </cfRule>
  </conditionalFormatting>
  <conditionalFormatting sqref="Z139">
    <cfRule type="expression" dxfId="4457" priority="587">
      <formula>$M139=#REF!</formula>
    </cfRule>
    <cfRule type="expression" dxfId="4456" priority="588">
      <formula>$M139=#REF!</formula>
    </cfRule>
    <cfRule type="expression" dxfId="4455" priority="589">
      <formula>$M139=#REF!</formula>
    </cfRule>
    <cfRule type="expression" dxfId="4454" priority="590">
      <formula>$M139=#REF!</formula>
    </cfRule>
  </conditionalFormatting>
  <conditionalFormatting sqref="AD163">
    <cfRule type="expression" dxfId="4453" priority="583">
      <formula>$M163=#REF!</formula>
    </cfRule>
    <cfRule type="expression" dxfId="4452" priority="584">
      <formula>$M163=#REF!</formula>
    </cfRule>
    <cfRule type="expression" dxfId="4451" priority="585">
      <formula>$M163=#REF!</formula>
    </cfRule>
    <cfRule type="expression" dxfId="4450" priority="586">
      <formula>$M163=#REF!</formula>
    </cfRule>
  </conditionalFormatting>
  <conditionalFormatting sqref="AD151:AD152">
    <cfRule type="expression" dxfId="4449" priority="579">
      <formula>$M151=#REF!</formula>
    </cfRule>
    <cfRule type="expression" dxfId="4448" priority="580">
      <formula>$M151=#REF!</formula>
    </cfRule>
    <cfRule type="expression" dxfId="4447" priority="581">
      <formula>$M151=#REF!</formula>
    </cfRule>
    <cfRule type="expression" dxfId="4446" priority="582">
      <formula>$M151=#REF!</formula>
    </cfRule>
  </conditionalFormatting>
  <conditionalFormatting sqref="Z151">
    <cfRule type="expression" dxfId="4445" priority="575">
      <formula>$M151=#REF!</formula>
    </cfRule>
    <cfRule type="expression" dxfId="4444" priority="576">
      <formula>$M151=#REF!</formula>
    </cfRule>
    <cfRule type="expression" dxfId="4443" priority="577">
      <formula>$M151=#REF!</formula>
    </cfRule>
    <cfRule type="expression" dxfId="4442" priority="578">
      <formula>$M151=#REF!</formula>
    </cfRule>
  </conditionalFormatting>
  <conditionalFormatting sqref="Z163">
    <cfRule type="expression" dxfId="4441" priority="571">
      <formula>$M163=#REF!</formula>
    </cfRule>
    <cfRule type="expression" dxfId="4440" priority="572">
      <formula>$M163=#REF!</formula>
    </cfRule>
    <cfRule type="expression" dxfId="4439" priority="573">
      <formula>$M163=#REF!</formula>
    </cfRule>
    <cfRule type="expression" dxfId="4438" priority="574">
      <formula>$M163=#REF!</formula>
    </cfRule>
  </conditionalFormatting>
  <conditionalFormatting sqref="AC151">
    <cfRule type="expression" dxfId="4437" priority="567">
      <formula>$M151=#REF!</formula>
    </cfRule>
    <cfRule type="expression" dxfId="4436" priority="568">
      <formula>$M151=#REF!</formula>
    </cfRule>
    <cfRule type="expression" dxfId="4435" priority="569">
      <formula>$M151=#REF!</formula>
    </cfRule>
    <cfRule type="expression" dxfId="4434" priority="570">
      <formula>$M151=#REF!</formula>
    </cfRule>
  </conditionalFormatting>
  <conditionalFormatting sqref="AC152">
    <cfRule type="expression" dxfId="4433" priority="563">
      <formula>$M152=#REF!</formula>
    </cfRule>
    <cfRule type="expression" dxfId="4432" priority="564">
      <formula>$M152=#REF!</formula>
    </cfRule>
    <cfRule type="expression" dxfId="4431" priority="565">
      <formula>$M152=#REF!</formula>
    </cfRule>
    <cfRule type="expression" dxfId="4430" priority="566">
      <formula>$M152=#REF!</formula>
    </cfRule>
  </conditionalFormatting>
  <conditionalFormatting sqref="AC157">
    <cfRule type="expression" dxfId="4429" priority="559">
      <formula>$M157=#REF!</formula>
    </cfRule>
    <cfRule type="expression" dxfId="4428" priority="560">
      <formula>$M157=#REF!</formula>
    </cfRule>
    <cfRule type="expression" dxfId="4427" priority="561">
      <formula>$M157=#REF!</formula>
    </cfRule>
    <cfRule type="expression" dxfId="4426" priority="562">
      <formula>$M157=#REF!</formula>
    </cfRule>
  </conditionalFormatting>
  <conditionalFormatting sqref="AC158">
    <cfRule type="expression" dxfId="4425" priority="555">
      <formula>$M158=#REF!</formula>
    </cfRule>
    <cfRule type="expression" dxfId="4424" priority="556">
      <formula>$M158=#REF!</formula>
    </cfRule>
    <cfRule type="expression" dxfId="4423" priority="557">
      <formula>$M158=#REF!</formula>
    </cfRule>
    <cfRule type="expression" dxfId="4422" priority="558">
      <formula>$M158=#REF!</formula>
    </cfRule>
  </conditionalFormatting>
  <conditionalFormatting sqref="AC159">
    <cfRule type="expression" dxfId="4421" priority="551">
      <formula>$M159=#REF!</formula>
    </cfRule>
    <cfRule type="expression" dxfId="4420" priority="552">
      <formula>$M159=#REF!</formula>
    </cfRule>
    <cfRule type="expression" dxfId="4419" priority="553">
      <formula>$M159=#REF!</formula>
    </cfRule>
    <cfRule type="expression" dxfId="4418" priority="554">
      <formula>$M159=#REF!</formula>
    </cfRule>
  </conditionalFormatting>
  <conditionalFormatting sqref="AC161:AC162">
    <cfRule type="expression" dxfId="4417" priority="547">
      <formula>$M161=#REF!</formula>
    </cfRule>
    <cfRule type="expression" dxfId="4416" priority="548">
      <formula>$M161=#REF!</formula>
    </cfRule>
    <cfRule type="expression" dxfId="4415" priority="549">
      <formula>$M161=#REF!</formula>
    </cfRule>
    <cfRule type="expression" dxfId="4414" priority="550">
      <formula>$M161=#REF!</formula>
    </cfRule>
  </conditionalFormatting>
  <conditionalFormatting sqref="AC160">
    <cfRule type="expression" dxfId="4413" priority="543">
      <formula>$M160=#REF!</formula>
    </cfRule>
    <cfRule type="expression" dxfId="4412" priority="544">
      <formula>$M160=#REF!</formula>
    </cfRule>
    <cfRule type="expression" dxfId="4411" priority="545">
      <formula>$M160=#REF!</formula>
    </cfRule>
    <cfRule type="expression" dxfId="4410" priority="546">
      <formula>$M160=#REF!</formula>
    </cfRule>
  </conditionalFormatting>
  <conditionalFormatting sqref="AC163">
    <cfRule type="expression" dxfId="4409" priority="539">
      <formula>$M163=#REF!</formula>
    </cfRule>
    <cfRule type="expression" dxfId="4408" priority="540">
      <formula>$M163=#REF!</formula>
    </cfRule>
    <cfRule type="expression" dxfId="4407" priority="541">
      <formula>$M163=#REF!</formula>
    </cfRule>
    <cfRule type="expression" dxfId="4406" priority="542">
      <formula>$M163=#REF!</formula>
    </cfRule>
  </conditionalFormatting>
  <conditionalFormatting sqref="Q151:Q152 Q157:Q163">
    <cfRule type="cellIs" dxfId="4405" priority="538" operator="equal">
      <formula>"Mut+ext"</formula>
    </cfRule>
  </conditionalFormatting>
  <conditionalFormatting sqref="Z152">
    <cfRule type="expression" dxfId="4404" priority="534">
      <formula>$M152=#REF!</formula>
    </cfRule>
    <cfRule type="expression" dxfId="4403" priority="535">
      <formula>$M152=#REF!</formula>
    </cfRule>
    <cfRule type="expression" dxfId="4402" priority="536">
      <formula>$M152=#REF!</formula>
    </cfRule>
    <cfRule type="expression" dxfId="4401" priority="537">
      <formula>$M152=#REF!</formula>
    </cfRule>
  </conditionalFormatting>
  <conditionalFormatting sqref="AD176">
    <cfRule type="expression" dxfId="4400" priority="530">
      <formula>$M176=#REF!</formula>
    </cfRule>
    <cfRule type="expression" dxfId="4399" priority="531">
      <formula>$M176=#REF!</formula>
    </cfRule>
    <cfRule type="expression" dxfId="4398" priority="532">
      <formula>$M176=#REF!</formula>
    </cfRule>
    <cfRule type="expression" dxfId="4397" priority="533">
      <formula>$M176=#REF!</formula>
    </cfRule>
  </conditionalFormatting>
  <conditionalFormatting sqref="AD164:AD165">
    <cfRule type="expression" dxfId="4396" priority="526">
      <formula>$M164=#REF!</formula>
    </cfRule>
    <cfRule type="expression" dxfId="4395" priority="527">
      <formula>$M164=#REF!</formula>
    </cfRule>
    <cfRule type="expression" dxfId="4394" priority="528">
      <formula>$M164=#REF!</formula>
    </cfRule>
    <cfRule type="expression" dxfId="4393" priority="529">
      <formula>$M164=#REF!</formula>
    </cfRule>
  </conditionalFormatting>
  <conditionalFormatting sqref="Z164">
    <cfRule type="expression" dxfId="4392" priority="522">
      <formula>$M164=#REF!</formula>
    </cfRule>
    <cfRule type="expression" dxfId="4391" priority="523">
      <formula>$M164=#REF!</formula>
    </cfRule>
    <cfRule type="expression" dxfId="4390" priority="524">
      <formula>$M164=#REF!</formula>
    </cfRule>
    <cfRule type="expression" dxfId="4389" priority="525">
      <formula>$M164=#REF!</formula>
    </cfRule>
  </conditionalFormatting>
  <conditionalFormatting sqref="Z176">
    <cfRule type="expression" dxfId="4388" priority="518">
      <formula>$M176=#REF!</formula>
    </cfRule>
    <cfRule type="expression" dxfId="4387" priority="519">
      <formula>$M176=#REF!</formula>
    </cfRule>
    <cfRule type="expression" dxfId="4386" priority="520">
      <formula>$M176=#REF!</formula>
    </cfRule>
    <cfRule type="expression" dxfId="4385" priority="521">
      <formula>$M176=#REF!</formula>
    </cfRule>
  </conditionalFormatting>
  <conditionalFormatting sqref="AC164">
    <cfRule type="expression" dxfId="4384" priority="514">
      <formula>$M164=#REF!</formula>
    </cfRule>
    <cfRule type="expression" dxfId="4383" priority="515">
      <formula>$M164=#REF!</formula>
    </cfRule>
    <cfRule type="expression" dxfId="4382" priority="516">
      <formula>$M164=#REF!</formula>
    </cfRule>
    <cfRule type="expression" dxfId="4381" priority="517">
      <formula>$M164=#REF!</formula>
    </cfRule>
  </conditionalFormatting>
  <conditionalFormatting sqref="AC165">
    <cfRule type="expression" dxfId="4380" priority="510">
      <formula>$M165=#REF!</formula>
    </cfRule>
    <cfRule type="expression" dxfId="4379" priority="511">
      <formula>$M165=#REF!</formula>
    </cfRule>
    <cfRule type="expression" dxfId="4378" priority="512">
      <formula>$M165=#REF!</formula>
    </cfRule>
    <cfRule type="expression" dxfId="4377" priority="513">
      <formula>$M165=#REF!</formula>
    </cfRule>
  </conditionalFormatting>
  <conditionalFormatting sqref="AC170">
    <cfRule type="expression" dxfId="4376" priority="506">
      <formula>$M170=#REF!</formula>
    </cfRule>
    <cfRule type="expression" dxfId="4375" priority="507">
      <formula>$M170=#REF!</formula>
    </cfRule>
    <cfRule type="expression" dxfId="4374" priority="508">
      <formula>$M170=#REF!</formula>
    </cfRule>
    <cfRule type="expression" dxfId="4373" priority="509">
      <formula>$M170=#REF!</formula>
    </cfRule>
  </conditionalFormatting>
  <conditionalFormatting sqref="AC171">
    <cfRule type="expression" dxfId="4372" priority="502">
      <formula>$M171=#REF!</formula>
    </cfRule>
    <cfRule type="expression" dxfId="4371" priority="503">
      <formula>$M171=#REF!</formula>
    </cfRule>
    <cfRule type="expression" dxfId="4370" priority="504">
      <formula>$M171=#REF!</formula>
    </cfRule>
    <cfRule type="expression" dxfId="4369" priority="505">
      <formula>$M171=#REF!</formula>
    </cfRule>
  </conditionalFormatting>
  <conditionalFormatting sqref="AC172">
    <cfRule type="expression" dxfId="4368" priority="498">
      <formula>$M172=#REF!</formula>
    </cfRule>
    <cfRule type="expression" dxfId="4367" priority="499">
      <formula>$M172=#REF!</formula>
    </cfRule>
    <cfRule type="expression" dxfId="4366" priority="500">
      <formula>$M172=#REF!</formula>
    </cfRule>
    <cfRule type="expression" dxfId="4365" priority="501">
      <formula>$M172=#REF!</formula>
    </cfRule>
  </conditionalFormatting>
  <conditionalFormatting sqref="AC174:AC175">
    <cfRule type="expression" dxfId="4364" priority="494">
      <formula>$M174=#REF!</formula>
    </cfRule>
    <cfRule type="expression" dxfId="4363" priority="495">
      <formula>$M174=#REF!</formula>
    </cfRule>
    <cfRule type="expression" dxfId="4362" priority="496">
      <formula>$M174=#REF!</formula>
    </cfRule>
    <cfRule type="expression" dxfId="4361" priority="497">
      <formula>$M174=#REF!</formula>
    </cfRule>
  </conditionalFormatting>
  <conditionalFormatting sqref="AC173">
    <cfRule type="expression" dxfId="4360" priority="490">
      <formula>$M173=#REF!</formula>
    </cfRule>
    <cfRule type="expression" dxfId="4359" priority="491">
      <formula>$M173=#REF!</formula>
    </cfRule>
    <cfRule type="expression" dxfId="4358" priority="492">
      <formula>$M173=#REF!</formula>
    </cfRule>
    <cfRule type="expression" dxfId="4357" priority="493">
      <formula>$M173=#REF!</formula>
    </cfRule>
  </conditionalFormatting>
  <conditionalFormatting sqref="AC176 Z170:Z175 AC305:AD308 Z305:Z308 AC317:AD321 Z317:Z321">
    <cfRule type="expression" dxfId="4356" priority="486">
      <formula>$M170=#REF!</formula>
    </cfRule>
    <cfRule type="expression" dxfId="4355" priority="487">
      <formula>$M170=#REF!</formula>
    </cfRule>
    <cfRule type="expression" dxfId="4354" priority="488">
      <formula>$M170=#REF!</formula>
    </cfRule>
    <cfRule type="expression" dxfId="4353" priority="489">
      <formula>$M170=#REF!</formula>
    </cfRule>
  </conditionalFormatting>
  <conditionalFormatting sqref="Q164:Q165 Q170:Q176">
    <cfRule type="cellIs" dxfId="4352" priority="485" operator="equal">
      <formula>"Mut+ext"</formula>
    </cfRule>
  </conditionalFormatting>
  <conditionalFormatting sqref="Z165">
    <cfRule type="expression" dxfId="4351" priority="481">
      <formula>$M165=#REF!</formula>
    </cfRule>
    <cfRule type="expression" dxfId="4350" priority="482">
      <formula>$M165=#REF!</formula>
    </cfRule>
    <cfRule type="expression" dxfId="4349" priority="483">
      <formula>$M165=#REF!</formula>
    </cfRule>
    <cfRule type="expression" dxfId="4348" priority="484">
      <formula>$M165=#REF!</formula>
    </cfRule>
  </conditionalFormatting>
  <conditionalFormatting sqref="AD298:AD300">
    <cfRule type="expression" dxfId="4347" priority="477">
      <formula>$M298=#REF!</formula>
    </cfRule>
    <cfRule type="expression" dxfId="4346" priority="478">
      <formula>$M298=#REF!</formula>
    </cfRule>
    <cfRule type="expression" dxfId="4345" priority="479">
      <formula>$M298=#REF!</formula>
    </cfRule>
    <cfRule type="expression" dxfId="4344" priority="480">
      <formula>$M298=#REF!</formula>
    </cfRule>
  </conditionalFormatting>
  <conditionalFormatting sqref="AC298:AC300">
    <cfRule type="expression" dxfId="4343" priority="473">
      <formula>$M298=#REF!</formula>
    </cfRule>
    <cfRule type="expression" dxfId="4342" priority="474">
      <formula>$M298=#REF!</formula>
    </cfRule>
    <cfRule type="expression" dxfId="4341" priority="475">
      <formula>$M298=#REF!</formula>
    </cfRule>
    <cfRule type="expression" dxfId="4340" priority="476">
      <formula>$M298=#REF!</formula>
    </cfRule>
  </conditionalFormatting>
  <conditionalFormatting sqref="Q298:Q300 Q305:Q308">
    <cfRule type="cellIs" dxfId="4339" priority="472" operator="equal">
      <formula>"Mut+ext"</formula>
    </cfRule>
  </conditionalFormatting>
  <conditionalFormatting sqref="Z298:Z300">
    <cfRule type="expression" dxfId="4338" priority="468">
      <formula>$M298=#REF!</formula>
    </cfRule>
    <cfRule type="expression" dxfId="4337" priority="469">
      <formula>$M298=#REF!</formula>
    </cfRule>
    <cfRule type="expression" dxfId="4336" priority="470">
      <formula>$M298=#REF!</formula>
    </cfRule>
    <cfRule type="expression" dxfId="4335" priority="471">
      <formula>$M298=#REF!</formula>
    </cfRule>
  </conditionalFormatting>
  <conditionalFormatting sqref="AD309">
    <cfRule type="expression" dxfId="4334" priority="464">
      <formula>$M309=#REF!</formula>
    </cfRule>
    <cfRule type="expression" dxfId="4333" priority="465">
      <formula>$M309=#REF!</formula>
    </cfRule>
    <cfRule type="expression" dxfId="4332" priority="466">
      <formula>$M309=#REF!</formula>
    </cfRule>
    <cfRule type="expression" dxfId="4331" priority="467">
      <formula>$M309=#REF!</formula>
    </cfRule>
  </conditionalFormatting>
  <conditionalFormatting sqref="AC309">
    <cfRule type="expression" dxfId="4330" priority="460">
      <formula>$M309=#REF!</formula>
    </cfRule>
    <cfRule type="expression" dxfId="4329" priority="461">
      <formula>$M309=#REF!</formula>
    </cfRule>
    <cfRule type="expression" dxfId="4328" priority="462">
      <formula>$M309=#REF!</formula>
    </cfRule>
    <cfRule type="expression" dxfId="4327" priority="463">
      <formula>$M309=#REF!</formula>
    </cfRule>
  </conditionalFormatting>
  <conditionalFormatting sqref="Q309">
    <cfRule type="cellIs" dxfId="4326" priority="459" operator="equal">
      <formula>"Mut+ext"</formula>
    </cfRule>
  </conditionalFormatting>
  <conditionalFormatting sqref="Z309">
    <cfRule type="expression" dxfId="4325" priority="455">
      <formula>$M309=#REF!</formula>
    </cfRule>
    <cfRule type="expression" dxfId="4324" priority="456">
      <formula>$M309=#REF!</formula>
    </cfRule>
    <cfRule type="expression" dxfId="4323" priority="457">
      <formula>$M309=#REF!</formula>
    </cfRule>
    <cfRule type="expression" dxfId="4322" priority="458">
      <formula>$M309=#REF!</formula>
    </cfRule>
  </conditionalFormatting>
  <conditionalFormatting sqref="AD297">
    <cfRule type="expression" dxfId="4321" priority="451">
      <formula>$M297=#REF!</formula>
    </cfRule>
    <cfRule type="expression" dxfId="4320" priority="452">
      <formula>$M297=#REF!</formula>
    </cfRule>
    <cfRule type="expression" dxfId="4319" priority="453">
      <formula>$M297=#REF!</formula>
    </cfRule>
    <cfRule type="expression" dxfId="4318" priority="454">
      <formula>$M297=#REF!</formula>
    </cfRule>
  </conditionalFormatting>
  <conditionalFormatting sqref="AC297">
    <cfRule type="expression" dxfId="4317" priority="447">
      <formula>$M297=#REF!</formula>
    </cfRule>
    <cfRule type="expression" dxfId="4316" priority="448">
      <formula>$M297=#REF!</formula>
    </cfRule>
    <cfRule type="expression" dxfId="4315" priority="449">
      <formula>$M297=#REF!</formula>
    </cfRule>
    <cfRule type="expression" dxfId="4314" priority="450">
      <formula>$M297=#REF!</formula>
    </cfRule>
  </conditionalFormatting>
  <conditionalFormatting sqref="Q297">
    <cfRule type="cellIs" dxfId="4313" priority="446" operator="equal">
      <formula>"Mut+ext"</formula>
    </cfRule>
  </conditionalFormatting>
  <conditionalFormatting sqref="Z297">
    <cfRule type="expression" dxfId="4312" priority="442">
      <formula>$M297=#REF!</formula>
    </cfRule>
    <cfRule type="expression" dxfId="4311" priority="443">
      <formula>$M297=#REF!</formula>
    </cfRule>
    <cfRule type="expression" dxfId="4310" priority="444">
      <formula>$M297=#REF!</formula>
    </cfRule>
    <cfRule type="expression" dxfId="4309" priority="445">
      <formula>$M297=#REF!</formula>
    </cfRule>
  </conditionalFormatting>
  <conditionalFormatting sqref="AD311:AD312">
    <cfRule type="expression" dxfId="4308" priority="438">
      <formula>$M311=#REF!</formula>
    </cfRule>
    <cfRule type="expression" dxfId="4307" priority="439">
      <formula>$M311=#REF!</formula>
    </cfRule>
    <cfRule type="expression" dxfId="4306" priority="440">
      <formula>$M311=#REF!</formula>
    </cfRule>
    <cfRule type="expression" dxfId="4305" priority="441">
      <formula>$M311=#REF!</formula>
    </cfRule>
  </conditionalFormatting>
  <conditionalFormatting sqref="AC311:AC312">
    <cfRule type="expression" dxfId="4304" priority="434">
      <formula>$M311=#REF!</formula>
    </cfRule>
    <cfRule type="expression" dxfId="4303" priority="435">
      <formula>$M311=#REF!</formula>
    </cfRule>
    <cfRule type="expression" dxfId="4302" priority="436">
      <formula>$M311=#REF!</formula>
    </cfRule>
    <cfRule type="expression" dxfId="4301" priority="437">
      <formula>$M311=#REF!</formula>
    </cfRule>
  </conditionalFormatting>
  <conditionalFormatting sqref="Q311:Q312 Q317:Q321">
    <cfRule type="cellIs" dxfId="4300" priority="433" operator="equal">
      <formula>"Mut+ext"</formula>
    </cfRule>
  </conditionalFormatting>
  <conditionalFormatting sqref="Z311:Z312">
    <cfRule type="expression" dxfId="4299" priority="429">
      <formula>$M311=#REF!</formula>
    </cfRule>
    <cfRule type="expression" dxfId="4298" priority="430">
      <formula>$M311=#REF!</formula>
    </cfRule>
    <cfRule type="expression" dxfId="4297" priority="431">
      <formula>$M311=#REF!</formula>
    </cfRule>
    <cfRule type="expression" dxfId="4296" priority="432">
      <formula>$M311=#REF!</formula>
    </cfRule>
  </conditionalFormatting>
  <conditionalFormatting sqref="AD322">
    <cfRule type="expression" dxfId="4295" priority="425">
      <formula>$M322=#REF!</formula>
    </cfRule>
    <cfRule type="expression" dxfId="4294" priority="426">
      <formula>$M322=#REF!</formula>
    </cfRule>
    <cfRule type="expression" dxfId="4293" priority="427">
      <formula>$M322=#REF!</formula>
    </cfRule>
    <cfRule type="expression" dxfId="4292" priority="428">
      <formula>$M322=#REF!</formula>
    </cfRule>
  </conditionalFormatting>
  <conditionalFormatting sqref="AC322">
    <cfRule type="expression" dxfId="4291" priority="421">
      <formula>$M322=#REF!</formula>
    </cfRule>
    <cfRule type="expression" dxfId="4290" priority="422">
      <formula>$M322=#REF!</formula>
    </cfRule>
    <cfRule type="expression" dxfId="4289" priority="423">
      <formula>$M322=#REF!</formula>
    </cfRule>
    <cfRule type="expression" dxfId="4288" priority="424">
      <formula>$M322=#REF!</formula>
    </cfRule>
  </conditionalFormatting>
  <conditionalFormatting sqref="Q322">
    <cfRule type="cellIs" dxfId="4287" priority="420" operator="equal">
      <formula>"Mut+ext"</formula>
    </cfRule>
  </conditionalFormatting>
  <conditionalFormatting sqref="Z322">
    <cfRule type="expression" dxfId="4286" priority="416">
      <formula>$M322=#REF!</formula>
    </cfRule>
    <cfRule type="expression" dxfId="4285" priority="417">
      <formula>$M322=#REF!</formula>
    </cfRule>
    <cfRule type="expression" dxfId="4284" priority="418">
      <formula>$M322=#REF!</formula>
    </cfRule>
    <cfRule type="expression" dxfId="4283" priority="419">
      <formula>$M322=#REF!</formula>
    </cfRule>
  </conditionalFormatting>
  <conditionalFormatting sqref="AD310">
    <cfRule type="expression" dxfId="4282" priority="412">
      <formula>$M310=#REF!</formula>
    </cfRule>
    <cfRule type="expression" dxfId="4281" priority="413">
      <formula>$M310=#REF!</formula>
    </cfRule>
    <cfRule type="expression" dxfId="4280" priority="414">
      <formula>$M310=#REF!</formula>
    </cfRule>
    <cfRule type="expression" dxfId="4279" priority="415">
      <formula>$M310=#REF!</formula>
    </cfRule>
  </conditionalFormatting>
  <conditionalFormatting sqref="AC310">
    <cfRule type="expression" dxfId="4278" priority="408">
      <formula>$M310=#REF!</formula>
    </cfRule>
    <cfRule type="expression" dxfId="4277" priority="409">
      <formula>$M310=#REF!</formula>
    </cfRule>
    <cfRule type="expression" dxfId="4276" priority="410">
      <formula>$M310=#REF!</formula>
    </cfRule>
    <cfRule type="expression" dxfId="4275" priority="411">
      <formula>$M310=#REF!</formula>
    </cfRule>
  </conditionalFormatting>
  <conditionalFormatting sqref="Q310">
    <cfRule type="cellIs" dxfId="4274" priority="407" operator="equal">
      <formula>"Mut+ext"</formula>
    </cfRule>
  </conditionalFormatting>
  <conditionalFormatting sqref="Z310">
    <cfRule type="expression" dxfId="4273" priority="403">
      <formula>$M310=#REF!</formula>
    </cfRule>
    <cfRule type="expression" dxfId="4272" priority="404">
      <formula>$M310=#REF!</formula>
    </cfRule>
    <cfRule type="expression" dxfId="4271" priority="405">
      <formula>$M310=#REF!</formula>
    </cfRule>
    <cfRule type="expression" dxfId="4270" priority="406">
      <formula>$M310=#REF!</formula>
    </cfRule>
  </conditionalFormatting>
  <conditionalFormatting sqref="Q22">
    <cfRule type="cellIs" dxfId="4269" priority="402" operator="equal">
      <formula>"Mut+ext"</formula>
    </cfRule>
  </conditionalFormatting>
  <conditionalFormatting sqref="AD17:AD20">
    <cfRule type="expression" dxfId="4268" priority="398">
      <formula>$M17=#REF!</formula>
    </cfRule>
    <cfRule type="expression" dxfId="4267" priority="399">
      <formula>$M17=#REF!</formula>
    </cfRule>
    <cfRule type="expression" dxfId="4266" priority="400">
      <formula>$M17=#REF!</formula>
    </cfRule>
    <cfRule type="expression" dxfId="4265" priority="401">
      <formula>$M17=#REF!</formula>
    </cfRule>
  </conditionalFormatting>
  <conditionalFormatting sqref="AC17">
    <cfRule type="expression" dxfId="4264" priority="394">
      <formula>$M17=#REF!</formula>
    </cfRule>
    <cfRule type="expression" dxfId="4263" priority="395">
      <formula>$M17=#REF!</formula>
    </cfRule>
    <cfRule type="expression" dxfId="4262" priority="396">
      <formula>$M17=#REF!</formula>
    </cfRule>
    <cfRule type="expression" dxfId="4261" priority="397">
      <formula>$M17=#REF!</formula>
    </cfRule>
  </conditionalFormatting>
  <conditionalFormatting sqref="AC18">
    <cfRule type="expression" dxfId="4260" priority="390">
      <formula>$M18=#REF!</formula>
    </cfRule>
    <cfRule type="expression" dxfId="4259" priority="391">
      <formula>$M18=#REF!</formula>
    </cfRule>
    <cfRule type="expression" dxfId="4258" priority="392">
      <formula>$M18=#REF!</formula>
    </cfRule>
    <cfRule type="expression" dxfId="4257" priority="393">
      <formula>$M18=#REF!</formula>
    </cfRule>
  </conditionalFormatting>
  <conditionalFormatting sqref="AC20">
    <cfRule type="expression" dxfId="4256" priority="386">
      <formula>$M20=#REF!</formula>
    </cfRule>
    <cfRule type="expression" dxfId="4255" priority="387">
      <formula>$M20=#REF!</formula>
    </cfRule>
    <cfRule type="expression" dxfId="4254" priority="388">
      <formula>$M20=#REF!</formula>
    </cfRule>
    <cfRule type="expression" dxfId="4253" priority="389">
      <formula>$M20=#REF!</formula>
    </cfRule>
  </conditionalFormatting>
  <conditionalFormatting sqref="AC19">
    <cfRule type="expression" dxfId="4252" priority="382">
      <formula>$M19=#REF!</formula>
    </cfRule>
    <cfRule type="expression" dxfId="4251" priority="383">
      <formula>$M19=#REF!</formula>
    </cfRule>
    <cfRule type="expression" dxfId="4250" priority="384">
      <formula>$M19=#REF!</formula>
    </cfRule>
    <cfRule type="expression" dxfId="4249" priority="385">
      <formula>$M19=#REF!</formula>
    </cfRule>
  </conditionalFormatting>
  <conditionalFormatting sqref="Q19:Q20 Q17">
    <cfRule type="cellIs" dxfId="4248" priority="381" operator="equal">
      <formula>"Mut+ext"</formula>
    </cfRule>
  </conditionalFormatting>
  <conditionalFormatting sqref="Z17:Z20">
    <cfRule type="expression" dxfId="4247" priority="377">
      <formula>$M17=#REF!</formula>
    </cfRule>
    <cfRule type="expression" dxfId="4246" priority="378">
      <formula>$M17=#REF!</formula>
    </cfRule>
    <cfRule type="expression" dxfId="4245" priority="379">
      <formula>$M17=#REF!</formula>
    </cfRule>
    <cfRule type="expression" dxfId="4244" priority="380">
      <formula>$M17=#REF!</formula>
    </cfRule>
  </conditionalFormatting>
  <conditionalFormatting sqref="Q18">
    <cfRule type="cellIs" dxfId="4243" priority="376" operator="equal">
      <formula>"Mut+ext"</formula>
    </cfRule>
  </conditionalFormatting>
  <conditionalFormatting sqref="AD37:AD40">
    <cfRule type="expression" dxfId="4242" priority="372">
      <formula>$M37=#REF!</formula>
    </cfRule>
    <cfRule type="expression" dxfId="4241" priority="373">
      <formula>$M37=#REF!</formula>
    </cfRule>
    <cfRule type="expression" dxfId="4240" priority="374">
      <formula>$M37=#REF!</formula>
    </cfRule>
    <cfRule type="expression" dxfId="4239" priority="375">
      <formula>$M37=#REF!</formula>
    </cfRule>
  </conditionalFormatting>
  <conditionalFormatting sqref="AC37">
    <cfRule type="expression" dxfId="4238" priority="368">
      <formula>$M37=#REF!</formula>
    </cfRule>
    <cfRule type="expression" dxfId="4237" priority="369">
      <formula>$M37=#REF!</formula>
    </cfRule>
    <cfRule type="expression" dxfId="4236" priority="370">
      <formula>$M37=#REF!</formula>
    </cfRule>
    <cfRule type="expression" dxfId="4235" priority="371">
      <formula>$M37=#REF!</formula>
    </cfRule>
  </conditionalFormatting>
  <conditionalFormatting sqref="AC38">
    <cfRule type="expression" dxfId="4234" priority="364">
      <formula>$M38=#REF!</formula>
    </cfRule>
    <cfRule type="expression" dxfId="4233" priority="365">
      <formula>$M38=#REF!</formula>
    </cfRule>
    <cfRule type="expression" dxfId="4232" priority="366">
      <formula>$M38=#REF!</formula>
    </cfRule>
    <cfRule type="expression" dxfId="4231" priority="367">
      <formula>$M38=#REF!</formula>
    </cfRule>
  </conditionalFormatting>
  <conditionalFormatting sqref="AC40">
    <cfRule type="expression" dxfId="4230" priority="360">
      <formula>$M40=#REF!</formula>
    </cfRule>
    <cfRule type="expression" dxfId="4229" priority="361">
      <formula>$M40=#REF!</formula>
    </cfRule>
    <cfRule type="expression" dxfId="4228" priority="362">
      <formula>$M40=#REF!</formula>
    </cfRule>
    <cfRule type="expression" dxfId="4227" priority="363">
      <formula>$M40=#REF!</formula>
    </cfRule>
  </conditionalFormatting>
  <conditionalFormatting sqref="AC39">
    <cfRule type="expression" dxfId="4226" priority="356">
      <formula>$M39=#REF!</formula>
    </cfRule>
    <cfRule type="expression" dxfId="4225" priority="357">
      <formula>$M39=#REF!</formula>
    </cfRule>
    <cfRule type="expression" dxfId="4224" priority="358">
      <formula>$M39=#REF!</formula>
    </cfRule>
    <cfRule type="expression" dxfId="4223" priority="359">
      <formula>$M39=#REF!</formula>
    </cfRule>
  </conditionalFormatting>
  <conditionalFormatting sqref="Q37:Q40">
    <cfRule type="cellIs" dxfId="4222" priority="355" operator="equal">
      <formula>"Mut+ext"</formula>
    </cfRule>
  </conditionalFormatting>
  <conditionalFormatting sqref="Z37:Z40">
    <cfRule type="expression" dxfId="4221" priority="351">
      <formula>$M37=#REF!</formula>
    </cfRule>
    <cfRule type="expression" dxfId="4220" priority="352">
      <formula>$M37=#REF!</formula>
    </cfRule>
    <cfRule type="expression" dxfId="4219" priority="353">
      <formula>$M37=#REF!</formula>
    </cfRule>
    <cfRule type="expression" dxfId="4218" priority="354">
      <formula>$M37=#REF!</formula>
    </cfRule>
  </conditionalFormatting>
  <conditionalFormatting sqref="AD77:AD80">
    <cfRule type="expression" dxfId="4217" priority="347">
      <formula>$M77=#REF!</formula>
    </cfRule>
    <cfRule type="expression" dxfId="4216" priority="348">
      <formula>$M77=#REF!</formula>
    </cfRule>
    <cfRule type="expression" dxfId="4215" priority="349">
      <formula>$M77=#REF!</formula>
    </cfRule>
    <cfRule type="expression" dxfId="4214" priority="350">
      <formula>$M77=#REF!</formula>
    </cfRule>
  </conditionalFormatting>
  <conditionalFormatting sqref="AC77">
    <cfRule type="expression" dxfId="4213" priority="343">
      <formula>$M77=#REF!</formula>
    </cfRule>
    <cfRule type="expression" dxfId="4212" priority="344">
      <formula>$M77=#REF!</formula>
    </cfRule>
    <cfRule type="expression" dxfId="4211" priority="345">
      <formula>$M77=#REF!</formula>
    </cfRule>
    <cfRule type="expression" dxfId="4210" priority="346">
      <formula>$M77=#REF!</formula>
    </cfRule>
  </conditionalFormatting>
  <conditionalFormatting sqref="AC79:AC80">
    <cfRule type="expression" dxfId="4209" priority="339">
      <formula>$M79=#REF!</formula>
    </cfRule>
    <cfRule type="expression" dxfId="4208" priority="340">
      <formula>$M79=#REF!</formula>
    </cfRule>
    <cfRule type="expression" dxfId="4207" priority="341">
      <formula>$M79=#REF!</formula>
    </cfRule>
    <cfRule type="expression" dxfId="4206" priority="342">
      <formula>$M79=#REF!</formula>
    </cfRule>
  </conditionalFormatting>
  <conditionalFormatting sqref="AC78">
    <cfRule type="expression" dxfId="4205" priority="335">
      <formula>$M78=#REF!</formula>
    </cfRule>
    <cfRule type="expression" dxfId="4204" priority="336">
      <formula>$M78=#REF!</formula>
    </cfRule>
    <cfRule type="expression" dxfId="4203" priority="337">
      <formula>$M78=#REF!</formula>
    </cfRule>
    <cfRule type="expression" dxfId="4202" priority="338">
      <formula>$M78=#REF!</formula>
    </cfRule>
  </conditionalFormatting>
  <conditionalFormatting sqref="Q77:Q80">
    <cfRule type="cellIs" dxfId="4201" priority="334" operator="equal">
      <formula>"Mut+ext"</formula>
    </cfRule>
  </conditionalFormatting>
  <conditionalFormatting sqref="Z77:Z80">
    <cfRule type="expression" dxfId="4200" priority="330">
      <formula>$M77=#REF!</formula>
    </cfRule>
    <cfRule type="expression" dxfId="4199" priority="331">
      <formula>$M77=#REF!</formula>
    </cfRule>
    <cfRule type="expression" dxfId="4198" priority="332">
      <formula>$M77=#REF!</formula>
    </cfRule>
    <cfRule type="expression" dxfId="4197" priority="333">
      <formula>$M77=#REF!</formula>
    </cfRule>
  </conditionalFormatting>
  <conditionalFormatting sqref="AD89:AD92">
    <cfRule type="expression" dxfId="4196" priority="326">
      <formula>$M89=#REF!</formula>
    </cfRule>
    <cfRule type="expression" dxfId="4195" priority="327">
      <formula>$M89=#REF!</formula>
    </cfRule>
    <cfRule type="expression" dxfId="4194" priority="328">
      <formula>$M89=#REF!</formula>
    </cfRule>
    <cfRule type="expression" dxfId="4193" priority="329">
      <formula>$M89=#REF!</formula>
    </cfRule>
  </conditionalFormatting>
  <conditionalFormatting sqref="AC89">
    <cfRule type="expression" dxfId="4192" priority="322">
      <formula>$M89=#REF!</formula>
    </cfRule>
    <cfRule type="expression" dxfId="4191" priority="323">
      <formula>$M89=#REF!</formula>
    </cfRule>
    <cfRule type="expression" dxfId="4190" priority="324">
      <formula>$M89=#REF!</formula>
    </cfRule>
    <cfRule type="expression" dxfId="4189" priority="325">
      <formula>$M89=#REF!</formula>
    </cfRule>
  </conditionalFormatting>
  <conditionalFormatting sqref="AC90">
    <cfRule type="expression" dxfId="4188" priority="318">
      <formula>$M90=#REF!</formula>
    </cfRule>
    <cfRule type="expression" dxfId="4187" priority="319">
      <formula>$M90=#REF!</formula>
    </cfRule>
    <cfRule type="expression" dxfId="4186" priority="320">
      <formula>$M90=#REF!</formula>
    </cfRule>
    <cfRule type="expression" dxfId="4185" priority="321">
      <formula>$M90=#REF!</formula>
    </cfRule>
  </conditionalFormatting>
  <conditionalFormatting sqref="AC92">
    <cfRule type="expression" dxfId="4184" priority="314">
      <formula>$M92=#REF!</formula>
    </cfRule>
    <cfRule type="expression" dxfId="4183" priority="315">
      <formula>$M92=#REF!</formula>
    </cfRule>
    <cfRule type="expression" dxfId="4182" priority="316">
      <formula>$M92=#REF!</formula>
    </cfRule>
    <cfRule type="expression" dxfId="4181" priority="317">
      <formula>$M92=#REF!</formula>
    </cfRule>
  </conditionalFormatting>
  <conditionalFormatting sqref="AC91">
    <cfRule type="expression" dxfId="4180" priority="310">
      <formula>$M91=#REF!</formula>
    </cfRule>
    <cfRule type="expression" dxfId="4179" priority="311">
      <formula>$M91=#REF!</formula>
    </cfRule>
    <cfRule type="expression" dxfId="4178" priority="312">
      <formula>$M91=#REF!</formula>
    </cfRule>
    <cfRule type="expression" dxfId="4177" priority="313">
      <formula>$M91=#REF!</formula>
    </cfRule>
  </conditionalFormatting>
  <conditionalFormatting sqref="Q89:Q92">
    <cfRule type="cellIs" dxfId="4176" priority="309" operator="equal">
      <formula>"Mut+ext"</formula>
    </cfRule>
  </conditionalFormatting>
  <conditionalFormatting sqref="Z89:Z92">
    <cfRule type="expression" dxfId="4175" priority="305">
      <formula>$M89=#REF!</formula>
    </cfRule>
    <cfRule type="expression" dxfId="4174" priority="306">
      <formula>$M89=#REF!</formula>
    </cfRule>
    <cfRule type="expression" dxfId="4173" priority="307">
      <formula>$M89=#REF!</formula>
    </cfRule>
    <cfRule type="expression" dxfId="4172" priority="308">
      <formula>$M89=#REF!</formula>
    </cfRule>
  </conditionalFormatting>
  <conditionalFormatting sqref="AD102:AD105">
    <cfRule type="expression" dxfId="4171" priority="301">
      <formula>$M102=#REF!</formula>
    </cfRule>
    <cfRule type="expression" dxfId="4170" priority="302">
      <formula>$M102=#REF!</formula>
    </cfRule>
    <cfRule type="expression" dxfId="4169" priority="303">
      <formula>$M102=#REF!</formula>
    </cfRule>
    <cfRule type="expression" dxfId="4168" priority="304">
      <formula>$M102=#REF!</formula>
    </cfRule>
  </conditionalFormatting>
  <conditionalFormatting sqref="AC102">
    <cfRule type="expression" dxfId="4167" priority="297">
      <formula>$M102=#REF!</formula>
    </cfRule>
    <cfRule type="expression" dxfId="4166" priority="298">
      <formula>$M102=#REF!</formula>
    </cfRule>
    <cfRule type="expression" dxfId="4165" priority="299">
      <formula>$M102=#REF!</formula>
    </cfRule>
    <cfRule type="expression" dxfId="4164" priority="300">
      <formula>$M102=#REF!</formula>
    </cfRule>
  </conditionalFormatting>
  <conditionalFormatting sqref="AC103">
    <cfRule type="expression" dxfId="4163" priority="293">
      <formula>$M103=#REF!</formula>
    </cfRule>
    <cfRule type="expression" dxfId="4162" priority="294">
      <formula>$M103=#REF!</formula>
    </cfRule>
    <cfRule type="expression" dxfId="4161" priority="295">
      <formula>$M103=#REF!</formula>
    </cfRule>
    <cfRule type="expression" dxfId="4160" priority="296">
      <formula>$M103=#REF!</formula>
    </cfRule>
  </conditionalFormatting>
  <conditionalFormatting sqref="AC105">
    <cfRule type="expression" dxfId="4159" priority="289">
      <formula>$M105=#REF!</formula>
    </cfRule>
    <cfRule type="expression" dxfId="4158" priority="290">
      <formula>$M105=#REF!</formula>
    </cfRule>
    <cfRule type="expression" dxfId="4157" priority="291">
      <formula>$M105=#REF!</formula>
    </cfRule>
    <cfRule type="expression" dxfId="4156" priority="292">
      <formula>$M105=#REF!</formula>
    </cfRule>
  </conditionalFormatting>
  <conditionalFormatting sqref="AC104">
    <cfRule type="expression" dxfId="4155" priority="285">
      <formula>$M104=#REF!</formula>
    </cfRule>
    <cfRule type="expression" dxfId="4154" priority="286">
      <formula>$M104=#REF!</formula>
    </cfRule>
    <cfRule type="expression" dxfId="4153" priority="287">
      <formula>$M104=#REF!</formula>
    </cfRule>
    <cfRule type="expression" dxfId="4152" priority="288">
      <formula>$M104=#REF!</formula>
    </cfRule>
  </conditionalFormatting>
  <conditionalFormatting sqref="Q102:Q105">
    <cfRule type="cellIs" dxfId="4151" priority="284" operator="equal">
      <formula>"Mut+ext"</formula>
    </cfRule>
  </conditionalFormatting>
  <conditionalFormatting sqref="Z102:Z105">
    <cfRule type="expression" dxfId="4150" priority="280">
      <formula>$M102=#REF!</formula>
    </cfRule>
    <cfRule type="expression" dxfId="4149" priority="281">
      <formula>$M102=#REF!</formula>
    </cfRule>
    <cfRule type="expression" dxfId="4148" priority="282">
      <formula>$M102=#REF!</formula>
    </cfRule>
    <cfRule type="expression" dxfId="4147" priority="283">
      <formula>$M102=#REF!</formula>
    </cfRule>
  </conditionalFormatting>
  <conditionalFormatting sqref="AD115:AD118">
    <cfRule type="expression" dxfId="4146" priority="276">
      <formula>$M115=#REF!</formula>
    </cfRule>
    <cfRule type="expression" dxfId="4145" priority="277">
      <formula>$M115=#REF!</formula>
    </cfRule>
    <cfRule type="expression" dxfId="4144" priority="278">
      <formula>$M115=#REF!</formula>
    </cfRule>
    <cfRule type="expression" dxfId="4143" priority="279">
      <formula>$M115=#REF!</formula>
    </cfRule>
  </conditionalFormatting>
  <conditionalFormatting sqref="AC115">
    <cfRule type="expression" dxfId="4142" priority="272">
      <formula>$M115=#REF!</formula>
    </cfRule>
    <cfRule type="expression" dxfId="4141" priority="273">
      <formula>$M115=#REF!</formula>
    </cfRule>
    <cfRule type="expression" dxfId="4140" priority="274">
      <formula>$M115=#REF!</formula>
    </cfRule>
    <cfRule type="expression" dxfId="4139" priority="275">
      <formula>$M115=#REF!</formula>
    </cfRule>
  </conditionalFormatting>
  <conditionalFormatting sqref="AC116">
    <cfRule type="expression" dxfId="4138" priority="268">
      <formula>$M116=#REF!</formula>
    </cfRule>
    <cfRule type="expression" dxfId="4137" priority="269">
      <formula>$M116=#REF!</formula>
    </cfRule>
    <cfRule type="expression" dxfId="4136" priority="270">
      <formula>$M116=#REF!</formula>
    </cfRule>
    <cfRule type="expression" dxfId="4135" priority="271">
      <formula>$M116=#REF!</formula>
    </cfRule>
  </conditionalFormatting>
  <conditionalFormatting sqref="AC118">
    <cfRule type="expression" dxfId="4134" priority="264">
      <formula>$M118=#REF!</formula>
    </cfRule>
    <cfRule type="expression" dxfId="4133" priority="265">
      <formula>$M118=#REF!</formula>
    </cfRule>
    <cfRule type="expression" dxfId="4132" priority="266">
      <formula>$M118=#REF!</formula>
    </cfRule>
    <cfRule type="expression" dxfId="4131" priority="267">
      <formula>$M118=#REF!</formula>
    </cfRule>
  </conditionalFormatting>
  <conditionalFormatting sqref="AC117">
    <cfRule type="expression" dxfId="4130" priority="260">
      <formula>$M117=#REF!</formula>
    </cfRule>
    <cfRule type="expression" dxfId="4129" priority="261">
      <formula>$M117=#REF!</formula>
    </cfRule>
    <cfRule type="expression" dxfId="4128" priority="262">
      <formula>$M117=#REF!</formula>
    </cfRule>
    <cfRule type="expression" dxfId="4127" priority="263">
      <formula>$M117=#REF!</formula>
    </cfRule>
  </conditionalFormatting>
  <conditionalFormatting sqref="Q115:Q118">
    <cfRule type="cellIs" dxfId="4126" priority="259" operator="equal">
      <formula>"Mut+ext"</formula>
    </cfRule>
  </conditionalFormatting>
  <conditionalFormatting sqref="Z115:Z118">
    <cfRule type="expression" dxfId="4125" priority="255">
      <formula>$M115=#REF!</formula>
    </cfRule>
    <cfRule type="expression" dxfId="4124" priority="256">
      <formula>$M115=#REF!</formula>
    </cfRule>
    <cfRule type="expression" dxfId="4123" priority="257">
      <formula>$M115=#REF!</formula>
    </cfRule>
    <cfRule type="expression" dxfId="4122" priority="258">
      <formula>$M115=#REF!</formula>
    </cfRule>
  </conditionalFormatting>
  <conditionalFormatting sqref="AD129:AD132">
    <cfRule type="expression" dxfId="4121" priority="251">
      <formula>$M129=#REF!</formula>
    </cfRule>
    <cfRule type="expression" dxfId="4120" priority="252">
      <formula>$M129=#REF!</formula>
    </cfRule>
    <cfRule type="expression" dxfId="4119" priority="253">
      <formula>$M129=#REF!</formula>
    </cfRule>
    <cfRule type="expression" dxfId="4118" priority="254">
      <formula>$M129=#REF!</formula>
    </cfRule>
  </conditionalFormatting>
  <conditionalFormatting sqref="AC129">
    <cfRule type="expression" dxfId="4117" priority="247">
      <formula>$M129=#REF!</formula>
    </cfRule>
    <cfRule type="expression" dxfId="4116" priority="248">
      <formula>$M129=#REF!</formula>
    </cfRule>
    <cfRule type="expression" dxfId="4115" priority="249">
      <formula>$M129=#REF!</formula>
    </cfRule>
    <cfRule type="expression" dxfId="4114" priority="250">
      <formula>$M129=#REF!</formula>
    </cfRule>
  </conditionalFormatting>
  <conditionalFormatting sqref="AC131:AC132">
    <cfRule type="expression" dxfId="4113" priority="243">
      <formula>$M131=#REF!</formula>
    </cfRule>
    <cfRule type="expression" dxfId="4112" priority="244">
      <formula>$M131=#REF!</formula>
    </cfRule>
    <cfRule type="expression" dxfId="4111" priority="245">
      <formula>$M131=#REF!</formula>
    </cfRule>
    <cfRule type="expression" dxfId="4110" priority="246">
      <formula>$M131=#REF!</formula>
    </cfRule>
  </conditionalFormatting>
  <conditionalFormatting sqref="AC130">
    <cfRule type="expression" dxfId="4109" priority="239">
      <formula>$M130=#REF!</formula>
    </cfRule>
    <cfRule type="expression" dxfId="4108" priority="240">
      <formula>$M130=#REF!</formula>
    </cfRule>
    <cfRule type="expression" dxfId="4107" priority="241">
      <formula>$M130=#REF!</formula>
    </cfRule>
    <cfRule type="expression" dxfId="4106" priority="242">
      <formula>$M130=#REF!</formula>
    </cfRule>
  </conditionalFormatting>
  <conditionalFormatting sqref="Q129:Q132">
    <cfRule type="cellIs" dxfId="4105" priority="238" operator="equal">
      <formula>"Mut+ext"</formula>
    </cfRule>
  </conditionalFormatting>
  <conditionalFormatting sqref="Z129:Z132">
    <cfRule type="expression" dxfId="4104" priority="234">
      <formula>$M129=#REF!</formula>
    </cfRule>
    <cfRule type="expression" dxfId="4103" priority="235">
      <formula>$M129=#REF!</formula>
    </cfRule>
    <cfRule type="expression" dxfId="4102" priority="236">
      <formula>$M129=#REF!</formula>
    </cfRule>
    <cfRule type="expression" dxfId="4101" priority="237">
      <formula>$M129=#REF!</formula>
    </cfRule>
  </conditionalFormatting>
  <conditionalFormatting sqref="AD140:AD143">
    <cfRule type="expression" dxfId="4100" priority="230">
      <formula>$M140=#REF!</formula>
    </cfRule>
    <cfRule type="expression" dxfId="4099" priority="231">
      <formula>$M140=#REF!</formula>
    </cfRule>
    <cfRule type="expression" dxfId="4098" priority="232">
      <formula>$M140=#REF!</formula>
    </cfRule>
    <cfRule type="expression" dxfId="4097" priority="233">
      <formula>$M140=#REF!</formula>
    </cfRule>
  </conditionalFormatting>
  <conditionalFormatting sqref="AC140">
    <cfRule type="expression" dxfId="4096" priority="226">
      <formula>$M140=#REF!</formula>
    </cfRule>
    <cfRule type="expression" dxfId="4095" priority="227">
      <formula>$M140=#REF!</formula>
    </cfRule>
    <cfRule type="expression" dxfId="4094" priority="228">
      <formula>$M140=#REF!</formula>
    </cfRule>
    <cfRule type="expression" dxfId="4093" priority="229">
      <formula>$M140=#REF!</formula>
    </cfRule>
  </conditionalFormatting>
  <conditionalFormatting sqref="AC141">
    <cfRule type="expression" dxfId="4092" priority="222">
      <formula>$M141=#REF!</formula>
    </cfRule>
    <cfRule type="expression" dxfId="4091" priority="223">
      <formula>$M141=#REF!</formula>
    </cfRule>
    <cfRule type="expression" dxfId="4090" priority="224">
      <formula>$M141=#REF!</formula>
    </cfRule>
    <cfRule type="expression" dxfId="4089" priority="225">
      <formula>$M141=#REF!</formula>
    </cfRule>
  </conditionalFormatting>
  <conditionalFormatting sqref="AC142">
    <cfRule type="expression" dxfId="4088" priority="218">
      <formula>$M142=#REF!</formula>
    </cfRule>
    <cfRule type="expression" dxfId="4087" priority="219">
      <formula>$M142=#REF!</formula>
    </cfRule>
    <cfRule type="expression" dxfId="4086" priority="220">
      <formula>$M142=#REF!</formula>
    </cfRule>
    <cfRule type="expression" dxfId="4085" priority="221">
      <formula>$M142=#REF!</formula>
    </cfRule>
  </conditionalFormatting>
  <conditionalFormatting sqref="AC143">
    <cfRule type="expression" dxfId="4084" priority="214">
      <formula>$M143=#REF!</formula>
    </cfRule>
    <cfRule type="expression" dxfId="4083" priority="215">
      <formula>$M143=#REF!</formula>
    </cfRule>
    <cfRule type="expression" dxfId="4082" priority="216">
      <formula>$M143=#REF!</formula>
    </cfRule>
    <cfRule type="expression" dxfId="4081" priority="217">
      <formula>$M143=#REF!</formula>
    </cfRule>
  </conditionalFormatting>
  <conditionalFormatting sqref="Q140:Q143">
    <cfRule type="cellIs" dxfId="4080" priority="213" operator="equal">
      <formula>"Mut+ext"</formula>
    </cfRule>
  </conditionalFormatting>
  <conditionalFormatting sqref="Z140:Z143">
    <cfRule type="expression" dxfId="4079" priority="209">
      <formula>$M140=#REF!</formula>
    </cfRule>
    <cfRule type="expression" dxfId="4078" priority="210">
      <formula>$M140=#REF!</formula>
    </cfRule>
    <cfRule type="expression" dxfId="4077" priority="211">
      <formula>$M140=#REF!</formula>
    </cfRule>
    <cfRule type="expression" dxfId="4076" priority="212">
      <formula>$M140=#REF!</formula>
    </cfRule>
  </conditionalFormatting>
  <conditionalFormatting sqref="AD153:AD156">
    <cfRule type="expression" dxfId="4075" priority="205">
      <formula>$M153=#REF!</formula>
    </cfRule>
    <cfRule type="expression" dxfId="4074" priority="206">
      <formula>$M153=#REF!</formula>
    </cfRule>
    <cfRule type="expression" dxfId="4073" priority="207">
      <formula>$M153=#REF!</formula>
    </cfRule>
    <cfRule type="expression" dxfId="4072" priority="208">
      <formula>$M153=#REF!</formula>
    </cfRule>
  </conditionalFormatting>
  <conditionalFormatting sqref="AC153">
    <cfRule type="expression" dxfId="4071" priority="201">
      <formula>$M153=#REF!</formula>
    </cfRule>
    <cfRule type="expression" dxfId="4070" priority="202">
      <formula>$M153=#REF!</formula>
    </cfRule>
    <cfRule type="expression" dxfId="4069" priority="203">
      <formula>$M153=#REF!</formula>
    </cfRule>
    <cfRule type="expression" dxfId="4068" priority="204">
      <formula>$M153=#REF!</formula>
    </cfRule>
  </conditionalFormatting>
  <conditionalFormatting sqref="AC154">
    <cfRule type="expression" dxfId="4067" priority="197">
      <formula>$M154=#REF!</formula>
    </cfRule>
    <cfRule type="expression" dxfId="4066" priority="198">
      <formula>$M154=#REF!</formula>
    </cfRule>
    <cfRule type="expression" dxfId="4065" priority="199">
      <formula>$M154=#REF!</formula>
    </cfRule>
    <cfRule type="expression" dxfId="4064" priority="200">
      <formula>$M154=#REF!</formula>
    </cfRule>
  </conditionalFormatting>
  <conditionalFormatting sqref="AC155">
    <cfRule type="expression" dxfId="4063" priority="193">
      <formula>$M155=#REF!</formula>
    </cfRule>
    <cfRule type="expression" dxfId="4062" priority="194">
      <formula>$M155=#REF!</formula>
    </cfRule>
    <cfRule type="expression" dxfId="4061" priority="195">
      <formula>$M155=#REF!</formula>
    </cfRule>
    <cfRule type="expression" dxfId="4060" priority="196">
      <formula>$M155=#REF!</formula>
    </cfRule>
  </conditionalFormatting>
  <conditionalFormatting sqref="AC156">
    <cfRule type="expression" dxfId="4059" priority="189">
      <formula>$M156=#REF!</formula>
    </cfRule>
    <cfRule type="expression" dxfId="4058" priority="190">
      <formula>$M156=#REF!</formula>
    </cfRule>
    <cfRule type="expression" dxfId="4057" priority="191">
      <formula>$M156=#REF!</formula>
    </cfRule>
    <cfRule type="expression" dxfId="4056" priority="192">
      <formula>$M156=#REF!</formula>
    </cfRule>
  </conditionalFormatting>
  <conditionalFormatting sqref="Q153:Q156">
    <cfRule type="cellIs" dxfId="4055" priority="188" operator="equal">
      <formula>"Mut+ext"</formula>
    </cfRule>
  </conditionalFormatting>
  <conditionalFormatting sqref="Z153:Z156">
    <cfRule type="expression" dxfId="4054" priority="184">
      <formula>$M153=#REF!</formula>
    </cfRule>
    <cfRule type="expression" dxfId="4053" priority="185">
      <formula>$M153=#REF!</formula>
    </cfRule>
    <cfRule type="expression" dxfId="4052" priority="186">
      <formula>$M153=#REF!</formula>
    </cfRule>
    <cfRule type="expression" dxfId="4051" priority="187">
      <formula>$M153=#REF!</formula>
    </cfRule>
  </conditionalFormatting>
  <conditionalFormatting sqref="AD166:AD169">
    <cfRule type="expression" dxfId="4050" priority="180">
      <formula>$M166=#REF!</formula>
    </cfRule>
    <cfRule type="expression" dxfId="4049" priority="181">
      <formula>$M166=#REF!</formula>
    </cfRule>
    <cfRule type="expression" dxfId="4048" priority="182">
      <formula>$M166=#REF!</formula>
    </cfRule>
    <cfRule type="expression" dxfId="4047" priority="183">
      <formula>$M166=#REF!</formula>
    </cfRule>
  </conditionalFormatting>
  <conditionalFormatting sqref="AC166">
    <cfRule type="expression" dxfId="4046" priority="176">
      <formula>$M166=#REF!</formula>
    </cfRule>
    <cfRule type="expression" dxfId="4045" priority="177">
      <formula>$M166=#REF!</formula>
    </cfRule>
    <cfRule type="expression" dxfId="4044" priority="178">
      <formula>$M166=#REF!</formula>
    </cfRule>
    <cfRule type="expression" dxfId="4043" priority="179">
      <formula>$M166=#REF!</formula>
    </cfRule>
  </conditionalFormatting>
  <conditionalFormatting sqref="AC167">
    <cfRule type="expression" dxfId="4042" priority="172">
      <formula>$M167=#REF!</formula>
    </cfRule>
    <cfRule type="expression" dxfId="4041" priority="173">
      <formula>$M167=#REF!</formula>
    </cfRule>
    <cfRule type="expression" dxfId="4040" priority="174">
      <formula>$M167=#REF!</formula>
    </cfRule>
    <cfRule type="expression" dxfId="4039" priority="175">
      <formula>$M167=#REF!</formula>
    </cfRule>
  </conditionalFormatting>
  <conditionalFormatting sqref="AC168">
    <cfRule type="expression" dxfId="4038" priority="168">
      <formula>$M168=#REF!</formula>
    </cfRule>
    <cfRule type="expression" dxfId="4037" priority="169">
      <formula>$M168=#REF!</formula>
    </cfRule>
    <cfRule type="expression" dxfId="4036" priority="170">
      <formula>$M168=#REF!</formula>
    </cfRule>
    <cfRule type="expression" dxfId="4035" priority="171">
      <formula>$M168=#REF!</formula>
    </cfRule>
  </conditionalFormatting>
  <conditionalFormatting sqref="AC169">
    <cfRule type="expression" dxfId="4034" priority="164">
      <formula>$M169=#REF!</formula>
    </cfRule>
    <cfRule type="expression" dxfId="4033" priority="165">
      <formula>$M169=#REF!</formula>
    </cfRule>
    <cfRule type="expression" dxfId="4032" priority="166">
      <formula>$M169=#REF!</formula>
    </cfRule>
    <cfRule type="expression" dxfId="4031" priority="167">
      <formula>$M169=#REF!</formula>
    </cfRule>
  </conditionalFormatting>
  <conditionalFormatting sqref="Q166:Q169">
    <cfRule type="cellIs" dxfId="4030" priority="163" operator="equal">
      <formula>"Mut+ext"</formula>
    </cfRule>
  </conditionalFormatting>
  <conditionalFormatting sqref="Z166:Z169">
    <cfRule type="expression" dxfId="4029" priority="159">
      <formula>$M166=#REF!</formula>
    </cfRule>
    <cfRule type="expression" dxfId="4028" priority="160">
      <formula>$M166=#REF!</formula>
    </cfRule>
    <cfRule type="expression" dxfId="4027" priority="161">
      <formula>$M166=#REF!</formula>
    </cfRule>
    <cfRule type="expression" dxfId="4026" priority="162">
      <formula>$M166=#REF!</formula>
    </cfRule>
  </conditionalFormatting>
  <conditionalFormatting sqref="AD186:AD189">
    <cfRule type="expression" dxfId="4025" priority="155">
      <formula>$M186=#REF!</formula>
    </cfRule>
    <cfRule type="expression" dxfId="4024" priority="156">
      <formula>$M186=#REF!</formula>
    </cfRule>
    <cfRule type="expression" dxfId="4023" priority="157">
      <formula>$M186=#REF!</formula>
    </cfRule>
    <cfRule type="expression" dxfId="4022" priority="158">
      <formula>$M186=#REF!</formula>
    </cfRule>
  </conditionalFormatting>
  <conditionalFormatting sqref="AC186:AC189">
    <cfRule type="expression" dxfId="4021" priority="151">
      <formula>$M186=#REF!</formula>
    </cfRule>
    <cfRule type="expression" dxfId="4020" priority="152">
      <formula>$M186=#REF!</formula>
    </cfRule>
    <cfRule type="expression" dxfId="4019" priority="153">
      <formula>$M186=#REF!</formula>
    </cfRule>
    <cfRule type="expression" dxfId="4018" priority="154">
      <formula>$M186=#REF!</formula>
    </cfRule>
  </conditionalFormatting>
  <conditionalFormatting sqref="Q186:Q189">
    <cfRule type="cellIs" dxfId="4017" priority="150" operator="equal">
      <formula>"Mut+ext"</formula>
    </cfRule>
  </conditionalFormatting>
  <conditionalFormatting sqref="Z186:Z189">
    <cfRule type="expression" dxfId="4016" priority="146">
      <formula>$M186=#REF!</formula>
    </cfRule>
    <cfRule type="expression" dxfId="4015" priority="147">
      <formula>$M186=#REF!</formula>
    </cfRule>
    <cfRule type="expression" dxfId="4014" priority="148">
      <formula>$M186=#REF!</formula>
    </cfRule>
    <cfRule type="expression" dxfId="4013" priority="149">
      <formula>$M186=#REF!</formula>
    </cfRule>
  </conditionalFormatting>
  <conditionalFormatting sqref="AD208:AD211">
    <cfRule type="expression" dxfId="4012" priority="142">
      <formula>$M208=#REF!</formula>
    </cfRule>
    <cfRule type="expression" dxfId="4011" priority="143">
      <formula>$M208=#REF!</formula>
    </cfRule>
    <cfRule type="expression" dxfId="4010" priority="144">
      <formula>$M208=#REF!</formula>
    </cfRule>
    <cfRule type="expression" dxfId="4009" priority="145">
      <formula>$M208=#REF!</formula>
    </cfRule>
  </conditionalFormatting>
  <conditionalFormatting sqref="AC208:AC211">
    <cfRule type="expression" dxfId="4008" priority="138">
      <formula>$M208=#REF!</formula>
    </cfRule>
    <cfRule type="expression" dxfId="4007" priority="139">
      <formula>$M208=#REF!</formula>
    </cfRule>
    <cfRule type="expression" dxfId="4006" priority="140">
      <formula>$M208=#REF!</formula>
    </cfRule>
    <cfRule type="expression" dxfId="4005" priority="141">
      <formula>$M208=#REF!</formula>
    </cfRule>
  </conditionalFormatting>
  <conditionalFormatting sqref="Z208:Z211">
    <cfRule type="expression" dxfId="4004" priority="133">
      <formula>$M208=#REF!</formula>
    </cfRule>
    <cfRule type="expression" dxfId="4003" priority="134">
      <formula>$M208=#REF!</formula>
    </cfRule>
    <cfRule type="expression" dxfId="4002" priority="135">
      <formula>$M208=#REF!</formula>
    </cfRule>
    <cfRule type="expression" dxfId="4001" priority="136">
      <formula>$M208=#REF!</formula>
    </cfRule>
  </conditionalFormatting>
  <conditionalFormatting sqref="AD223:AD226">
    <cfRule type="expression" dxfId="4000" priority="129">
      <formula>$M223=#REF!</formula>
    </cfRule>
    <cfRule type="expression" dxfId="3999" priority="130">
      <formula>$M223=#REF!</formula>
    </cfRule>
    <cfRule type="expression" dxfId="3998" priority="131">
      <formula>$M223=#REF!</formula>
    </cfRule>
    <cfRule type="expression" dxfId="3997" priority="132">
      <formula>$M223=#REF!</formula>
    </cfRule>
  </conditionalFormatting>
  <conditionalFormatting sqref="AC223:AC226">
    <cfRule type="expression" dxfId="3996" priority="125">
      <formula>$M223=#REF!</formula>
    </cfRule>
    <cfRule type="expression" dxfId="3995" priority="126">
      <formula>$M223=#REF!</formula>
    </cfRule>
    <cfRule type="expression" dxfId="3994" priority="127">
      <formula>$M223=#REF!</formula>
    </cfRule>
    <cfRule type="expression" dxfId="3993" priority="128">
      <formula>$M223=#REF!</formula>
    </cfRule>
  </conditionalFormatting>
  <conditionalFormatting sqref="Q223:Q226">
    <cfRule type="cellIs" dxfId="3992" priority="124" operator="equal">
      <formula>"Mut+ext"</formula>
    </cfRule>
  </conditionalFormatting>
  <conditionalFormatting sqref="Z223:Z226">
    <cfRule type="expression" dxfId="3991" priority="120">
      <formula>$M223=#REF!</formula>
    </cfRule>
    <cfRule type="expression" dxfId="3990" priority="121">
      <formula>$M223=#REF!</formula>
    </cfRule>
    <cfRule type="expression" dxfId="3989" priority="122">
      <formula>$M223=#REF!</formula>
    </cfRule>
    <cfRule type="expression" dxfId="3988" priority="123">
      <formula>$M223=#REF!</formula>
    </cfRule>
  </conditionalFormatting>
  <conditionalFormatting sqref="AD236:AD239">
    <cfRule type="expression" dxfId="3987" priority="116">
      <formula>$M236=#REF!</formula>
    </cfRule>
    <cfRule type="expression" dxfId="3986" priority="117">
      <formula>$M236=#REF!</formula>
    </cfRule>
    <cfRule type="expression" dxfId="3985" priority="118">
      <formula>$M236=#REF!</formula>
    </cfRule>
    <cfRule type="expression" dxfId="3984" priority="119">
      <formula>$M236=#REF!</formula>
    </cfRule>
  </conditionalFormatting>
  <conditionalFormatting sqref="AC236:AC239">
    <cfRule type="expression" dxfId="3983" priority="112">
      <formula>$M236=#REF!</formula>
    </cfRule>
    <cfRule type="expression" dxfId="3982" priority="113">
      <formula>$M236=#REF!</formula>
    </cfRule>
    <cfRule type="expression" dxfId="3981" priority="114">
      <formula>$M236=#REF!</formula>
    </cfRule>
    <cfRule type="expression" dxfId="3980" priority="115">
      <formula>$M236=#REF!</formula>
    </cfRule>
  </conditionalFormatting>
  <conditionalFormatting sqref="Q236:Q239">
    <cfRule type="cellIs" dxfId="3979" priority="111" operator="equal">
      <formula>"Mut+ext"</formula>
    </cfRule>
  </conditionalFormatting>
  <conditionalFormatting sqref="Z236:Z239">
    <cfRule type="expression" dxfId="3978" priority="107">
      <formula>$M236=#REF!</formula>
    </cfRule>
    <cfRule type="expression" dxfId="3977" priority="108">
      <formula>$M236=#REF!</formula>
    </cfRule>
    <cfRule type="expression" dxfId="3976" priority="109">
      <formula>$M236=#REF!</formula>
    </cfRule>
    <cfRule type="expression" dxfId="3975" priority="110">
      <formula>$M236=#REF!</formula>
    </cfRule>
  </conditionalFormatting>
  <conditionalFormatting sqref="AD249:AD252">
    <cfRule type="expression" dxfId="3974" priority="103">
      <formula>$M249=#REF!</formula>
    </cfRule>
    <cfRule type="expression" dxfId="3973" priority="104">
      <formula>$M249=#REF!</formula>
    </cfRule>
    <cfRule type="expression" dxfId="3972" priority="105">
      <formula>$M249=#REF!</formula>
    </cfRule>
    <cfRule type="expression" dxfId="3971" priority="106">
      <formula>$M249=#REF!</formula>
    </cfRule>
  </conditionalFormatting>
  <conditionalFormatting sqref="AC249:AC252">
    <cfRule type="expression" dxfId="3970" priority="99">
      <formula>$M249=#REF!</formula>
    </cfRule>
    <cfRule type="expression" dxfId="3969" priority="100">
      <formula>$M249=#REF!</formula>
    </cfRule>
    <cfRule type="expression" dxfId="3968" priority="101">
      <formula>$M249=#REF!</formula>
    </cfRule>
    <cfRule type="expression" dxfId="3967" priority="102">
      <formula>$M249=#REF!</formula>
    </cfRule>
  </conditionalFormatting>
  <conditionalFormatting sqref="Q249:Q252">
    <cfRule type="cellIs" dxfId="3966" priority="98" operator="equal">
      <formula>"Mut+ext"</formula>
    </cfRule>
  </conditionalFormatting>
  <conditionalFormatting sqref="Z249:Z252">
    <cfRule type="expression" dxfId="3965" priority="94">
      <formula>$M249=#REF!</formula>
    </cfRule>
    <cfRule type="expression" dxfId="3964" priority="95">
      <formula>$M249=#REF!</formula>
    </cfRule>
    <cfRule type="expression" dxfId="3963" priority="96">
      <formula>$M249=#REF!</formula>
    </cfRule>
    <cfRule type="expression" dxfId="3962" priority="97">
      <formula>$M249=#REF!</formula>
    </cfRule>
  </conditionalFormatting>
  <conditionalFormatting sqref="AD262:AD265">
    <cfRule type="expression" dxfId="3961" priority="90">
      <formula>$M262=#REF!</formula>
    </cfRule>
    <cfRule type="expression" dxfId="3960" priority="91">
      <formula>$M262=#REF!</formula>
    </cfRule>
    <cfRule type="expression" dxfId="3959" priority="92">
      <formula>$M262=#REF!</formula>
    </cfRule>
    <cfRule type="expression" dxfId="3958" priority="93">
      <formula>$M262=#REF!</formula>
    </cfRule>
  </conditionalFormatting>
  <conditionalFormatting sqref="AC262:AC265">
    <cfRule type="expression" dxfId="3957" priority="86">
      <formula>$M262=#REF!</formula>
    </cfRule>
    <cfRule type="expression" dxfId="3956" priority="87">
      <formula>$M262=#REF!</formula>
    </cfRule>
    <cfRule type="expression" dxfId="3955" priority="88">
      <formula>$M262=#REF!</formula>
    </cfRule>
    <cfRule type="expression" dxfId="3954" priority="89">
      <formula>$M262=#REF!</formula>
    </cfRule>
  </conditionalFormatting>
  <conditionalFormatting sqref="Q262:Q265">
    <cfRule type="cellIs" dxfId="3953" priority="85" operator="equal">
      <formula>"Mut+ext"</formula>
    </cfRule>
  </conditionalFormatting>
  <conditionalFormatting sqref="Z262:Z265">
    <cfRule type="expression" dxfId="3952" priority="81">
      <formula>$M262=#REF!</formula>
    </cfRule>
    <cfRule type="expression" dxfId="3951" priority="82">
      <formula>$M262=#REF!</formula>
    </cfRule>
    <cfRule type="expression" dxfId="3950" priority="83">
      <formula>$M262=#REF!</formula>
    </cfRule>
    <cfRule type="expression" dxfId="3949" priority="84">
      <formula>$M262=#REF!</formula>
    </cfRule>
  </conditionalFormatting>
  <conditionalFormatting sqref="AD275:AD278">
    <cfRule type="expression" dxfId="3948" priority="77">
      <formula>$M275=#REF!</formula>
    </cfRule>
    <cfRule type="expression" dxfId="3947" priority="78">
      <formula>$M275=#REF!</formula>
    </cfRule>
    <cfRule type="expression" dxfId="3946" priority="79">
      <formula>$M275=#REF!</formula>
    </cfRule>
    <cfRule type="expression" dxfId="3945" priority="80">
      <formula>$M275=#REF!</formula>
    </cfRule>
  </conditionalFormatting>
  <conditionalFormatting sqref="AC275:AC278">
    <cfRule type="expression" dxfId="3944" priority="73">
      <formula>$M275=#REF!</formula>
    </cfRule>
    <cfRule type="expression" dxfId="3943" priority="74">
      <formula>$M275=#REF!</formula>
    </cfRule>
    <cfRule type="expression" dxfId="3942" priority="75">
      <formula>$M275=#REF!</formula>
    </cfRule>
    <cfRule type="expression" dxfId="3941" priority="76">
      <formula>$M275=#REF!</formula>
    </cfRule>
  </conditionalFormatting>
  <conditionalFormatting sqref="Q275:Q278">
    <cfRule type="cellIs" dxfId="3940" priority="72" operator="equal">
      <formula>"Mut+ext"</formula>
    </cfRule>
  </conditionalFormatting>
  <conditionalFormatting sqref="Z275:Z278">
    <cfRule type="expression" dxfId="3939" priority="68">
      <formula>$M275=#REF!</formula>
    </cfRule>
    <cfRule type="expression" dxfId="3938" priority="69">
      <formula>$M275=#REF!</formula>
    </cfRule>
    <cfRule type="expression" dxfId="3937" priority="70">
      <formula>$M275=#REF!</formula>
    </cfRule>
    <cfRule type="expression" dxfId="3936" priority="71">
      <formula>$M275=#REF!</formula>
    </cfRule>
  </conditionalFormatting>
  <conditionalFormatting sqref="AD287:AD290">
    <cfRule type="expression" dxfId="3935" priority="64">
      <formula>$M287=#REF!</formula>
    </cfRule>
    <cfRule type="expression" dxfId="3934" priority="65">
      <formula>$M287=#REF!</formula>
    </cfRule>
    <cfRule type="expression" dxfId="3933" priority="66">
      <formula>$M287=#REF!</formula>
    </cfRule>
    <cfRule type="expression" dxfId="3932" priority="67">
      <formula>$M287=#REF!</formula>
    </cfRule>
  </conditionalFormatting>
  <conditionalFormatting sqref="AC287:AC290">
    <cfRule type="expression" dxfId="3931" priority="60">
      <formula>$M287=#REF!</formula>
    </cfRule>
    <cfRule type="expression" dxfId="3930" priority="61">
      <formula>$M287=#REF!</formula>
    </cfRule>
    <cfRule type="expression" dxfId="3929" priority="62">
      <formula>$M287=#REF!</formula>
    </cfRule>
    <cfRule type="expression" dxfId="3928" priority="63">
      <formula>$M287=#REF!</formula>
    </cfRule>
  </conditionalFormatting>
  <conditionalFormatting sqref="Q287:Q290">
    <cfRule type="cellIs" dxfId="3927" priority="59" operator="equal">
      <formula>"Mut+ext"</formula>
    </cfRule>
  </conditionalFormatting>
  <conditionalFormatting sqref="Z287:Z290">
    <cfRule type="expression" dxfId="3926" priority="55">
      <formula>$M287=#REF!</formula>
    </cfRule>
    <cfRule type="expression" dxfId="3925" priority="56">
      <formula>$M287=#REF!</formula>
    </cfRule>
    <cfRule type="expression" dxfId="3924" priority="57">
      <formula>$M287=#REF!</formula>
    </cfRule>
    <cfRule type="expression" dxfId="3923" priority="58">
      <formula>$M287=#REF!</formula>
    </cfRule>
  </conditionalFormatting>
  <conditionalFormatting sqref="AD301:AD304">
    <cfRule type="expression" dxfId="3922" priority="51">
      <formula>$M301=#REF!</formula>
    </cfRule>
    <cfRule type="expression" dxfId="3921" priority="52">
      <formula>$M301=#REF!</formula>
    </cfRule>
    <cfRule type="expression" dxfId="3920" priority="53">
      <formula>$M301=#REF!</formula>
    </cfRule>
    <cfRule type="expression" dxfId="3919" priority="54">
      <formula>$M301=#REF!</formula>
    </cfRule>
  </conditionalFormatting>
  <conditionalFormatting sqref="AC301:AC304">
    <cfRule type="expression" dxfId="3918" priority="47">
      <formula>$M301=#REF!</formula>
    </cfRule>
    <cfRule type="expression" dxfId="3917" priority="48">
      <formula>$M301=#REF!</formula>
    </cfRule>
    <cfRule type="expression" dxfId="3916" priority="49">
      <formula>$M301=#REF!</formula>
    </cfRule>
    <cfRule type="expression" dxfId="3915" priority="50">
      <formula>$M301=#REF!</formula>
    </cfRule>
  </conditionalFormatting>
  <conditionalFormatting sqref="Q301:Q304">
    <cfRule type="cellIs" dxfId="3914" priority="46" operator="equal">
      <formula>"Mut+ext"</formula>
    </cfRule>
  </conditionalFormatting>
  <conditionalFormatting sqref="Z301:Z304">
    <cfRule type="expression" dxfId="3913" priority="42">
      <formula>$M301=#REF!</formula>
    </cfRule>
    <cfRule type="expression" dxfId="3912" priority="43">
      <formula>$M301=#REF!</formula>
    </cfRule>
    <cfRule type="expression" dxfId="3911" priority="44">
      <formula>$M301=#REF!</formula>
    </cfRule>
    <cfRule type="expression" dxfId="3910" priority="45">
      <formula>$M301=#REF!</formula>
    </cfRule>
  </conditionalFormatting>
  <conditionalFormatting sqref="AD313:AD316">
    <cfRule type="expression" dxfId="3909" priority="38">
      <formula>$M313=#REF!</formula>
    </cfRule>
    <cfRule type="expression" dxfId="3908" priority="39">
      <formula>$M313=#REF!</formula>
    </cfRule>
    <cfRule type="expression" dxfId="3907" priority="40">
      <formula>$M313=#REF!</formula>
    </cfRule>
    <cfRule type="expression" dxfId="3906" priority="41">
      <formula>$M313=#REF!</formula>
    </cfRule>
  </conditionalFormatting>
  <conditionalFormatting sqref="AC313:AC316">
    <cfRule type="expression" dxfId="3905" priority="34">
      <formula>$M313=#REF!</formula>
    </cfRule>
    <cfRule type="expression" dxfId="3904" priority="35">
      <formula>$M313=#REF!</formula>
    </cfRule>
    <cfRule type="expression" dxfId="3903" priority="36">
      <formula>$M313=#REF!</formula>
    </cfRule>
    <cfRule type="expression" dxfId="3902" priority="37">
      <formula>$M313=#REF!</formula>
    </cfRule>
  </conditionalFormatting>
  <conditionalFormatting sqref="Q313:Q316">
    <cfRule type="cellIs" dxfId="3901" priority="33" operator="equal">
      <formula>"Mut+ext"</formula>
    </cfRule>
  </conditionalFormatting>
  <conditionalFormatting sqref="Z313:Z316">
    <cfRule type="expression" dxfId="3900" priority="29">
      <formula>$M313=#REF!</formula>
    </cfRule>
    <cfRule type="expression" dxfId="3899" priority="30">
      <formula>$M313=#REF!</formula>
    </cfRule>
    <cfRule type="expression" dxfId="3898" priority="31">
      <formula>$M313=#REF!</formula>
    </cfRule>
    <cfRule type="expression" dxfId="3897" priority="32">
      <formula>$M313=#REF!</formula>
    </cfRule>
  </conditionalFormatting>
  <conditionalFormatting sqref="Z12:Z14">
    <cfRule type="expression" dxfId="3896" priority="25">
      <formula>$M12=#REF!</formula>
    </cfRule>
    <cfRule type="expression" dxfId="3895" priority="26">
      <formula>$M12=#REF!</formula>
    </cfRule>
    <cfRule type="expression" dxfId="3894" priority="27">
      <formula>$M12=#REF!</formula>
    </cfRule>
    <cfRule type="expression" dxfId="3893" priority="28">
      <formula>$M12=#REF!</formula>
    </cfRule>
  </conditionalFormatting>
  <conditionalFormatting sqref="Q45">
    <cfRule type="cellIs" dxfId="3892" priority="24" operator="equal">
      <formula>"Mut+ext"</formula>
    </cfRule>
  </conditionalFormatting>
  <conditionalFormatting sqref="Q46:Q47">
    <cfRule type="cellIs" dxfId="3891" priority="23" operator="equal">
      <formula>"Mut+ext"</formula>
    </cfRule>
  </conditionalFormatting>
  <conditionalFormatting sqref="Q48:Q52">
    <cfRule type="cellIs" dxfId="3890" priority="22" operator="equal">
      <formula>"Mut+ext"</formula>
    </cfRule>
  </conditionalFormatting>
  <conditionalFormatting sqref="Q53">
    <cfRule type="cellIs" dxfId="3889" priority="21" operator="equal">
      <formula>"Mut+ext"</formula>
    </cfRule>
  </conditionalFormatting>
  <conditionalFormatting sqref="Q54">
    <cfRule type="cellIs" dxfId="3888" priority="20" operator="equal">
      <formula>"Mut+ext"</formula>
    </cfRule>
  </conditionalFormatting>
  <conditionalFormatting sqref="Q55:Q59">
    <cfRule type="cellIs" dxfId="3887" priority="19" operator="equal">
      <formula>"Mut+ext"</formula>
    </cfRule>
  </conditionalFormatting>
  <conditionalFormatting sqref="Q61:Q67">
    <cfRule type="cellIs" dxfId="3886" priority="18" operator="equal">
      <formula>"Mut+ext"</formula>
    </cfRule>
  </conditionalFormatting>
  <conditionalFormatting sqref="Q68:Q69">
    <cfRule type="cellIs" dxfId="3885" priority="17" operator="equal">
      <formula>"Mut+ext"</formula>
    </cfRule>
  </conditionalFormatting>
  <conditionalFormatting sqref="Q70">
    <cfRule type="cellIs" dxfId="3884" priority="16" operator="equal">
      <formula>"Mut+ext"</formula>
    </cfRule>
  </conditionalFormatting>
  <conditionalFormatting sqref="Q71:Q74">
    <cfRule type="cellIs" dxfId="3883" priority="15" operator="equal">
      <formula>"Mut+ext"</formula>
    </cfRule>
  </conditionalFormatting>
  <conditionalFormatting sqref="Q183:Q185">
    <cfRule type="cellIs" dxfId="3882" priority="14" operator="equal">
      <formula>"Mut+ext"</formula>
    </cfRule>
  </conditionalFormatting>
  <conditionalFormatting sqref="Q181:Q182">
    <cfRule type="cellIs" dxfId="3881" priority="13" operator="equal">
      <formula>"Mut+ext"</formula>
    </cfRule>
  </conditionalFormatting>
  <conditionalFormatting sqref="Q195 Q199">
    <cfRule type="cellIs" dxfId="3880" priority="12" operator="equal">
      <formula>"Mut+ext"</formula>
    </cfRule>
  </conditionalFormatting>
  <conditionalFormatting sqref="Q196">
    <cfRule type="cellIs" dxfId="3879" priority="10" operator="equal">
      <formula>"Mut+ext"</formula>
    </cfRule>
  </conditionalFormatting>
  <conditionalFormatting sqref="Q197:Q198">
    <cfRule type="cellIs" dxfId="3878" priority="9" operator="equal">
      <formula>"Mut+ext"</formula>
    </cfRule>
  </conditionalFormatting>
  <conditionalFormatting sqref="Q204">
    <cfRule type="cellIs" dxfId="3877" priority="8" operator="equal">
      <formula>"Mut+ext"</formula>
    </cfRule>
  </conditionalFormatting>
  <conditionalFormatting sqref="Q30">
    <cfRule type="cellIs" dxfId="3876" priority="7" operator="equal">
      <formula>"Mut+ext"</formula>
    </cfRule>
  </conditionalFormatting>
  <conditionalFormatting sqref="Q194">
    <cfRule type="cellIs" dxfId="3875" priority="6" operator="equal">
      <formula>"Mut+ext"</formula>
    </cfRule>
  </conditionalFormatting>
  <conditionalFormatting sqref="Q200">
    <cfRule type="cellIs" dxfId="3874" priority="5" operator="equal">
      <formula>"Mut+ext"</formula>
    </cfRule>
  </conditionalFormatting>
  <conditionalFormatting sqref="Q33:Q36">
    <cfRule type="cellIs" dxfId="3873" priority="4" operator="equal">
      <formula>"Mut+ext"</formula>
    </cfRule>
  </conditionalFormatting>
  <conditionalFormatting sqref="Q202">
    <cfRule type="cellIs" dxfId="3872" priority="3" operator="equal">
      <formula>"Mut+ext"</formula>
    </cfRule>
  </conditionalFormatting>
  <conditionalFormatting sqref="Q201">
    <cfRule type="cellIs" dxfId="3871" priority="2" operator="equal">
      <formula>"Mut+ext"</formula>
    </cfRule>
  </conditionalFormatting>
  <conditionalFormatting sqref="Q203">
    <cfRule type="cellIs" dxfId="3870" priority="1" operator="equal">
      <formula>"Mut+ext"</formula>
    </cfRule>
  </conditionalFormatting>
  <dataValidations count="9">
    <dataValidation type="list" allowBlank="1" showInputMessage="1" showErrorMessage="1" sqref="F12:F25 F27:F59 F61:F84 F86:F97 F99:F110 F112:F123 F125:F136 F138:F149 F151:F162 F164:F175 F178:F204 F206:F217 F219:F230 F232:F243 F245:F256 F258:F269 F271:F282 F284:F295 F297:F308 F310:F32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97:Q308 Q12:Q25 Q27:Q59 Q61:Q84 Q86:Q97 Q99:Q110 Q164:Q175 Q178:Q204 Q206:Q217 Q219:Q230 Q232:Q243 Q245:Q256 Q258:Q269 Q271:Q282 Q112:Q123 Q125:Q136 Q138:Q149 Q151:Q162 Q284:Q295 Q310:Q321">
      <formula1>"Non,Mut,Mut+ext"</formula1>
    </dataValidation>
    <dataValidation type="list" allowBlank="1" showInputMessage="1" showErrorMessage="1" sqref="S238:S239 S242:S243 S233">
      <formula1>"Oui,Non"</formula1>
    </dataValidation>
    <dataValidation type="list" allowBlank="1" showInputMessage="1" showErrorMessage="1" sqref="M111 M322 M309 M296 M163 M150 M137 M124 M231 M176 M283 M205 M217:M218 M60 M26 M244 M270 M257">
      <formula1>$B$9:$B$21</formula1>
    </dataValidation>
    <dataValidation type="list" allowBlank="1" showInputMessage="1" showErrorMessage="1" sqref="L178:L257 L86:L97 L99:L176 L12:L84 L270:L322">
      <formula1>"1,2,3,4"</formula1>
    </dataValidation>
    <dataValidation type="list" allowBlank="1" showInputMessage="1" showErrorMessage="1" sqref="K99:K176 K12:K84 K86:K97 K178:K32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J297:J308 J12:J25 J284:J295 J151:J162 J138:J149 J125:J136 J112:J123 J245:J256 J61:J84 J178:J204 J164:J175 J258:J269 J27:J59 J232:J243 J219:J230 J206:J217 J271:J282 J99:J110 J86:J97 J310:J321</xm:sqref>
        </x14:dataValidation>
        <x14:dataValidation type="list" allowBlank="1" showInputMessage="1" showErrorMessage="1">
          <x14:formula1>
            <xm:f>Paramétrage!$C$6:$C$29</xm:f>
          </x14:formula1>
          <xm:sqref>M99:M110 M27:M59 M61:M84 M12:M25 M284:M295 M151:M162 M138:M149 M125:M136 M112:M123 M232:M243 M245:M256 M206:M216 M86:M97 M297:M308 M164:M175 M271:M282 M178:M204 M219:M230 M258:M269 M310:M321</xm:sqref>
        </x14:dataValidation>
        <x14:dataValidation type="list" allowBlank="1" showInputMessage="1" showErrorMessage="1">
          <x14:formula1>
            <xm:f>Paramétrage!$I$6:$I$10</xm:f>
          </x14:formula1>
          <xm:sqref>H61:H84 H178:H204 H206:H217 H27:H59 H232:H243 H151:H162 H297:H308 H12:H25 H86:H97 H112:H123 H245:H256 H125:H136 H99:H110 H138:H149 H219:H230 H164:H175 H258:H269 H271:H282 H310:H321 H284:H295</xm:sqref>
        </x14:dataValidation>
        <x14:dataValidation type="list" allowBlank="1" showInputMessage="1" showErrorMessage="1">
          <x14:formula1>
            <xm:f>Paramétrage!$G$6:$G$16</xm:f>
          </x14:formula1>
          <xm:sqref>I3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99"/>
  <sheetViews>
    <sheetView zoomScale="70" zoomScaleNormal="70" workbookViewId="0">
      <pane xSplit="9" ySplit="11" topLeftCell="J15" activePane="bottomRight" state="frozen"/>
      <selection pane="topRight" activeCell="E1" sqref="E1"/>
      <selection pane="bottomLeft" activeCell="A6" sqref="A6"/>
      <selection pane="bottomRight" activeCell="C44" sqref="C44:D60"/>
    </sheetView>
  </sheetViews>
  <sheetFormatPr baseColWidth="10" defaultColWidth="11.44140625" defaultRowHeight="15.6" outlineLevelCol="1" x14ac:dyDescent="0.25"/>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231" t="s">
        <v>69</v>
      </c>
      <c r="X2" s="231" t="s">
        <v>70</v>
      </c>
      <c r="AE2" s="434" t="s">
        <v>183</v>
      </c>
      <c r="AF2" s="434"/>
      <c r="AG2" s="434" t="s">
        <v>185</v>
      </c>
      <c r="AH2" s="434"/>
    </row>
    <row r="3" spans="1:34" ht="18" customHeight="1" x14ac:dyDescent="0.25">
      <c r="B3" s="399" t="s">
        <v>185</v>
      </c>
      <c r="C3" s="399"/>
      <c r="G3" s="184"/>
      <c r="H3" s="205" t="s">
        <v>1</v>
      </c>
      <c r="I3" s="377" t="s">
        <v>36</v>
      </c>
      <c r="J3" s="377"/>
      <c r="K3" s="377"/>
      <c r="N3" s="15"/>
      <c r="O3" s="15"/>
      <c r="P3" s="15"/>
      <c r="U3" s="375" t="str">
        <f>Paramétrage!I6</f>
        <v>M - Mention</v>
      </c>
      <c r="V3" s="376"/>
      <c r="W3" s="231">
        <f>ROUND(SUMIFS($U$12:$U$297,$H$12:$H$297,$U3,$Q$12:$Q$297,"&lt;&gt;Mut+ext"),0)</f>
        <v>0</v>
      </c>
      <c r="X3" s="224">
        <f ca="1">SUMIF($H$12:$H$317,$U3,$Y$12:$Y$270)</f>
        <v>0</v>
      </c>
      <c r="AE3" s="434">
        <f>IF($B$3="M2",0,I7)</f>
        <v>0</v>
      </c>
      <c r="AF3" s="434"/>
      <c r="AG3" s="435">
        <f>IF($B$3="M1",0,I7)</f>
        <v>7</v>
      </c>
      <c r="AH3" s="436"/>
    </row>
    <row r="4" spans="1:34" ht="18" customHeight="1" x14ac:dyDescent="0.25">
      <c r="B4" s="399"/>
      <c r="C4" s="399"/>
      <c r="G4" s="184"/>
      <c r="H4" s="202" t="s">
        <v>38</v>
      </c>
      <c r="I4" s="377" t="s">
        <v>259</v>
      </c>
      <c r="J4" s="377"/>
      <c r="K4" s="377"/>
      <c r="N4" s="15"/>
      <c r="O4" s="15"/>
      <c r="P4" s="15"/>
      <c r="U4" s="375" t="str">
        <f>Paramétrage!I7</f>
        <v>TR - Transversale</v>
      </c>
      <c r="V4" s="376"/>
      <c r="W4" s="231">
        <f>ROUND(SUMIFS($U$12:$U$297,$H$12:$H$297,$U4,$Q$12:$Q$297,"&lt;&gt;Mut+ext"),0)</f>
        <v>0</v>
      </c>
      <c r="X4" s="224">
        <f ca="1">SUMIF($H$12:$H$317,$U4,$Y$12:$Y$270)</f>
        <v>0</v>
      </c>
      <c r="AE4" s="231">
        <f>IF($B$3="M2",0,W3)</f>
        <v>0</v>
      </c>
      <c r="AF4" s="231">
        <f>IF($B$3="M2",0,X3)</f>
        <v>0</v>
      </c>
      <c r="AG4" s="231">
        <f>IF($B$3="M1",0,W3)</f>
        <v>0</v>
      </c>
      <c r="AH4" s="231">
        <f ca="1">IF($B$3="M1",0,X3)</f>
        <v>0</v>
      </c>
    </row>
    <row r="5" spans="1:34" ht="18" customHeight="1" x14ac:dyDescent="0.25">
      <c r="A5" s="181"/>
      <c r="B5" s="399" t="s">
        <v>294</v>
      </c>
      <c r="C5" s="399"/>
      <c r="E5" s="9"/>
      <c r="F5" s="9"/>
      <c r="G5" s="9"/>
      <c r="H5" s="205" t="s">
        <v>66</v>
      </c>
      <c r="I5" s="450" t="s">
        <v>375</v>
      </c>
      <c r="J5" s="450"/>
      <c r="K5" s="450"/>
      <c r="U5" s="375" t="str">
        <f>Paramétrage!I8</f>
        <v>RFC - Recettes de FC</v>
      </c>
      <c r="V5" s="376"/>
      <c r="W5" s="231">
        <f>ROUND(SUMIFS($U$12:$U$297,$H$12:$H$297,$U5,$Q$12:$Q$297,"&lt;&gt;Mut+ext"),0)</f>
        <v>0</v>
      </c>
      <c r="X5" s="224">
        <f ca="1">SUMIF($H$12:$H$317,$U5,$Y$12:$Y$270)</f>
        <v>0</v>
      </c>
      <c r="AE5" s="231">
        <f t="shared" ref="AE5:AF8" si="0">IF($B$3="M2",0,W4)</f>
        <v>0</v>
      </c>
      <c r="AF5" s="231">
        <f t="shared" si="0"/>
        <v>0</v>
      </c>
      <c r="AG5" s="231">
        <f t="shared" ref="AG5:AH8" si="1">IF($B$3="M1",0,W4)</f>
        <v>0</v>
      </c>
      <c r="AH5" s="231">
        <f t="shared" ca="1" si="1"/>
        <v>0</v>
      </c>
    </row>
    <row r="6" spans="1:34" ht="18" customHeight="1" x14ac:dyDescent="0.25">
      <c r="A6" s="181"/>
      <c r="B6" s="399"/>
      <c r="C6" s="399"/>
      <c r="E6" s="9"/>
      <c r="F6" s="9"/>
      <c r="H6" s="205" t="s">
        <v>242</v>
      </c>
      <c r="I6" s="377" t="s">
        <v>260</v>
      </c>
      <c r="J6" s="377"/>
      <c r="K6" s="377"/>
      <c r="U6" s="375" t="str">
        <f>Paramétrage!I9</f>
        <v>RA - Recettes d'apprentissage</v>
      </c>
      <c r="V6" s="376"/>
      <c r="W6" s="231">
        <f>ROUND(SUMIFS($U$12:$U$297,$H$12:$H$297,$U6,$Q$12:$Q$297,"&lt;&gt;Mut+ext"),0)</f>
        <v>0</v>
      </c>
      <c r="X6" s="224">
        <f ca="1">SUMIF($H$12:$H$317,$U6,$Y$12:$Y$270)</f>
        <v>0</v>
      </c>
      <c r="AE6" s="231">
        <f t="shared" si="0"/>
        <v>0</v>
      </c>
      <c r="AF6" s="231">
        <f t="shared" si="0"/>
        <v>0</v>
      </c>
      <c r="AG6" s="231">
        <f t="shared" si="1"/>
        <v>0</v>
      </c>
      <c r="AH6" s="231">
        <f t="shared" ca="1" si="1"/>
        <v>0</v>
      </c>
    </row>
    <row r="7" spans="1:34" ht="18" customHeight="1" x14ac:dyDescent="0.25">
      <c r="A7" s="181"/>
      <c r="B7" s="181"/>
      <c r="C7" s="181"/>
      <c r="E7" s="9"/>
      <c r="F7" s="9"/>
      <c r="G7" s="9"/>
      <c r="H7" s="206" t="s">
        <v>71</v>
      </c>
      <c r="I7" s="401">
        <v>7</v>
      </c>
      <c r="J7" s="401"/>
      <c r="K7" s="401"/>
      <c r="U7" s="375" t="str">
        <f>Paramétrage!I10</f>
        <v>RP - Recettes propres autres</v>
      </c>
      <c r="V7" s="376"/>
      <c r="W7" s="231">
        <f>ROUND(SUMIFS($U$12:$U$297,$H$12:$H$297,$U7,$Q$12:$Q$297,"&lt;&gt;Mut+ext"),0)</f>
        <v>0</v>
      </c>
      <c r="X7" s="224">
        <f ca="1">SUMIF($H$12:$H$317,$U7,$Y$12:$Y$270)</f>
        <v>0</v>
      </c>
      <c r="AE7" s="231">
        <f t="shared" si="0"/>
        <v>0</v>
      </c>
      <c r="AF7" s="231">
        <f t="shared" si="0"/>
        <v>0</v>
      </c>
      <c r="AG7" s="231">
        <f t="shared" si="1"/>
        <v>0</v>
      </c>
      <c r="AH7" s="231">
        <f t="shared" ca="1" si="1"/>
        <v>0</v>
      </c>
    </row>
    <row r="8" spans="1:34" ht="18" customHeight="1" x14ac:dyDescent="0.25">
      <c r="A8" s="47"/>
      <c r="B8" s="47"/>
      <c r="C8" s="47"/>
      <c r="D8" s="9"/>
      <c r="E8" s="9"/>
      <c r="F8" s="9"/>
      <c r="G8" s="9"/>
      <c r="H8" s="16"/>
      <c r="U8" s="16"/>
      <c r="AE8" s="231">
        <f t="shared" si="0"/>
        <v>0</v>
      </c>
      <c r="AF8" s="231">
        <f t="shared" si="0"/>
        <v>0</v>
      </c>
      <c r="AG8" s="231">
        <f t="shared" si="1"/>
        <v>0</v>
      </c>
      <c r="AH8" s="231">
        <f t="shared" ca="1" si="1"/>
        <v>0</v>
      </c>
    </row>
    <row r="9" spans="1:34" ht="6.45" customHeight="1" thickBot="1" x14ac:dyDescent="0.3">
      <c r="B9" s="229"/>
      <c r="C9" s="229"/>
      <c r="D9" s="35"/>
      <c r="E9" s="16"/>
      <c r="F9" s="16"/>
      <c r="G9" s="16"/>
      <c r="H9" s="16"/>
      <c r="U9" s="16"/>
    </row>
    <row r="10" spans="1:34" ht="68.55" customHeight="1" x14ac:dyDescent="0.3">
      <c r="A10" s="19"/>
      <c r="B10" s="402" t="s">
        <v>182</v>
      </c>
      <c r="C10" s="403"/>
      <c r="D10" s="403"/>
      <c r="E10" s="403"/>
      <c r="F10" s="404"/>
      <c r="G10" s="386" t="s">
        <v>14</v>
      </c>
      <c r="H10" s="386" t="s">
        <v>68</v>
      </c>
      <c r="I10" s="415" t="s">
        <v>13</v>
      </c>
      <c r="J10" s="405" t="s">
        <v>72</v>
      </c>
      <c r="K10" s="405" t="s">
        <v>10</v>
      </c>
      <c r="L10" s="415" t="s">
        <v>11</v>
      </c>
      <c r="M10" s="386" t="s">
        <v>243</v>
      </c>
      <c r="N10" s="386" t="s">
        <v>244</v>
      </c>
      <c r="O10" s="405" t="s">
        <v>139</v>
      </c>
      <c r="P10" s="408" t="s">
        <v>65</v>
      </c>
      <c r="Q10" s="410" t="s">
        <v>134</v>
      </c>
      <c r="R10" s="408" t="s">
        <v>73</v>
      </c>
      <c r="S10" s="418"/>
      <c r="T10" s="419"/>
      <c r="U10" s="405" t="s">
        <v>5</v>
      </c>
      <c r="V10" s="64" t="s">
        <v>15</v>
      </c>
      <c r="W10" s="21" t="s">
        <v>186</v>
      </c>
      <c r="X10" s="21" t="s">
        <v>16</v>
      </c>
      <c r="Y10" s="20" t="s">
        <v>22</v>
      </c>
      <c r="Z10" s="422" t="s">
        <v>245</v>
      </c>
      <c r="AA10" s="418"/>
      <c r="AB10" s="418"/>
      <c r="AC10" s="386" t="s">
        <v>232</v>
      </c>
      <c r="AD10" s="412" t="s">
        <v>233</v>
      </c>
      <c r="AE10" s="405" t="s">
        <v>12</v>
      </c>
      <c r="AF10" s="406" t="s">
        <v>6</v>
      </c>
    </row>
    <row r="11" spans="1:34" ht="16.2" thickBot="1" x14ac:dyDescent="0.35">
      <c r="A11" s="19"/>
      <c r="B11" s="228" t="s">
        <v>25</v>
      </c>
      <c r="C11" s="397" t="s">
        <v>9</v>
      </c>
      <c r="D11" s="398"/>
      <c r="E11" s="234" t="s">
        <v>24</v>
      </c>
      <c r="F11" s="234" t="s">
        <v>256</v>
      </c>
      <c r="G11" s="414"/>
      <c r="H11" s="414"/>
      <c r="I11" s="416"/>
      <c r="J11" s="417"/>
      <c r="K11" s="417"/>
      <c r="L11" s="416"/>
      <c r="M11" s="414"/>
      <c r="N11" s="387"/>
      <c r="O11" s="417"/>
      <c r="P11" s="409"/>
      <c r="Q11" s="411"/>
      <c r="R11" s="409"/>
      <c r="S11" s="420"/>
      <c r="T11" s="421"/>
      <c r="U11" s="417"/>
      <c r="V11" s="77">
        <f>V166+V297</f>
        <v>0</v>
      </c>
      <c r="W11" s="78">
        <f>W166+W297</f>
        <v>0</v>
      </c>
      <c r="X11" s="78">
        <f>X166+X297</f>
        <v>0</v>
      </c>
      <c r="Y11" s="225">
        <f>Y166+Y297</f>
        <v>0</v>
      </c>
      <c r="Z11" s="423"/>
      <c r="AA11" s="420"/>
      <c r="AB11" s="420"/>
      <c r="AC11" s="387"/>
      <c r="AD11" s="413"/>
      <c r="AE11" s="398"/>
      <c r="AF11" s="407"/>
    </row>
    <row r="12" spans="1:34" ht="15.45" customHeight="1" x14ac:dyDescent="0.25">
      <c r="A12" s="429" t="s">
        <v>17</v>
      </c>
      <c r="B12" s="400" t="s">
        <v>120</v>
      </c>
      <c r="C12" s="443" t="s">
        <v>268</v>
      </c>
      <c r="D12" s="379"/>
      <c r="E12" s="373">
        <v>20</v>
      </c>
      <c r="F12" s="373" t="s">
        <v>257</v>
      </c>
      <c r="G12" s="171" t="s">
        <v>187</v>
      </c>
      <c r="H12" s="56" t="s">
        <v>158</v>
      </c>
      <c r="I12" s="74" t="s">
        <v>277</v>
      </c>
      <c r="J12" s="68">
        <v>21</v>
      </c>
      <c r="K12" s="79" t="s">
        <v>257</v>
      </c>
      <c r="L12" s="49"/>
      <c r="M12" s="50" t="s">
        <v>0</v>
      </c>
      <c r="N12" s="62">
        <v>21</v>
      </c>
      <c r="O12" s="59">
        <v>20</v>
      </c>
      <c r="P12" s="66">
        <v>40</v>
      </c>
      <c r="Q12" s="55" t="s">
        <v>265</v>
      </c>
      <c r="R12" s="388" t="s">
        <v>328</v>
      </c>
      <c r="S12" s="389"/>
      <c r="T12" s="390"/>
      <c r="U12" s="113">
        <f>IF(OR(P12="",M12=Paramétrage!$C$10,M12=Paramétrage!$C$13,M12=Paramétrage!$C$17,M12=Paramétrage!$C$20,M12=Paramétrage!$C$24,M12=Paramétrage!$C$27,AND(M12&lt;&gt;Paramétrage!$C$9,Q12="Mut+ext")),0,ROUNDUP(O12/P12,0))</f>
        <v>0</v>
      </c>
      <c r="V12" s="115">
        <f>IF(OR(M12="",Q12="Mut+ext"),0,IF(VLOOKUP(M12,Paramétrage!$C$6:$E$29,2,0)=0,0,IF(P12="","saisir capacité",N12*U12*VLOOKUP(M12,Paramétrage!$C$6:$E$29,2,0))))</f>
        <v>0</v>
      </c>
      <c r="W12" s="52"/>
      <c r="X12" s="112">
        <f t="shared" ref="X12:X42" si="2">IF(OR(M12="",Q12="Mut+ext"),0,IF(ISERROR(V12+W12)=TRUE,V12,V12+W12))</f>
        <v>0</v>
      </c>
      <c r="Y12" s="114">
        <f>IF(OR(M12="",Q12="Mut+ext"),0,IF(ISERROR(W12+V12*VLOOKUP(M12,Paramétrage!$C$6:$E$29,3,0))=TRUE,X12,W12+V12*VLOOKUP(M12,Paramétrage!$C$6:$E$29,3,0)))</f>
        <v>0</v>
      </c>
      <c r="Z12" s="424" t="s">
        <v>417</v>
      </c>
      <c r="AA12" s="389"/>
      <c r="AB12" s="425"/>
      <c r="AC12" s="80"/>
      <c r="AD12" s="53"/>
      <c r="AE12" s="81">
        <f t="shared" ref="AE12:AE42" si="3">IF(G12="",0,IF(K12="",0,IF(SUMIF($G$12:$G$42,G12,$O$12:$O$42)=0,0,IF(OR(L12="",K12="obligatoire"),AF12/SUMIF($G$12:$G$42,G12,$O$12:$O$42),AF12/(SUMIF($G$12:$G$42,G12,$O$12:$O$42)/L12)))))</f>
        <v>21</v>
      </c>
      <c r="AF12" s="22">
        <f t="shared" ref="AF12:AF42" si="4">N12*O12</f>
        <v>420</v>
      </c>
    </row>
    <row r="13" spans="1:34" x14ac:dyDescent="0.25">
      <c r="A13" s="430"/>
      <c r="B13" s="400"/>
      <c r="C13" s="380"/>
      <c r="D13" s="381"/>
      <c r="E13" s="373"/>
      <c r="F13" s="373"/>
      <c r="G13" s="171" t="s">
        <v>253</v>
      </c>
      <c r="H13" s="56" t="s">
        <v>158</v>
      </c>
      <c r="I13" s="74" t="s">
        <v>278</v>
      </c>
      <c r="J13" s="68">
        <v>21</v>
      </c>
      <c r="K13" s="79" t="s">
        <v>257</v>
      </c>
      <c r="L13" s="49"/>
      <c r="M13" s="50" t="s">
        <v>0</v>
      </c>
      <c r="N13" s="62">
        <v>21</v>
      </c>
      <c r="O13" s="59">
        <v>20</v>
      </c>
      <c r="P13" s="66">
        <v>40</v>
      </c>
      <c r="Q13" s="51" t="s">
        <v>265</v>
      </c>
      <c r="R13" s="388" t="s">
        <v>328</v>
      </c>
      <c r="S13" s="389"/>
      <c r="T13" s="390"/>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2"/>
        <v>0</v>
      </c>
      <c r="Y13" s="114">
        <f>IF(OR(M13="",Q13="Mut+ext"),0,IF(ISERROR(W13+V13*VLOOKUP(M13,Paramétrage!$C$6:$E$29,3,0))=TRUE,X13,W13+V13*VLOOKUP(M13,Paramétrage!$C$6:$E$29,3,0)))</f>
        <v>0</v>
      </c>
      <c r="Z13" s="424"/>
      <c r="AA13" s="389"/>
      <c r="AB13" s="425"/>
      <c r="AC13" s="230"/>
      <c r="AD13" s="53"/>
      <c r="AE13" s="81">
        <f t="shared" si="3"/>
        <v>21</v>
      </c>
      <c r="AF13" s="23">
        <f t="shared" si="4"/>
        <v>420</v>
      </c>
    </row>
    <row r="14" spans="1:34" x14ac:dyDescent="0.25">
      <c r="A14" s="430"/>
      <c r="B14" s="400"/>
      <c r="C14" s="380"/>
      <c r="D14" s="381"/>
      <c r="E14" s="373"/>
      <c r="F14" s="373"/>
      <c r="G14" s="171" t="s">
        <v>254</v>
      </c>
      <c r="H14" s="56" t="s">
        <v>158</v>
      </c>
      <c r="I14" s="74" t="s">
        <v>309</v>
      </c>
      <c r="J14" s="68" t="s">
        <v>81</v>
      </c>
      <c r="K14" s="79" t="s">
        <v>272</v>
      </c>
      <c r="L14" s="256">
        <v>2</v>
      </c>
      <c r="M14" s="50" t="s">
        <v>0</v>
      </c>
      <c r="N14" s="62">
        <v>20</v>
      </c>
      <c r="O14" s="59">
        <v>15</v>
      </c>
      <c r="P14" s="66">
        <v>40</v>
      </c>
      <c r="Q14" s="51" t="s">
        <v>265</v>
      </c>
      <c r="R14" s="388" t="s">
        <v>340</v>
      </c>
      <c r="S14" s="389"/>
      <c r="T14" s="390"/>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2"/>
        <v>0</v>
      </c>
      <c r="Y14" s="114">
        <f>IF(OR(M14="",Q14="Mut+ext"),0,IF(ISERROR(W14+V14*VLOOKUP(M14,Paramétrage!$C$6:$E$29,3,0))=TRUE,X14,W14+V14*VLOOKUP(M14,Paramétrage!$C$6:$E$29,3,0)))</f>
        <v>0</v>
      </c>
      <c r="Z14" s="424"/>
      <c r="AA14" s="389"/>
      <c r="AB14" s="425"/>
      <c r="AC14" s="230"/>
      <c r="AD14" s="53"/>
      <c r="AE14" s="81">
        <f t="shared" si="3"/>
        <v>4.615384615384615</v>
      </c>
      <c r="AF14" s="23">
        <f t="shared" si="4"/>
        <v>300</v>
      </c>
    </row>
    <row r="15" spans="1:34" x14ac:dyDescent="0.25">
      <c r="A15" s="430"/>
      <c r="B15" s="400"/>
      <c r="C15" s="380"/>
      <c r="D15" s="381"/>
      <c r="E15" s="373"/>
      <c r="F15" s="373"/>
      <c r="G15" s="242" t="s">
        <v>254</v>
      </c>
      <c r="H15" s="56" t="s">
        <v>158</v>
      </c>
      <c r="I15" s="74" t="s">
        <v>308</v>
      </c>
      <c r="J15" s="68" t="s">
        <v>81</v>
      </c>
      <c r="K15" s="79" t="s">
        <v>272</v>
      </c>
      <c r="L15" s="256">
        <v>2</v>
      </c>
      <c r="M15" s="50" t="s">
        <v>0</v>
      </c>
      <c r="N15" s="62">
        <v>20</v>
      </c>
      <c r="O15" s="59">
        <v>15</v>
      </c>
      <c r="P15" s="66">
        <v>40</v>
      </c>
      <c r="Q15" s="51" t="s">
        <v>265</v>
      </c>
      <c r="R15" s="388" t="s">
        <v>340</v>
      </c>
      <c r="S15" s="389"/>
      <c r="T15" s="390"/>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2"/>
        <v>0</v>
      </c>
      <c r="Y15" s="114">
        <f>IF(OR(M15="",Q15="Mut+ext"),0,IF(ISERROR(W15+V15*VLOOKUP(M15,Paramétrage!$C$6:$E$29,3,0))=TRUE,X15,W15+V15*VLOOKUP(M15,Paramétrage!$C$6:$E$29,3,0)))</f>
        <v>0</v>
      </c>
      <c r="Z15" s="424"/>
      <c r="AA15" s="389"/>
      <c r="AB15" s="425"/>
      <c r="AC15" s="69"/>
      <c r="AD15" s="53"/>
      <c r="AE15" s="81">
        <f t="shared" si="3"/>
        <v>4.615384615384615</v>
      </c>
      <c r="AF15" s="23">
        <f t="shared" si="4"/>
        <v>300</v>
      </c>
    </row>
    <row r="16" spans="1:34" x14ac:dyDescent="0.25">
      <c r="A16" s="430"/>
      <c r="B16" s="400"/>
      <c r="C16" s="380"/>
      <c r="D16" s="381"/>
      <c r="E16" s="373"/>
      <c r="F16" s="373"/>
      <c r="G16" s="242" t="s">
        <v>254</v>
      </c>
      <c r="H16" s="56" t="s">
        <v>158</v>
      </c>
      <c r="I16" s="74" t="s">
        <v>341</v>
      </c>
      <c r="J16" s="68">
        <v>21</v>
      </c>
      <c r="K16" s="79" t="s">
        <v>272</v>
      </c>
      <c r="L16" s="256">
        <v>2</v>
      </c>
      <c r="M16" s="50" t="s">
        <v>0</v>
      </c>
      <c r="N16" s="62">
        <v>21</v>
      </c>
      <c r="O16" s="59">
        <v>20</v>
      </c>
      <c r="P16" s="66">
        <v>40</v>
      </c>
      <c r="Q16" s="51" t="s">
        <v>265</v>
      </c>
      <c r="R16" s="388" t="s">
        <v>343</v>
      </c>
      <c r="S16" s="389"/>
      <c r="T16" s="390"/>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424"/>
      <c r="AA16" s="389"/>
      <c r="AB16" s="425"/>
      <c r="AC16" s="230"/>
      <c r="AD16" s="53"/>
      <c r="AE16" s="81">
        <f t="shared" si="3"/>
        <v>6.4615384615384617</v>
      </c>
      <c r="AF16" s="23">
        <f t="shared" si="4"/>
        <v>420</v>
      </c>
    </row>
    <row r="17" spans="1:32" x14ac:dyDescent="0.25">
      <c r="A17" s="430"/>
      <c r="B17" s="400"/>
      <c r="C17" s="380"/>
      <c r="D17" s="381"/>
      <c r="E17" s="373"/>
      <c r="F17" s="373"/>
      <c r="G17" s="242" t="s">
        <v>254</v>
      </c>
      <c r="H17" s="56" t="s">
        <v>158</v>
      </c>
      <c r="I17" s="74" t="s">
        <v>342</v>
      </c>
      <c r="J17" s="68">
        <v>21</v>
      </c>
      <c r="K17" s="79" t="s">
        <v>272</v>
      </c>
      <c r="L17" s="256">
        <v>2</v>
      </c>
      <c r="M17" s="50" t="s">
        <v>0</v>
      </c>
      <c r="N17" s="61">
        <v>21</v>
      </c>
      <c r="O17" s="60">
        <v>20</v>
      </c>
      <c r="P17" s="66">
        <v>40</v>
      </c>
      <c r="Q17" s="51" t="s">
        <v>265</v>
      </c>
      <c r="R17" s="388" t="s">
        <v>343</v>
      </c>
      <c r="S17" s="389"/>
      <c r="T17" s="390"/>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424"/>
      <c r="AA17" s="389"/>
      <c r="AB17" s="425"/>
      <c r="AC17" s="230"/>
      <c r="AD17" s="53"/>
      <c r="AE17" s="81">
        <f t="shared" si="3"/>
        <v>6.4615384615384617</v>
      </c>
      <c r="AF17" s="23">
        <f t="shared" si="4"/>
        <v>420</v>
      </c>
    </row>
    <row r="18" spans="1:32" x14ac:dyDescent="0.25">
      <c r="A18" s="430"/>
      <c r="B18" s="400"/>
      <c r="C18" s="380"/>
      <c r="D18" s="381"/>
      <c r="E18" s="373"/>
      <c r="F18" s="373"/>
      <c r="G18" s="242" t="s">
        <v>254</v>
      </c>
      <c r="H18" s="73" t="s">
        <v>158</v>
      </c>
      <c r="I18" s="74" t="s">
        <v>394</v>
      </c>
      <c r="J18" s="68" t="s">
        <v>81</v>
      </c>
      <c r="K18" s="67" t="s">
        <v>272</v>
      </c>
      <c r="L18" s="256">
        <v>2</v>
      </c>
      <c r="M18" s="289" t="s">
        <v>0</v>
      </c>
      <c r="N18" s="61">
        <v>21</v>
      </c>
      <c r="O18" s="60">
        <v>20</v>
      </c>
      <c r="P18" s="66">
        <v>40</v>
      </c>
      <c r="Q18" s="51" t="s">
        <v>265</v>
      </c>
      <c r="R18" s="263" t="s">
        <v>392</v>
      </c>
      <c r="S18" s="264"/>
      <c r="T18" s="265"/>
      <c r="U18" s="113"/>
      <c r="V18" s="115"/>
      <c r="W18" s="52"/>
      <c r="X18" s="112"/>
      <c r="Y18" s="114"/>
      <c r="Z18" s="269"/>
      <c r="AA18" s="264"/>
      <c r="AB18" s="270"/>
      <c r="AC18" s="264"/>
      <c r="AD18" s="53"/>
      <c r="AE18" s="81"/>
      <c r="AF18" s="23"/>
    </row>
    <row r="19" spans="1:32" x14ac:dyDescent="0.25">
      <c r="A19" s="430"/>
      <c r="B19" s="400"/>
      <c r="C19" s="380"/>
      <c r="D19" s="381"/>
      <c r="E19" s="373"/>
      <c r="F19" s="373"/>
      <c r="G19" s="242" t="s">
        <v>254</v>
      </c>
      <c r="H19" s="73" t="s">
        <v>158</v>
      </c>
      <c r="I19" s="74" t="s">
        <v>395</v>
      </c>
      <c r="J19" s="68" t="s">
        <v>81</v>
      </c>
      <c r="K19" s="67" t="s">
        <v>272</v>
      </c>
      <c r="L19" s="256">
        <v>2</v>
      </c>
      <c r="M19" s="50" t="s">
        <v>0</v>
      </c>
      <c r="N19" s="61">
        <v>21</v>
      </c>
      <c r="O19" s="60">
        <v>20</v>
      </c>
      <c r="P19" s="66">
        <v>40</v>
      </c>
      <c r="Q19" s="51" t="s">
        <v>265</v>
      </c>
      <c r="R19" s="263" t="s">
        <v>385</v>
      </c>
      <c r="S19" s="264"/>
      <c r="T19" s="265"/>
      <c r="U19" s="113"/>
      <c r="V19" s="115"/>
      <c r="W19" s="52"/>
      <c r="X19" s="112"/>
      <c r="Y19" s="114"/>
      <c r="Z19" s="269"/>
      <c r="AA19" s="264"/>
      <c r="AB19" s="270"/>
      <c r="AC19" s="264"/>
      <c r="AD19" s="53"/>
      <c r="AE19" s="81"/>
      <c r="AF19" s="23"/>
    </row>
    <row r="20" spans="1:32" x14ac:dyDescent="0.25">
      <c r="A20" s="430"/>
      <c r="B20" s="400"/>
      <c r="C20" s="380"/>
      <c r="D20" s="381"/>
      <c r="E20" s="373"/>
      <c r="F20" s="373"/>
      <c r="G20" s="242" t="s">
        <v>254</v>
      </c>
      <c r="H20" s="73" t="s">
        <v>158</v>
      </c>
      <c r="I20" s="74" t="s">
        <v>396</v>
      </c>
      <c r="J20" s="68" t="s">
        <v>81</v>
      </c>
      <c r="K20" s="67" t="s">
        <v>272</v>
      </c>
      <c r="L20" s="256">
        <v>2</v>
      </c>
      <c r="M20" s="289" t="s">
        <v>0</v>
      </c>
      <c r="N20" s="61">
        <v>21</v>
      </c>
      <c r="O20" s="60">
        <v>20</v>
      </c>
      <c r="P20" s="66">
        <v>40</v>
      </c>
      <c r="Q20" s="51" t="s">
        <v>265</v>
      </c>
      <c r="R20" s="263" t="s">
        <v>392</v>
      </c>
      <c r="S20" s="264"/>
      <c r="T20" s="265"/>
      <c r="U20" s="113"/>
      <c r="V20" s="115"/>
      <c r="W20" s="52"/>
      <c r="X20" s="112"/>
      <c r="Y20" s="114"/>
      <c r="Z20" s="269"/>
      <c r="AA20" s="264"/>
      <c r="AB20" s="270"/>
      <c r="AC20" s="264"/>
      <c r="AD20" s="53"/>
      <c r="AE20" s="81"/>
      <c r="AF20" s="23"/>
    </row>
    <row r="21" spans="1:32" x14ac:dyDescent="0.25">
      <c r="A21" s="430"/>
      <c r="B21" s="400"/>
      <c r="C21" s="380"/>
      <c r="D21" s="381"/>
      <c r="E21" s="373"/>
      <c r="F21" s="373"/>
      <c r="G21" s="242" t="s">
        <v>344</v>
      </c>
      <c r="H21" s="73" t="s">
        <v>158</v>
      </c>
      <c r="I21" s="175" t="s">
        <v>279</v>
      </c>
      <c r="J21" s="68">
        <v>21</v>
      </c>
      <c r="K21" s="67" t="s">
        <v>272</v>
      </c>
      <c r="L21" s="256">
        <v>2</v>
      </c>
      <c r="M21" s="50" t="s">
        <v>0</v>
      </c>
      <c r="N21" s="61">
        <v>21</v>
      </c>
      <c r="O21" s="59">
        <v>20</v>
      </c>
      <c r="P21" s="66">
        <v>40</v>
      </c>
      <c r="Q21" s="51" t="s">
        <v>265</v>
      </c>
      <c r="R21" s="388" t="s">
        <v>345</v>
      </c>
      <c r="S21" s="389"/>
      <c r="T21" s="390"/>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424"/>
      <c r="AA21" s="389"/>
      <c r="AB21" s="425"/>
      <c r="AC21" s="230"/>
      <c r="AD21" s="53"/>
      <c r="AE21" s="81">
        <f t="shared" si="3"/>
        <v>2</v>
      </c>
      <c r="AF21" s="23">
        <f t="shared" si="4"/>
        <v>420</v>
      </c>
    </row>
    <row r="22" spans="1:32" hidden="1" x14ac:dyDescent="0.25">
      <c r="A22" s="430"/>
      <c r="B22" s="400"/>
      <c r="C22" s="380"/>
      <c r="D22" s="381"/>
      <c r="E22" s="373"/>
      <c r="F22" s="373"/>
      <c r="G22" s="171"/>
      <c r="H22" s="56"/>
      <c r="I22" s="74"/>
      <c r="J22" s="68"/>
      <c r="K22" s="79"/>
      <c r="L22" s="256"/>
      <c r="M22" s="50"/>
      <c r="N22" s="62"/>
      <c r="O22" s="59"/>
      <c r="P22" s="66"/>
      <c r="Q22" s="51"/>
      <c r="R22" s="388"/>
      <c r="S22" s="389"/>
      <c r="T22" s="390"/>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424"/>
      <c r="AA22" s="389"/>
      <c r="AB22" s="425"/>
      <c r="AC22" s="69"/>
      <c r="AD22" s="53"/>
      <c r="AE22" s="81">
        <f t="shared" si="3"/>
        <v>0</v>
      </c>
      <c r="AF22" s="23">
        <f t="shared" si="4"/>
        <v>0</v>
      </c>
    </row>
    <row r="23" spans="1:32" hidden="1" x14ac:dyDescent="0.25">
      <c r="A23" s="430"/>
      <c r="B23" s="400"/>
      <c r="C23" s="380"/>
      <c r="D23" s="381"/>
      <c r="E23" s="373"/>
      <c r="F23" s="373"/>
      <c r="G23" s="171"/>
      <c r="H23" s="56"/>
      <c r="I23" s="74"/>
      <c r="J23" s="68"/>
      <c r="K23" s="79"/>
      <c r="L23" s="256"/>
      <c r="M23" s="50"/>
      <c r="N23" s="62"/>
      <c r="O23" s="59"/>
      <c r="P23" s="66"/>
      <c r="Q23" s="51"/>
      <c r="R23" s="388"/>
      <c r="S23" s="389"/>
      <c r="T23" s="390"/>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424"/>
      <c r="AA23" s="389"/>
      <c r="AB23" s="425"/>
      <c r="AC23" s="230"/>
      <c r="AD23" s="53"/>
      <c r="AE23" s="81">
        <f t="shared" si="3"/>
        <v>0</v>
      </c>
      <c r="AF23" s="23">
        <f t="shared" si="4"/>
        <v>0</v>
      </c>
    </row>
    <row r="24" spans="1:32" hidden="1" x14ac:dyDescent="0.25">
      <c r="A24" s="430"/>
      <c r="B24" s="400"/>
      <c r="C24" s="380"/>
      <c r="D24" s="381"/>
      <c r="E24" s="373"/>
      <c r="F24" s="373"/>
      <c r="G24" s="171"/>
      <c r="H24" s="56"/>
      <c r="I24" s="74"/>
      <c r="J24" s="68"/>
      <c r="K24" s="79"/>
      <c r="L24" s="256"/>
      <c r="M24" s="50"/>
      <c r="N24" s="61"/>
      <c r="O24" s="60"/>
      <c r="P24" s="66"/>
      <c r="Q24" s="51"/>
      <c r="R24" s="388"/>
      <c r="S24" s="389"/>
      <c r="T24" s="390"/>
      <c r="U24" s="113">
        <f>IF(OR(P24="",M24=Paramétrage!$C$10,M24=Paramétrage!$C$13,M24=Paramétrage!$C$17,M24=Paramétrage!$C$20,M24=Paramétrage!$C$24,M24=Paramétrage!$C$27,AND(M24&lt;&gt;Paramétrage!$C$9,Q24="Mut+ext")),0,ROUNDUP(O24/P24,0))</f>
        <v>0</v>
      </c>
      <c r="V24" s="115">
        <f>IF(OR(M24="",Q24="Mut+ext"),0,IF(VLOOKUP(M24,Paramétrage!$C$6:$E$29,2,0)=0,0,IF(P24="","saisir capacité",N24*U24*VLOOKUP(M24,Paramétrage!$C$6:$E$29,2,0))))</f>
        <v>0</v>
      </c>
      <c r="W24" s="52"/>
      <c r="X24" s="112">
        <f t="shared" si="2"/>
        <v>0</v>
      </c>
      <c r="Y24" s="114">
        <f>IF(OR(M24="",Q24="Mut+ext"),0,IF(ISERROR(W24+V24*VLOOKUP(M24,Paramétrage!$C$6:$E$29,3,0))=TRUE,X24,W24+V24*VLOOKUP(M24,Paramétrage!$C$6:$E$29,3,0)))</f>
        <v>0</v>
      </c>
      <c r="Z24" s="424"/>
      <c r="AA24" s="389"/>
      <c r="AB24" s="425"/>
      <c r="AC24" s="230"/>
      <c r="AD24" s="53"/>
      <c r="AE24" s="81">
        <f t="shared" si="3"/>
        <v>0</v>
      </c>
      <c r="AF24" s="23">
        <f t="shared" si="4"/>
        <v>0</v>
      </c>
    </row>
    <row r="25" spans="1:32" hidden="1" x14ac:dyDescent="0.25">
      <c r="A25" s="430"/>
      <c r="B25" s="400"/>
      <c r="C25" s="380"/>
      <c r="D25" s="381"/>
      <c r="E25" s="373"/>
      <c r="F25" s="373"/>
      <c r="G25" s="171"/>
      <c r="H25" s="73"/>
      <c r="I25" s="175"/>
      <c r="J25" s="68"/>
      <c r="K25" s="67"/>
      <c r="L25" s="256"/>
      <c r="M25" s="50"/>
      <c r="N25" s="61"/>
      <c r="O25" s="59"/>
      <c r="P25" s="66"/>
      <c r="Q25" s="51"/>
      <c r="R25" s="388"/>
      <c r="S25" s="389"/>
      <c r="T25" s="390"/>
      <c r="U25" s="113">
        <f>IF(OR(P25="",M25=Paramétrage!$C$10,M25=Paramétrage!$C$13,M25=Paramétrage!$C$17,M25=Paramétrage!$C$20,M25=Paramétrage!$C$24,M25=Paramétrage!$C$27,AND(M25&lt;&gt;Paramétrage!$C$9,Q25="Mut+ext")),0,ROUNDUP(O25/P25,0))</f>
        <v>0</v>
      </c>
      <c r="V25" s="115">
        <f>IF(OR(M25="",Q25="Mut+ext"),0,IF(VLOOKUP(M25,Paramétrage!$C$6:$E$29,2,0)=0,0,IF(P25="","saisir capacité",N25*U25*VLOOKUP(M25,Paramétrage!$C$6:$E$29,2,0))))</f>
        <v>0</v>
      </c>
      <c r="W25" s="52"/>
      <c r="X25" s="112">
        <f t="shared" si="2"/>
        <v>0</v>
      </c>
      <c r="Y25" s="114">
        <f>IF(OR(M25="",Q25="Mut+ext"),0,IF(ISERROR(W25+V25*VLOOKUP(M25,Paramétrage!$C$6:$E$29,3,0))=TRUE,X25,W25+V25*VLOOKUP(M25,Paramétrage!$C$6:$E$29,3,0)))</f>
        <v>0</v>
      </c>
      <c r="Z25" s="424"/>
      <c r="AA25" s="389"/>
      <c r="AB25" s="425"/>
      <c r="AC25" s="230"/>
      <c r="AD25" s="53"/>
      <c r="AE25" s="81">
        <f t="shared" si="3"/>
        <v>0</v>
      </c>
      <c r="AF25" s="23">
        <f t="shared" si="4"/>
        <v>0</v>
      </c>
    </row>
    <row r="26" spans="1:32" x14ac:dyDescent="0.25">
      <c r="A26" s="430"/>
      <c r="B26" s="400"/>
      <c r="C26" s="380"/>
      <c r="D26" s="381"/>
      <c r="E26" s="373"/>
      <c r="F26" s="373"/>
      <c r="G26" s="242" t="s">
        <v>344</v>
      </c>
      <c r="H26" s="294" t="s">
        <v>158</v>
      </c>
      <c r="I26" s="175" t="s">
        <v>411</v>
      </c>
      <c r="J26" s="68">
        <v>21</v>
      </c>
      <c r="K26" s="67" t="s">
        <v>272</v>
      </c>
      <c r="L26" s="256">
        <v>2</v>
      </c>
      <c r="M26" s="50" t="s">
        <v>0</v>
      </c>
      <c r="N26" s="61">
        <v>24</v>
      </c>
      <c r="O26" s="58">
        <v>20</v>
      </c>
      <c r="P26" s="66">
        <v>40</v>
      </c>
      <c r="Q26" s="51" t="s">
        <v>265</v>
      </c>
      <c r="R26" s="263" t="s">
        <v>385</v>
      </c>
      <c r="S26" s="264"/>
      <c r="T26" s="265"/>
      <c r="U26" s="113"/>
      <c r="V26" s="115"/>
      <c r="W26" s="52"/>
      <c r="X26" s="112"/>
      <c r="Y26" s="114"/>
      <c r="Z26" s="269"/>
      <c r="AA26" s="264"/>
      <c r="AB26" s="270"/>
      <c r="AC26" s="264"/>
      <c r="AD26" s="53"/>
      <c r="AE26" s="81"/>
      <c r="AF26" s="23"/>
    </row>
    <row r="27" spans="1:32" x14ac:dyDescent="0.25">
      <c r="A27" s="430"/>
      <c r="B27" s="400"/>
      <c r="C27" s="380"/>
      <c r="D27" s="381"/>
      <c r="E27" s="373"/>
      <c r="F27" s="373"/>
      <c r="G27" s="242" t="s">
        <v>344</v>
      </c>
      <c r="H27" s="73" t="s">
        <v>158</v>
      </c>
      <c r="I27" s="74" t="s">
        <v>270</v>
      </c>
      <c r="J27" s="68" t="s">
        <v>81</v>
      </c>
      <c r="K27" s="79" t="s">
        <v>272</v>
      </c>
      <c r="L27" s="256">
        <v>2</v>
      </c>
      <c r="M27" s="50" t="s">
        <v>0</v>
      </c>
      <c r="N27" s="62">
        <v>21</v>
      </c>
      <c r="O27" s="59">
        <v>20</v>
      </c>
      <c r="P27" s="66">
        <v>40</v>
      </c>
      <c r="Q27" s="51" t="s">
        <v>265</v>
      </c>
      <c r="R27" s="388" t="s">
        <v>328</v>
      </c>
      <c r="S27" s="389"/>
      <c r="T27" s="390"/>
      <c r="U27" s="113"/>
      <c r="V27" s="115"/>
      <c r="W27" s="52"/>
      <c r="X27" s="112"/>
      <c r="Y27" s="114"/>
      <c r="Z27" s="269"/>
      <c r="AA27" s="264"/>
      <c r="AB27" s="270"/>
      <c r="AC27" s="264"/>
      <c r="AD27" s="53"/>
      <c r="AE27" s="81"/>
      <c r="AF27" s="23"/>
    </row>
    <row r="28" spans="1:32" x14ac:dyDescent="0.25">
      <c r="A28" s="430"/>
      <c r="B28" s="400"/>
      <c r="C28" s="380"/>
      <c r="D28" s="381"/>
      <c r="E28" s="373"/>
      <c r="F28" s="373"/>
      <c r="G28" s="242" t="s">
        <v>344</v>
      </c>
      <c r="H28" s="73" t="s">
        <v>158</v>
      </c>
      <c r="I28" s="74" t="s">
        <v>273</v>
      </c>
      <c r="J28" s="68" t="s">
        <v>81</v>
      </c>
      <c r="K28" s="79" t="s">
        <v>272</v>
      </c>
      <c r="L28" s="256">
        <v>2</v>
      </c>
      <c r="M28" s="50" t="s">
        <v>0</v>
      </c>
      <c r="N28" s="62">
        <v>21</v>
      </c>
      <c r="O28" s="59">
        <v>20</v>
      </c>
      <c r="P28" s="66">
        <v>40</v>
      </c>
      <c r="Q28" s="51" t="s">
        <v>265</v>
      </c>
      <c r="R28" s="388" t="s">
        <v>328</v>
      </c>
      <c r="S28" s="389"/>
      <c r="T28" s="390"/>
      <c r="U28" s="113"/>
      <c r="V28" s="115"/>
      <c r="W28" s="52"/>
      <c r="X28" s="112"/>
      <c r="Y28" s="114"/>
      <c r="Z28" s="269"/>
      <c r="AA28" s="264"/>
      <c r="AB28" s="270"/>
      <c r="AC28" s="264"/>
      <c r="AD28" s="53"/>
      <c r="AE28" s="81"/>
      <c r="AF28" s="23"/>
    </row>
    <row r="29" spans="1:32" ht="16.2" thickBot="1" x14ac:dyDescent="0.3">
      <c r="A29" s="430"/>
      <c r="B29" s="400"/>
      <c r="C29" s="380"/>
      <c r="D29" s="381"/>
      <c r="E29" s="373"/>
      <c r="F29" s="373"/>
      <c r="G29" s="242" t="s">
        <v>344</v>
      </c>
      <c r="H29" s="73" t="s">
        <v>158</v>
      </c>
      <c r="I29" s="74" t="s">
        <v>357</v>
      </c>
      <c r="J29" s="68" t="s">
        <v>81</v>
      </c>
      <c r="K29" s="79" t="s">
        <v>272</v>
      </c>
      <c r="L29" s="256">
        <v>2</v>
      </c>
      <c r="M29" s="50" t="s">
        <v>0</v>
      </c>
      <c r="N29" s="62">
        <v>21</v>
      </c>
      <c r="O29" s="59">
        <v>20</v>
      </c>
      <c r="P29" s="66">
        <v>40</v>
      </c>
      <c r="Q29" s="51" t="s">
        <v>265</v>
      </c>
      <c r="R29" s="388" t="s">
        <v>358</v>
      </c>
      <c r="S29" s="389"/>
      <c r="T29" s="390"/>
      <c r="U29" s="113"/>
      <c r="V29" s="115"/>
      <c r="W29" s="52"/>
      <c r="X29" s="112"/>
      <c r="Y29" s="114"/>
      <c r="Z29" s="269"/>
      <c r="AA29" s="264"/>
      <c r="AB29" s="270"/>
      <c r="AC29" s="264"/>
      <c r="AD29" s="53"/>
      <c r="AE29" s="81"/>
      <c r="AF29" s="23"/>
    </row>
    <row r="30" spans="1:32" ht="16.2" thickBot="1" x14ac:dyDescent="0.3">
      <c r="A30" s="430"/>
      <c r="B30" s="400"/>
      <c r="C30" s="380"/>
      <c r="D30" s="381"/>
      <c r="E30" s="373"/>
      <c r="F30" s="373"/>
      <c r="G30" s="242" t="s">
        <v>344</v>
      </c>
      <c r="H30" s="73" t="s">
        <v>158</v>
      </c>
      <c r="I30" s="74" t="s">
        <v>348</v>
      </c>
      <c r="J30" s="68">
        <v>21</v>
      </c>
      <c r="K30" s="67" t="s">
        <v>272</v>
      </c>
      <c r="L30" s="49">
        <v>2</v>
      </c>
      <c r="M30" s="50" t="s">
        <v>2</v>
      </c>
      <c r="N30" s="62">
        <v>16</v>
      </c>
      <c r="O30" s="59">
        <v>30</v>
      </c>
      <c r="P30" s="66">
        <v>40</v>
      </c>
      <c r="Q30" s="55" t="s">
        <v>265</v>
      </c>
      <c r="R30" s="437" t="s">
        <v>317</v>
      </c>
      <c r="S30" s="438"/>
      <c r="T30" s="439"/>
      <c r="U30" s="113"/>
      <c r="V30" s="115"/>
      <c r="W30" s="52"/>
      <c r="X30" s="112"/>
      <c r="Y30" s="114"/>
      <c r="Z30" s="269"/>
      <c r="AA30" s="264"/>
      <c r="AB30" s="270"/>
      <c r="AC30" s="264"/>
      <c r="AD30" s="53"/>
      <c r="AE30" s="81"/>
      <c r="AF30" s="23"/>
    </row>
    <row r="31" spans="1:32" ht="16.2" thickBot="1" x14ac:dyDescent="0.3">
      <c r="A31" s="430"/>
      <c r="B31" s="400"/>
      <c r="C31" s="380"/>
      <c r="D31" s="381"/>
      <c r="E31" s="373"/>
      <c r="F31" s="373"/>
      <c r="G31" s="242" t="s">
        <v>344</v>
      </c>
      <c r="H31" s="73" t="s">
        <v>158</v>
      </c>
      <c r="I31" s="74" t="s">
        <v>285</v>
      </c>
      <c r="J31" s="68">
        <v>21</v>
      </c>
      <c r="K31" s="67" t="s">
        <v>272</v>
      </c>
      <c r="L31" s="49">
        <v>2</v>
      </c>
      <c r="M31" s="50" t="s">
        <v>2</v>
      </c>
      <c r="N31" s="62">
        <v>16</v>
      </c>
      <c r="O31" s="59">
        <v>30</v>
      </c>
      <c r="P31" s="66">
        <v>40</v>
      </c>
      <c r="Q31" s="51" t="s">
        <v>265</v>
      </c>
      <c r="R31" s="437" t="s">
        <v>317</v>
      </c>
      <c r="S31" s="438"/>
      <c r="T31" s="439"/>
      <c r="U31" s="113"/>
      <c r="V31" s="115"/>
      <c r="W31" s="52"/>
      <c r="X31" s="112"/>
      <c r="Y31" s="114"/>
      <c r="Z31" s="269"/>
      <c r="AA31" s="264"/>
      <c r="AB31" s="270"/>
      <c r="AC31" s="264"/>
      <c r="AD31" s="53"/>
      <c r="AE31" s="81"/>
      <c r="AF31" s="23"/>
    </row>
    <row r="32" spans="1:32" ht="16.2" thickBot="1" x14ac:dyDescent="0.3">
      <c r="A32" s="430"/>
      <c r="B32" s="400"/>
      <c r="C32" s="380"/>
      <c r="D32" s="381"/>
      <c r="E32" s="373"/>
      <c r="F32" s="373"/>
      <c r="G32" s="242" t="s">
        <v>344</v>
      </c>
      <c r="H32" s="73" t="s">
        <v>158</v>
      </c>
      <c r="I32" s="74" t="s">
        <v>349</v>
      </c>
      <c r="J32" s="68">
        <v>21</v>
      </c>
      <c r="K32" s="67" t="s">
        <v>272</v>
      </c>
      <c r="L32" s="49">
        <v>2</v>
      </c>
      <c r="M32" s="50" t="s">
        <v>2</v>
      </c>
      <c r="N32" s="62">
        <v>16</v>
      </c>
      <c r="O32" s="59">
        <v>30</v>
      </c>
      <c r="P32" s="66">
        <v>40</v>
      </c>
      <c r="Q32" s="51" t="s">
        <v>265</v>
      </c>
      <c r="R32" s="437" t="s">
        <v>317</v>
      </c>
      <c r="S32" s="438"/>
      <c r="T32" s="439"/>
      <c r="U32" s="113"/>
      <c r="V32" s="115"/>
      <c r="W32" s="52"/>
      <c r="X32" s="112"/>
      <c r="Y32" s="114"/>
      <c r="Z32" s="269"/>
      <c r="AA32" s="264"/>
      <c r="AB32" s="270"/>
      <c r="AC32" s="264"/>
      <c r="AD32" s="53"/>
      <c r="AE32" s="81"/>
      <c r="AF32" s="23"/>
    </row>
    <row r="33" spans="1:32" ht="16.2" thickBot="1" x14ac:dyDescent="0.3">
      <c r="A33" s="430"/>
      <c r="B33" s="400"/>
      <c r="C33" s="380"/>
      <c r="D33" s="381"/>
      <c r="E33" s="373"/>
      <c r="F33" s="373"/>
      <c r="G33" s="242" t="s">
        <v>344</v>
      </c>
      <c r="H33" s="73" t="s">
        <v>158</v>
      </c>
      <c r="I33" s="74" t="s">
        <v>350</v>
      </c>
      <c r="J33" s="68">
        <v>21</v>
      </c>
      <c r="K33" s="67" t="s">
        <v>272</v>
      </c>
      <c r="L33" s="49">
        <v>2</v>
      </c>
      <c r="M33" s="50" t="s">
        <v>2</v>
      </c>
      <c r="N33" s="62">
        <v>16</v>
      </c>
      <c r="O33" s="59">
        <v>30</v>
      </c>
      <c r="P33" s="66">
        <v>40</v>
      </c>
      <c r="Q33" s="51" t="s">
        <v>265</v>
      </c>
      <c r="R33" s="437" t="s">
        <v>317</v>
      </c>
      <c r="S33" s="438"/>
      <c r="T33" s="439"/>
      <c r="U33" s="113"/>
      <c r="V33" s="115"/>
      <c r="W33" s="52"/>
      <c r="X33" s="112"/>
      <c r="Y33" s="114"/>
      <c r="Z33" s="269"/>
      <c r="AA33" s="264"/>
      <c r="AB33" s="270"/>
      <c r="AC33" s="264"/>
      <c r="AD33" s="53"/>
      <c r="AE33" s="81"/>
      <c r="AF33" s="23"/>
    </row>
    <row r="34" spans="1:32" ht="16.2" thickBot="1" x14ac:dyDescent="0.3">
      <c r="A34" s="430"/>
      <c r="B34" s="400"/>
      <c r="C34" s="380"/>
      <c r="D34" s="381"/>
      <c r="E34" s="373"/>
      <c r="F34" s="373"/>
      <c r="G34" s="242" t="s">
        <v>344</v>
      </c>
      <c r="H34" s="73" t="s">
        <v>158</v>
      </c>
      <c r="I34" s="74" t="s">
        <v>351</v>
      </c>
      <c r="J34" s="68">
        <v>21</v>
      </c>
      <c r="K34" s="67" t="s">
        <v>272</v>
      </c>
      <c r="L34" s="49">
        <v>2</v>
      </c>
      <c r="M34" s="50" t="s">
        <v>2</v>
      </c>
      <c r="N34" s="62">
        <v>16</v>
      </c>
      <c r="O34" s="59">
        <v>30</v>
      </c>
      <c r="P34" s="66">
        <v>40</v>
      </c>
      <c r="Q34" s="51" t="s">
        <v>265</v>
      </c>
      <c r="R34" s="437" t="s">
        <v>317</v>
      </c>
      <c r="S34" s="438"/>
      <c r="T34" s="439"/>
      <c r="U34" s="113"/>
      <c r="V34" s="115"/>
      <c r="W34" s="52"/>
      <c r="X34" s="112"/>
      <c r="Y34" s="114"/>
      <c r="Z34" s="269"/>
      <c r="AA34" s="264"/>
      <c r="AB34" s="270"/>
      <c r="AC34" s="264"/>
      <c r="AD34" s="53"/>
      <c r="AE34" s="81"/>
      <c r="AF34" s="23"/>
    </row>
    <row r="35" spans="1:32" x14ac:dyDescent="0.25">
      <c r="A35" s="430"/>
      <c r="B35" s="400"/>
      <c r="C35" s="380"/>
      <c r="D35" s="381"/>
      <c r="E35" s="373"/>
      <c r="F35" s="373"/>
      <c r="G35" s="242" t="s">
        <v>344</v>
      </c>
      <c r="H35" s="73" t="s">
        <v>158</v>
      </c>
      <c r="I35" s="74" t="s">
        <v>286</v>
      </c>
      <c r="J35" s="68">
        <v>21</v>
      </c>
      <c r="K35" s="67" t="s">
        <v>272</v>
      </c>
      <c r="L35" s="49">
        <v>2</v>
      </c>
      <c r="M35" s="50" t="s">
        <v>2</v>
      </c>
      <c r="N35" s="62">
        <v>16</v>
      </c>
      <c r="O35" s="59">
        <v>30</v>
      </c>
      <c r="P35" s="66">
        <v>40</v>
      </c>
      <c r="Q35" s="51" t="s">
        <v>265</v>
      </c>
      <c r="R35" s="437" t="s">
        <v>317</v>
      </c>
      <c r="S35" s="438"/>
      <c r="T35" s="439"/>
      <c r="U35" s="113"/>
      <c r="V35" s="115"/>
      <c r="W35" s="52"/>
      <c r="X35" s="112"/>
      <c r="Y35" s="114"/>
      <c r="Z35" s="269"/>
      <c r="AA35" s="264"/>
      <c r="AB35" s="270"/>
      <c r="AC35" s="264"/>
      <c r="AD35" s="53"/>
      <c r="AE35" s="81"/>
      <c r="AF35" s="23"/>
    </row>
    <row r="36" spans="1:32" x14ac:dyDescent="0.25">
      <c r="A36" s="430"/>
      <c r="B36" s="400"/>
      <c r="C36" s="380"/>
      <c r="D36" s="381"/>
      <c r="E36" s="373"/>
      <c r="F36" s="373"/>
      <c r="G36" s="242" t="s">
        <v>344</v>
      </c>
      <c r="H36" s="73" t="s">
        <v>158</v>
      </c>
      <c r="I36" s="321" t="s">
        <v>422</v>
      </c>
      <c r="J36" s="68">
        <v>21</v>
      </c>
      <c r="K36" s="67" t="s">
        <v>272</v>
      </c>
      <c r="L36" s="49">
        <v>2</v>
      </c>
      <c r="M36" s="50" t="s">
        <v>0</v>
      </c>
      <c r="N36" s="61">
        <v>21</v>
      </c>
      <c r="O36" s="60">
        <v>20</v>
      </c>
      <c r="P36" s="66">
        <v>40</v>
      </c>
      <c r="Q36" s="51" t="s">
        <v>265</v>
      </c>
      <c r="R36" s="388" t="s">
        <v>385</v>
      </c>
      <c r="S36" s="389"/>
      <c r="T36" s="390"/>
      <c r="U36" s="113"/>
      <c r="V36" s="115"/>
      <c r="W36" s="52"/>
      <c r="X36" s="112"/>
      <c r="Y36" s="114"/>
      <c r="Z36" s="269"/>
      <c r="AA36" s="264"/>
      <c r="AB36" s="270"/>
      <c r="AC36" s="264"/>
      <c r="AD36" s="53"/>
      <c r="AE36" s="81"/>
      <c r="AF36" s="23"/>
    </row>
    <row r="37" spans="1:32" x14ac:dyDescent="0.25">
      <c r="A37" s="430"/>
      <c r="B37" s="400"/>
      <c r="C37" s="380"/>
      <c r="D37" s="381"/>
      <c r="E37" s="373"/>
      <c r="F37" s="373"/>
      <c r="G37" s="242" t="s">
        <v>344</v>
      </c>
      <c r="H37" s="73" t="s">
        <v>158</v>
      </c>
      <c r="I37" s="328" t="s">
        <v>423</v>
      </c>
      <c r="J37" s="68">
        <v>21</v>
      </c>
      <c r="K37" s="67" t="s">
        <v>272</v>
      </c>
      <c r="L37" s="49">
        <v>2</v>
      </c>
      <c r="M37" s="50" t="s">
        <v>0</v>
      </c>
      <c r="N37" s="61">
        <v>21</v>
      </c>
      <c r="O37" s="59">
        <v>20</v>
      </c>
      <c r="P37" s="66">
        <v>40</v>
      </c>
      <c r="Q37" s="51" t="s">
        <v>265</v>
      </c>
      <c r="R37" s="388" t="s">
        <v>387</v>
      </c>
      <c r="S37" s="389"/>
      <c r="T37" s="390"/>
      <c r="U37" s="113"/>
      <c r="V37" s="115"/>
      <c r="W37" s="52"/>
      <c r="X37" s="112"/>
      <c r="Y37" s="114"/>
      <c r="Z37" s="269"/>
      <c r="AA37" s="264"/>
      <c r="AB37" s="270"/>
      <c r="AC37" s="264"/>
      <c r="AD37" s="53"/>
      <c r="AE37" s="81"/>
      <c r="AF37" s="23"/>
    </row>
    <row r="38" spans="1:32" x14ac:dyDescent="0.25">
      <c r="A38" s="430"/>
      <c r="B38" s="400"/>
      <c r="C38" s="380"/>
      <c r="D38" s="381"/>
      <c r="E38" s="373"/>
      <c r="F38" s="373"/>
      <c r="G38" s="242" t="s">
        <v>344</v>
      </c>
      <c r="H38" s="305" t="s">
        <v>158</v>
      </c>
      <c r="I38" s="328" t="s">
        <v>424</v>
      </c>
      <c r="J38" s="68">
        <v>21</v>
      </c>
      <c r="K38" s="67" t="s">
        <v>272</v>
      </c>
      <c r="L38" s="49">
        <v>2</v>
      </c>
      <c r="M38" s="306" t="s">
        <v>0</v>
      </c>
      <c r="N38" s="61">
        <v>21</v>
      </c>
      <c r="O38" s="59">
        <v>20</v>
      </c>
      <c r="P38" s="66">
        <v>40</v>
      </c>
      <c r="Q38" s="51" t="s">
        <v>265</v>
      </c>
      <c r="R38" s="277" t="s">
        <v>421</v>
      </c>
      <c r="S38" s="278"/>
      <c r="T38" s="279"/>
      <c r="U38" s="113"/>
      <c r="V38" s="115"/>
      <c r="W38" s="52"/>
      <c r="X38" s="112"/>
      <c r="Y38" s="114"/>
      <c r="Z38" s="282"/>
      <c r="AA38" s="278"/>
      <c r="AB38" s="283"/>
      <c r="AC38" s="278"/>
      <c r="AD38" s="53"/>
      <c r="AE38" s="81"/>
      <c r="AF38" s="23"/>
    </row>
    <row r="39" spans="1:32" x14ac:dyDescent="0.25">
      <c r="A39" s="430"/>
      <c r="B39" s="400"/>
      <c r="C39" s="380"/>
      <c r="D39" s="381"/>
      <c r="E39" s="373"/>
      <c r="F39" s="373"/>
      <c r="G39" s="242" t="s">
        <v>344</v>
      </c>
      <c r="H39" s="73" t="s">
        <v>158</v>
      </c>
      <c r="I39" s="321" t="s">
        <v>425</v>
      </c>
      <c r="J39" s="68">
        <v>21</v>
      </c>
      <c r="K39" s="67" t="s">
        <v>272</v>
      </c>
      <c r="L39" s="49">
        <v>2</v>
      </c>
      <c r="M39" s="50" t="s">
        <v>0</v>
      </c>
      <c r="N39" s="61">
        <v>21</v>
      </c>
      <c r="O39" s="60">
        <v>20</v>
      </c>
      <c r="P39" s="66">
        <v>40</v>
      </c>
      <c r="Q39" s="51" t="s">
        <v>265</v>
      </c>
      <c r="R39" s="388" t="s">
        <v>385</v>
      </c>
      <c r="S39" s="389"/>
      <c r="T39" s="390"/>
      <c r="U39" s="113"/>
      <c r="V39" s="115"/>
      <c r="W39" s="52"/>
      <c r="X39" s="112"/>
      <c r="Y39" s="114"/>
      <c r="Z39" s="315"/>
      <c r="AA39" s="311"/>
      <c r="AB39" s="316"/>
      <c r="AC39" s="311"/>
      <c r="AD39" s="53"/>
      <c r="AE39" s="81"/>
      <c r="AF39" s="23"/>
    </row>
    <row r="40" spans="1:32" x14ac:dyDescent="0.25">
      <c r="A40" s="430"/>
      <c r="B40" s="400"/>
      <c r="C40" s="380"/>
      <c r="D40" s="381"/>
      <c r="E40" s="373"/>
      <c r="F40" s="373"/>
      <c r="G40" s="242" t="s">
        <v>344</v>
      </c>
      <c r="H40" s="73" t="s">
        <v>158</v>
      </c>
      <c r="I40" s="328" t="s">
        <v>426</v>
      </c>
      <c r="J40" s="68">
        <v>21</v>
      </c>
      <c r="K40" s="67" t="s">
        <v>272</v>
      </c>
      <c r="L40" s="49">
        <v>2</v>
      </c>
      <c r="M40" s="50" t="s">
        <v>0</v>
      </c>
      <c r="N40" s="61">
        <v>21</v>
      </c>
      <c r="O40" s="59">
        <v>20</v>
      </c>
      <c r="P40" s="66">
        <v>40</v>
      </c>
      <c r="Q40" s="51" t="s">
        <v>265</v>
      </c>
      <c r="R40" s="388" t="s">
        <v>387</v>
      </c>
      <c r="S40" s="389"/>
      <c r="T40" s="390"/>
      <c r="U40" s="113"/>
      <c r="V40" s="115"/>
      <c r="W40" s="52"/>
      <c r="X40" s="112"/>
      <c r="Y40" s="114"/>
      <c r="Z40" s="315"/>
      <c r="AA40" s="311"/>
      <c r="AB40" s="316"/>
      <c r="AC40" s="311"/>
      <c r="AD40" s="53"/>
      <c r="AE40" s="81"/>
      <c r="AF40" s="23"/>
    </row>
    <row r="41" spans="1:32" x14ac:dyDescent="0.25">
      <c r="A41" s="430"/>
      <c r="B41" s="400"/>
      <c r="C41" s="380"/>
      <c r="D41" s="381"/>
      <c r="E41" s="373"/>
      <c r="F41" s="373"/>
      <c r="G41" s="242" t="s">
        <v>344</v>
      </c>
      <c r="H41" s="305" t="s">
        <v>158</v>
      </c>
      <c r="I41" s="328" t="s">
        <v>427</v>
      </c>
      <c r="J41" s="68">
        <v>21</v>
      </c>
      <c r="K41" s="67" t="s">
        <v>272</v>
      </c>
      <c r="L41" s="49">
        <v>2</v>
      </c>
      <c r="M41" s="306" t="s">
        <v>0</v>
      </c>
      <c r="N41" s="61">
        <v>21</v>
      </c>
      <c r="O41" s="59">
        <v>20</v>
      </c>
      <c r="P41" s="66">
        <v>40</v>
      </c>
      <c r="Q41" s="51" t="s">
        <v>265</v>
      </c>
      <c r="R41" s="310" t="s">
        <v>421</v>
      </c>
      <c r="S41" s="311"/>
      <c r="T41" s="312"/>
      <c r="U41" s="113"/>
      <c r="V41" s="115"/>
      <c r="W41" s="52"/>
      <c r="X41" s="112"/>
      <c r="Y41" s="114"/>
      <c r="Z41" s="315"/>
      <c r="AA41" s="311"/>
      <c r="AB41" s="316"/>
      <c r="AC41" s="311"/>
      <c r="AD41" s="53"/>
      <c r="AE41" s="81"/>
      <c r="AF41" s="23"/>
    </row>
    <row r="42" spans="1:32" x14ac:dyDescent="0.25">
      <c r="A42" s="430"/>
      <c r="B42" s="400"/>
      <c r="C42" s="382"/>
      <c r="D42" s="383"/>
      <c r="E42" s="374"/>
      <c r="F42" s="374"/>
      <c r="G42" s="242" t="s">
        <v>344</v>
      </c>
      <c r="H42" s="73" t="s">
        <v>158</v>
      </c>
      <c r="I42" s="74" t="s">
        <v>390</v>
      </c>
      <c r="J42" s="68" t="s">
        <v>152</v>
      </c>
      <c r="K42" s="67" t="s">
        <v>272</v>
      </c>
      <c r="L42" s="49">
        <v>2</v>
      </c>
      <c r="M42" s="50" t="s">
        <v>0</v>
      </c>
      <c r="N42" s="61">
        <v>21</v>
      </c>
      <c r="O42" s="60">
        <v>20</v>
      </c>
      <c r="P42" s="66">
        <v>40</v>
      </c>
      <c r="Q42" s="51" t="s">
        <v>265</v>
      </c>
      <c r="R42" s="388" t="s">
        <v>391</v>
      </c>
      <c r="S42" s="389"/>
      <c r="T42" s="390"/>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2"/>
        <v>0</v>
      </c>
      <c r="Y42" s="114">
        <f>IF(OR(M42="",Q42="Mut+ext"),0,IF(ISERROR(W42+V42*VLOOKUP(M42,Paramétrage!$C$6:$E$29,3,0))=TRUE,X42,W42+V42*VLOOKUP(M42,Paramétrage!$C$6:$E$29,3,0)))</f>
        <v>0</v>
      </c>
      <c r="Z42" s="424"/>
      <c r="AA42" s="389"/>
      <c r="AB42" s="425"/>
      <c r="AC42" s="230"/>
      <c r="AD42" s="53"/>
      <c r="AE42" s="81">
        <f t="shared" si="3"/>
        <v>2</v>
      </c>
      <c r="AF42" s="23">
        <f t="shared" si="4"/>
        <v>420</v>
      </c>
    </row>
    <row r="43" spans="1:32" x14ac:dyDescent="0.25">
      <c r="A43" s="430"/>
      <c r="B43" s="400"/>
      <c r="C43" s="182"/>
      <c r="D43" s="183"/>
      <c r="E43" s="83"/>
      <c r="F43" s="83"/>
      <c r="G43" s="83"/>
      <c r="H43" s="178"/>
      <c r="I43" s="176"/>
      <c r="J43" s="136"/>
      <c r="K43" s="84"/>
      <c r="L43" s="85"/>
      <c r="M43" s="137"/>
      <c r="N43" s="86">
        <f>AE43</f>
        <v>68.153846153846146</v>
      </c>
      <c r="O43" s="87"/>
      <c r="P43" s="87"/>
      <c r="Q43" s="90"/>
      <c r="R43" s="88"/>
      <c r="S43" s="88"/>
      <c r="T43" s="89"/>
      <c r="U43" s="138"/>
      <c r="V43" s="91">
        <f>SUM(V12:V42)</f>
        <v>0</v>
      </c>
      <c r="W43" s="92">
        <f>SUM(W12:W42)</f>
        <v>0</v>
      </c>
      <c r="X43" s="93">
        <f>SUM(X12:X42)</f>
        <v>0</v>
      </c>
      <c r="Y43" s="94">
        <f>SUM(Y12:Y42)</f>
        <v>0</v>
      </c>
      <c r="Z43" s="139"/>
      <c r="AA43" s="140"/>
      <c r="AB43" s="141"/>
      <c r="AC43" s="142"/>
      <c r="AD43" s="143"/>
      <c r="AE43" s="144">
        <f>SUM(AE12:AE42)</f>
        <v>68.153846153846146</v>
      </c>
      <c r="AF43" s="145">
        <f>SUM(AF12:AF42)</f>
        <v>3120</v>
      </c>
    </row>
    <row r="44" spans="1:32" ht="15.45" customHeight="1" x14ac:dyDescent="0.25">
      <c r="A44" s="430"/>
      <c r="B44" s="400" t="s">
        <v>121</v>
      </c>
      <c r="C44" s="443" t="s">
        <v>330</v>
      </c>
      <c r="D44" s="379"/>
      <c r="E44" s="373">
        <v>3</v>
      </c>
      <c r="F44" s="373" t="s">
        <v>257</v>
      </c>
      <c r="G44" s="171" t="s">
        <v>188</v>
      </c>
      <c r="H44" s="56" t="s">
        <v>158</v>
      </c>
      <c r="I44" s="321" t="s">
        <v>405</v>
      </c>
      <c r="J44" s="322">
        <v>21</v>
      </c>
      <c r="K44" s="323" t="s">
        <v>272</v>
      </c>
      <c r="L44" s="256">
        <v>1</v>
      </c>
      <c r="M44" s="325" t="s">
        <v>0</v>
      </c>
      <c r="N44" s="62">
        <v>21</v>
      </c>
      <c r="O44" s="59">
        <v>20</v>
      </c>
      <c r="P44" s="66">
        <v>40</v>
      </c>
      <c r="Q44" s="55" t="s">
        <v>265</v>
      </c>
      <c r="R44" s="388" t="s">
        <v>338</v>
      </c>
      <c r="S44" s="389"/>
      <c r="T44" s="390"/>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ref="X44:X60" si="5">IF(OR(M44="",Q44="Mut+ext"),0,IF(ISERROR(V44+W44)=TRUE,V44,V44+W44))</f>
        <v>0</v>
      </c>
      <c r="Y44" s="114">
        <f>IF(OR(M44="",Q44="Mut+ext"),0,IF(ISERROR(W44+V44*VLOOKUP(M44,Paramétrage!$C$6:$E$29,3,0))=TRUE,X44,W44+V44*VLOOKUP(M44,Paramétrage!$C$6:$E$29,3,0)))</f>
        <v>0</v>
      </c>
      <c r="Z44" s="424"/>
      <c r="AA44" s="389"/>
      <c r="AB44" s="425"/>
      <c r="AC44" s="80"/>
      <c r="AD44" s="53"/>
      <c r="AE44" s="81">
        <f t="shared" ref="AE44:AE60" si="6">IF(G44="",0,IF(K44="",0,IF(SUMIF($G$44:$G$60,G44,$O$44:$O$60)=0,0,IF(OR(L44="",K44="obligatoire"),AF44/SUMIF($G$44:$G$60,G44,$O$44:$O$60),AF44/(SUMIF($G$44:$G$60,G44,$O$44:$O$60)/L44)))))</f>
        <v>2.625</v>
      </c>
      <c r="AF44" s="22">
        <f t="shared" ref="AF44:AF60" si="7">N44*O44</f>
        <v>420</v>
      </c>
    </row>
    <row r="45" spans="1:32" x14ac:dyDescent="0.25">
      <c r="A45" s="430"/>
      <c r="B45" s="400"/>
      <c r="C45" s="380"/>
      <c r="D45" s="381"/>
      <c r="E45" s="373"/>
      <c r="F45" s="373"/>
      <c r="G45" s="242" t="s">
        <v>188</v>
      </c>
      <c r="H45" s="56" t="s">
        <v>158</v>
      </c>
      <c r="I45" s="321" t="s">
        <v>376</v>
      </c>
      <c r="J45" s="322">
        <v>21</v>
      </c>
      <c r="K45" s="323" t="s">
        <v>272</v>
      </c>
      <c r="L45" s="256">
        <v>1</v>
      </c>
      <c r="M45" s="325" t="s">
        <v>2</v>
      </c>
      <c r="N45" s="62">
        <v>16</v>
      </c>
      <c r="O45" s="59">
        <v>20</v>
      </c>
      <c r="P45" s="66">
        <v>40</v>
      </c>
      <c r="Q45" s="51" t="s">
        <v>265</v>
      </c>
      <c r="R45" s="388" t="s">
        <v>400</v>
      </c>
      <c r="S45" s="389"/>
      <c r="T45" s="390"/>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5"/>
        <v>0</v>
      </c>
      <c r="Y45" s="114">
        <f>IF(OR(M45="",Q45="Mut+ext"),0,IF(ISERROR(W45+V45*VLOOKUP(M45,Paramétrage!$C$6:$E$29,3,0))=TRUE,X45,W45+V45*VLOOKUP(M45,Paramétrage!$C$6:$E$29,3,0)))</f>
        <v>0</v>
      </c>
      <c r="Z45" s="424"/>
      <c r="AA45" s="389"/>
      <c r="AB45" s="425"/>
      <c r="AC45" s="230"/>
      <c r="AD45" s="53"/>
      <c r="AE45" s="81">
        <f t="shared" si="6"/>
        <v>2</v>
      </c>
      <c r="AF45" s="23">
        <f t="shared" si="7"/>
        <v>320</v>
      </c>
    </row>
    <row r="46" spans="1:32" x14ac:dyDescent="0.25">
      <c r="A46" s="430"/>
      <c r="B46" s="400"/>
      <c r="C46" s="380"/>
      <c r="D46" s="381"/>
      <c r="E46" s="373"/>
      <c r="F46" s="373"/>
      <c r="G46" s="242" t="s">
        <v>188</v>
      </c>
      <c r="H46" s="56" t="s">
        <v>158</v>
      </c>
      <c r="I46" s="321" t="s">
        <v>377</v>
      </c>
      <c r="J46" s="322">
        <v>21</v>
      </c>
      <c r="K46" s="323" t="s">
        <v>272</v>
      </c>
      <c r="L46" s="256">
        <v>1</v>
      </c>
      <c r="M46" s="325" t="s">
        <v>2</v>
      </c>
      <c r="N46" s="62">
        <v>16</v>
      </c>
      <c r="O46" s="59">
        <v>20</v>
      </c>
      <c r="P46" s="66">
        <v>40</v>
      </c>
      <c r="Q46" s="51" t="s">
        <v>265</v>
      </c>
      <c r="R46" s="388" t="s">
        <v>400</v>
      </c>
      <c r="S46" s="389"/>
      <c r="T46" s="390"/>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5"/>
        <v>0</v>
      </c>
      <c r="Y46" s="114">
        <f>IF(OR(M46="",Q46="Mut+ext"),0,IF(ISERROR(W46+V46*VLOOKUP(M46,Paramétrage!$C$6:$E$29,3,0))=TRUE,X46,W46+V46*VLOOKUP(M46,Paramétrage!$C$6:$E$29,3,0)))</f>
        <v>0</v>
      </c>
      <c r="Z46" s="424"/>
      <c r="AA46" s="389"/>
      <c r="AB46" s="425"/>
      <c r="AC46" s="230"/>
      <c r="AD46" s="53"/>
      <c r="AE46" s="81">
        <f t="shared" si="6"/>
        <v>2</v>
      </c>
      <c r="AF46" s="23">
        <f t="shared" si="7"/>
        <v>320</v>
      </c>
    </row>
    <row r="47" spans="1:32" x14ac:dyDescent="0.25">
      <c r="A47" s="430"/>
      <c r="B47" s="400"/>
      <c r="C47" s="380"/>
      <c r="D47" s="381"/>
      <c r="E47" s="373"/>
      <c r="F47" s="373"/>
      <c r="G47" s="171" t="s">
        <v>188</v>
      </c>
      <c r="H47" s="56" t="s">
        <v>158</v>
      </c>
      <c r="I47" s="321" t="s">
        <v>378</v>
      </c>
      <c r="J47" s="322" t="s">
        <v>82</v>
      </c>
      <c r="K47" s="323" t="s">
        <v>272</v>
      </c>
      <c r="L47" s="256">
        <v>1</v>
      </c>
      <c r="M47" s="325" t="s">
        <v>0</v>
      </c>
      <c r="N47" s="62">
        <v>21</v>
      </c>
      <c r="O47" s="59">
        <v>20</v>
      </c>
      <c r="P47" s="66">
        <v>40</v>
      </c>
      <c r="Q47" s="51" t="s">
        <v>265</v>
      </c>
      <c r="R47" s="388" t="s">
        <v>401</v>
      </c>
      <c r="S47" s="389"/>
      <c r="T47" s="390"/>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5"/>
        <v>0</v>
      </c>
      <c r="Y47" s="114">
        <f>IF(OR(M47="",Q47="Mut+ext"),0,IF(ISERROR(W47+V47*VLOOKUP(M47,Paramétrage!$C$6:$E$29,3,0))=TRUE,X47,W47+V47*VLOOKUP(M47,Paramétrage!$C$6:$E$29,3,0)))</f>
        <v>0</v>
      </c>
      <c r="Z47" s="424" t="s">
        <v>353</v>
      </c>
      <c r="AA47" s="389"/>
      <c r="AB47" s="425"/>
      <c r="AC47" s="69"/>
      <c r="AD47" s="53"/>
      <c r="AE47" s="81">
        <f t="shared" si="6"/>
        <v>2.625</v>
      </c>
      <c r="AF47" s="23">
        <f t="shared" si="7"/>
        <v>420</v>
      </c>
    </row>
    <row r="48" spans="1:32" ht="16.05" hidden="1" customHeight="1" x14ac:dyDescent="0.25">
      <c r="A48" s="430"/>
      <c r="B48" s="400"/>
      <c r="C48" s="380"/>
      <c r="D48" s="381"/>
      <c r="E48" s="373"/>
      <c r="F48" s="373"/>
      <c r="G48" s="171"/>
      <c r="H48" s="56"/>
      <c r="I48" s="321" t="s">
        <v>380</v>
      </c>
      <c r="J48" s="322">
        <v>21</v>
      </c>
      <c r="K48" s="323" t="s">
        <v>272</v>
      </c>
      <c r="L48" s="256">
        <v>1</v>
      </c>
      <c r="M48" s="325" t="s">
        <v>0</v>
      </c>
      <c r="N48" s="62">
        <v>21</v>
      </c>
      <c r="O48" s="59">
        <v>20</v>
      </c>
      <c r="P48" s="66">
        <v>40</v>
      </c>
      <c r="Q48" s="51" t="s">
        <v>265</v>
      </c>
      <c r="R48" s="388" t="s">
        <v>401</v>
      </c>
      <c r="S48" s="389"/>
      <c r="T48" s="390"/>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5"/>
        <v>0</v>
      </c>
      <c r="Y48" s="114">
        <f>IF(OR(M48="",Q48="Mut+ext"),0,IF(ISERROR(W48+V48*VLOOKUP(M48,Paramétrage!$C$6:$E$29,3,0))=TRUE,X48,W48+V48*VLOOKUP(M48,Paramétrage!$C$6:$E$29,3,0)))</f>
        <v>0</v>
      </c>
      <c r="Z48" s="424"/>
      <c r="AA48" s="389"/>
      <c r="AB48" s="425"/>
      <c r="AC48" s="230"/>
      <c r="AD48" s="53"/>
      <c r="AE48" s="81">
        <f t="shared" si="6"/>
        <v>0</v>
      </c>
      <c r="AF48" s="23">
        <f t="shared" si="7"/>
        <v>420</v>
      </c>
    </row>
    <row r="49" spans="1:32" ht="16.05" hidden="1" customHeight="1" x14ac:dyDescent="0.25">
      <c r="A49" s="430"/>
      <c r="B49" s="400"/>
      <c r="C49" s="380"/>
      <c r="D49" s="381"/>
      <c r="E49" s="373"/>
      <c r="F49" s="373"/>
      <c r="G49" s="171"/>
      <c r="H49" s="56"/>
      <c r="I49" s="321" t="s">
        <v>381</v>
      </c>
      <c r="J49" s="322" t="s">
        <v>152</v>
      </c>
      <c r="K49" s="323" t="s">
        <v>272</v>
      </c>
      <c r="L49" s="256">
        <v>1</v>
      </c>
      <c r="M49" s="325" t="s">
        <v>0</v>
      </c>
      <c r="N49" s="62">
        <v>21</v>
      </c>
      <c r="O49" s="59">
        <v>20</v>
      </c>
      <c r="P49" s="66">
        <v>40</v>
      </c>
      <c r="Q49" s="51" t="s">
        <v>265</v>
      </c>
      <c r="R49" s="388" t="s">
        <v>401</v>
      </c>
      <c r="S49" s="389"/>
      <c r="T49" s="390"/>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5"/>
        <v>0</v>
      </c>
      <c r="Y49" s="114">
        <f>IF(OR(M49="",Q49="Mut+ext"),0,IF(ISERROR(W49+V49*VLOOKUP(M49,Paramétrage!$C$6:$E$29,3,0))=TRUE,X49,W49+V49*VLOOKUP(M49,Paramétrage!$C$6:$E$29,3,0)))</f>
        <v>0</v>
      </c>
      <c r="Z49" s="424"/>
      <c r="AA49" s="389"/>
      <c r="AB49" s="425"/>
      <c r="AC49" s="230"/>
      <c r="AD49" s="53"/>
      <c r="AE49" s="81">
        <f t="shared" si="6"/>
        <v>0</v>
      </c>
      <c r="AF49" s="23">
        <f t="shared" si="7"/>
        <v>420</v>
      </c>
    </row>
    <row r="50" spans="1:32" ht="16.05" hidden="1" customHeight="1" x14ac:dyDescent="0.25">
      <c r="A50" s="430"/>
      <c r="B50" s="400"/>
      <c r="C50" s="380"/>
      <c r="D50" s="381"/>
      <c r="E50" s="373"/>
      <c r="F50" s="373"/>
      <c r="G50" s="171"/>
      <c r="H50" s="73"/>
      <c r="I50" s="321" t="s">
        <v>379</v>
      </c>
      <c r="J50" s="322">
        <v>22</v>
      </c>
      <c r="K50" s="323" t="s">
        <v>272</v>
      </c>
      <c r="L50" s="256">
        <v>1</v>
      </c>
      <c r="M50" s="325" t="s">
        <v>0</v>
      </c>
      <c r="N50" s="62">
        <v>21</v>
      </c>
      <c r="O50" s="59">
        <v>20</v>
      </c>
      <c r="P50" s="66">
        <v>40</v>
      </c>
      <c r="Q50" s="51" t="s">
        <v>265</v>
      </c>
      <c r="R50" s="388" t="s">
        <v>401</v>
      </c>
      <c r="S50" s="389"/>
      <c r="T50" s="390"/>
      <c r="U50" s="113">
        <f>IF(OR(P50="",M50=Paramétrage!$C$10,M50=Paramétrage!$C$13,M50=Paramétrage!$C$17,M50=Paramétrage!$C$20,M50=Paramétrage!$C$24,M50=Paramétrage!$C$27,AND(M50&lt;&gt;Paramétrage!$C$9,Q50="Mut+ext")),0,ROUNDUP(O50/P50,0))</f>
        <v>0</v>
      </c>
      <c r="V50" s="115">
        <f>IF(OR(M50="",Q50="Mut+ext"),0,IF(VLOOKUP(M50,Paramétrage!$C$6:$E$29,2,0)=0,0,IF(P50="","saisir capacité",N50*U50*VLOOKUP(M50,Paramétrage!$C$6:$E$29,2,0))))</f>
        <v>0</v>
      </c>
      <c r="W50" s="52"/>
      <c r="X50" s="112">
        <f t="shared" si="5"/>
        <v>0</v>
      </c>
      <c r="Y50" s="114">
        <f>IF(OR(M50="",Q50="Mut+ext"),0,IF(ISERROR(W50+V50*VLOOKUP(M50,Paramétrage!$C$6:$E$29,3,0))=TRUE,X50,W50+V50*VLOOKUP(M50,Paramétrage!$C$6:$E$29,3,0)))</f>
        <v>0</v>
      </c>
      <c r="Z50" s="424"/>
      <c r="AA50" s="389"/>
      <c r="AB50" s="425"/>
      <c r="AC50" s="230"/>
      <c r="AD50" s="53"/>
      <c r="AE50" s="81">
        <f t="shared" si="6"/>
        <v>0</v>
      </c>
      <c r="AF50" s="23">
        <f t="shared" si="7"/>
        <v>420</v>
      </c>
    </row>
    <row r="51" spans="1:32" ht="16.05" hidden="1" customHeight="1" x14ac:dyDescent="0.25">
      <c r="A51" s="430"/>
      <c r="B51" s="400"/>
      <c r="C51" s="380"/>
      <c r="D51" s="381"/>
      <c r="E51" s="373"/>
      <c r="F51" s="373"/>
      <c r="G51" s="171"/>
      <c r="H51" s="56"/>
      <c r="I51" s="321" t="s">
        <v>399</v>
      </c>
      <c r="J51" s="322">
        <v>21</v>
      </c>
      <c r="K51" s="323" t="s">
        <v>272</v>
      </c>
      <c r="L51" s="256">
        <v>1</v>
      </c>
      <c r="M51" s="325" t="s">
        <v>0</v>
      </c>
      <c r="N51" s="62">
        <v>21</v>
      </c>
      <c r="O51" s="59">
        <v>20</v>
      </c>
      <c r="P51" s="66">
        <v>40</v>
      </c>
      <c r="Q51" s="55" t="s">
        <v>265</v>
      </c>
      <c r="R51" s="388" t="s">
        <v>338</v>
      </c>
      <c r="S51" s="389"/>
      <c r="T51" s="390"/>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si="5"/>
        <v>0</v>
      </c>
      <c r="Y51" s="114">
        <f>IF(OR(M51="",Q51="Mut+ext"),0,IF(ISERROR(W51+V51*VLOOKUP(M51,Paramétrage!$C$6:$E$29,3,0))=TRUE,X51,W51+V51*VLOOKUP(M51,Paramétrage!$C$6:$E$29,3,0)))</f>
        <v>0</v>
      </c>
      <c r="Z51" s="424"/>
      <c r="AA51" s="389"/>
      <c r="AB51" s="425"/>
      <c r="AC51" s="69"/>
      <c r="AD51" s="53"/>
      <c r="AE51" s="81">
        <f t="shared" si="6"/>
        <v>0</v>
      </c>
      <c r="AF51" s="23">
        <f t="shared" si="7"/>
        <v>420</v>
      </c>
    </row>
    <row r="52" spans="1:32" ht="16.05" hidden="1" customHeight="1" x14ac:dyDescent="0.25">
      <c r="A52" s="430"/>
      <c r="B52" s="400"/>
      <c r="C52" s="380"/>
      <c r="D52" s="381"/>
      <c r="E52" s="373"/>
      <c r="F52" s="373"/>
      <c r="G52" s="171"/>
      <c r="H52" s="56"/>
      <c r="I52" s="321" t="s">
        <v>376</v>
      </c>
      <c r="J52" s="322">
        <v>21</v>
      </c>
      <c r="K52" s="323" t="s">
        <v>272</v>
      </c>
      <c r="L52" s="256">
        <v>1</v>
      </c>
      <c r="M52" s="325" t="s">
        <v>2</v>
      </c>
      <c r="N52" s="62">
        <v>16</v>
      </c>
      <c r="O52" s="59">
        <v>20</v>
      </c>
      <c r="P52" s="66">
        <v>40</v>
      </c>
      <c r="Q52" s="51" t="s">
        <v>265</v>
      </c>
      <c r="R52" s="388" t="s">
        <v>400</v>
      </c>
      <c r="S52" s="389"/>
      <c r="T52" s="390"/>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5"/>
        <v>0</v>
      </c>
      <c r="Y52" s="114">
        <f>IF(OR(M52="",Q52="Mut+ext"),0,IF(ISERROR(W52+V52*VLOOKUP(M52,Paramétrage!$C$6:$E$29,3,0))=TRUE,X52,W52+V52*VLOOKUP(M52,Paramétrage!$C$6:$E$29,3,0)))</f>
        <v>0</v>
      </c>
      <c r="Z52" s="424"/>
      <c r="AA52" s="389"/>
      <c r="AB52" s="425"/>
      <c r="AC52" s="230"/>
      <c r="AD52" s="53"/>
      <c r="AE52" s="81">
        <f t="shared" si="6"/>
        <v>0</v>
      </c>
      <c r="AF52" s="23">
        <f t="shared" si="7"/>
        <v>320</v>
      </c>
    </row>
    <row r="53" spans="1:32" ht="16.05" hidden="1" customHeight="1" x14ac:dyDescent="0.25">
      <c r="A53" s="430"/>
      <c r="B53" s="400"/>
      <c r="C53" s="380"/>
      <c r="D53" s="381"/>
      <c r="E53" s="373"/>
      <c r="F53" s="373"/>
      <c r="G53" s="171"/>
      <c r="H53" s="56"/>
      <c r="I53" s="321" t="s">
        <v>377</v>
      </c>
      <c r="J53" s="322">
        <v>21</v>
      </c>
      <c r="K53" s="323" t="s">
        <v>272</v>
      </c>
      <c r="L53" s="256">
        <v>1</v>
      </c>
      <c r="M53" s="325" t="s">
        <v>2</v>
      </c>
      <c r="N53" s="62">
        <v>16</v>
      </c>
      <c r="O53" s="59">
        <v>20</v>
      </c>
      <c r="P53" s="66">
        <v>40</v>
      </c>
      <c r="Q53" s="51" t="s">
        <v>265</v>
      </c>
      <c r="R53" s="388" t="s">
        <v>400</v>
      </c>
      <c r="S53" s="389"/>
      <c r="T53" s="390"/>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5"/>
        <v>0</v>
      </c>
      <c r="Y53" s="114">
        <f>IF(OR(M53="",Q53="Mut+ext"),0,IF(ISERROR(W53+V53*VLOOKUP(M53,Paramétrage!$C$6:$E$29,3,0))=TRUE,X53,W53+V53*VLOOKUP(M53,Paramétrage!$C$6:$E$29,3,0)))</f>
        <v>0</v>
      </c>
      <c r="Z53" s="424"/>
      <c r="AA53" s="389"/>
      <c r="AB53" s="425"/>
      <c r="AC53" s="230"/>
      <c r="AD53" s="53"/>
      <c r="AE53" s="81">
        <f t="shared" si="6"/>
        <v>0</v>
      </c>
      <c r="AF53" s="23">
        <f t="shared" si="7"/>
        <v>320</v>
      </c>
    </row>
    <row r="54" spans="1:32" ht="16.05" hidden="1" customHeight="1" x14ac:dyDescent="0.25">
      <c r="A54" s="430"/>
      <c r="B54" s="400"/>
      <c r="C54" s="380"/>
      <c r="D54" s="381"/>
      <c r="E54" s="373"/>
      <c r="F54" s="373"/>
      <c r="G54" s="171"/>
      <c r="H54" s="73"/>
      <c r="I54" s="321" t="s">
        <v>378</v>
      </c>
      <c r="J54" s="322" t="s">
        <v>82</v>
      </c>
      <c r="K54" s="323" t="s">
        <v>272</v>
      </c>
      <c r="L54" s="256">
        <v>1</v>
      </c>
      <c r="M54" s="325" t="s">
        <v>0</v>
      </c>
      <c r="N54" s="62">
        <v>21</v>
      </c>
      <c r="O54" s="59">
        <v>20</v>
      </c>
      <c r="P54" s="66">
        <v>40</v>
      </c>
      <c r="Q54" s="51" t="s">
        <v>265</v>
      </c>
      <c r="R54" s="388" t="s">
        <v>401</v>
      </c>
      <c r="S54" s="389"/>
      <c r="T54" s="390"/>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5"/>
        <v>0</v>
      </c>
      <c r="Y54" s="114">
        <f>IF(OR(M54="",Q54="Mut+ext"),0,IF(ISERROR(W54+V54*VLOOKUP(M54,Paramétrage!$C$6:$E$29,3,0))=TRUE,X54,W54+V54*VLOOKUP(M54,Paramétrage!$C$6:$E$29,3,0)))</f>
        <v>0</v>
      </c>
      <c r="Z54" s="424"/>
      <c r="AA54" s="389"/>
      <c r="AB54" s="425"/>
      <c r="AC54" s="230"/>
      <c r="AD54" s="53"/>
      <c r="AE54" s="81">
        <f t="shared" si="6"/>
        <v>0</v>
      </c>
      <c r="AF54" s="23">
        <f t="shared" si="7"/>
        <v>420</v>
      </c>
    </row>
    <row r="55" spans="1:32" x14ac:dyDescent="0.25">
      <c r="A55" s="430"/>
      <c r="B55" s="400"/>
      <c r="C55" s="380"/>
      <c r="D55" s="381"/>
      <c r="E55" s="373"/>
      <c r="F55" s="373"/>
      <c r="G55" s="171" t="s">
        <v>188</v>
      </c>
      <c r="H55" s="73" t="s">
        <v>158</v>
      </c>
      <c r="I55" s="321" t="s">
        <v>380</v>
      </c>
      <c r="J55" s="322">
        <v>21</v>
      </c>
      <c r="K55" s="323" t="s">
        <v>272</v>
      </c>
      <c r="L55" s="256">
        <v>1</v>
      </c>
      <c r="M55" s="325" t="s">
        <v>0</v>
      </c>
      <c r="N55" s="62">
        <v>21</v>
      </c>
      <c r="O55" s="59">
        <v>20</v>
      </c>
      <c r="P55" s="66">
        <v>40</v>
      </c>
      <c r="Q55" s="51" t="s">
        <v>265</v>
      </c>
      <c r="R55" s="388" t="s">
        <v>401</v>
      </c>
      <c r="S55" s="389"/>
      <c r="T55" s="390"/>
      <c r="U55" s="113"/>
      <c r="V55" s="115"/>
      <c r="W55" s="52"/>
      <c r="X55" s="112"/>
      <c r="Y55" s="114"/>
      <c r="Z55" s="269"/>
      <c r="AA55" s="264"/>
      <c r="AB55" s="270"/>
      <c r="AC55" s="264"/>
      <c r="AD55" s="53"/>
      <c r="AE55" s="81"/>
      <c r="AF55" s="23"/>
    </row>
    <row r="56" spans="1:32" x14ac:dyDescent="0.25">
      <c r="A56" s="430"/>
      <c r="B56" s="400"/>
      <c r="C56" s="380"/>
      <c r="D56" s="381"/>
      <c r="E56" s="373"/>
      <c r="F56" s="373"/>
      <c r="G56" s="171" t="s">
        <v>188</v>
      </c>
      <c r="H56" s="294" t="s">
        <v>158</v>
      </c>
      <c r="I56" s="321" t="s">
        <v>381</v>
      </c>
      <c r="J56" s="322" t="s">
        <v>152</v>
      </c>
      <c r="K56" s="323" t="s">
        <v>272</v>
      </c>
      <c r="L56" s="256">
        <v>1</v>
      </c>
      <c r="M56" s="325" t="s">
        <v>0</v>
      </c>
      <c r="N56" s="62">
        <v>21</v>
      </c>
      <c r="O56" s="59">
        <v>20</v>
      </c>
      <c r="P56" s="66">
        <v>40</v>
      </c>
      <c r="Q56" s="51" t="s">
        <v>265</v>
      </c>
      <c r="R56" s="388" t="s">
        <v>401</v>
      </c>
      <c r="S56" s="389"/>
      <c r="T56" s="390"/>
      <c r="U56" s="113"/>
      <c r="V56" s="115"/>
      <c r="W56" s="52"/>
      <c r="X56" s="112"/>
      <c r="Y56" s="114"/>
      <c r="Z56" s="269"/>
      <c r="AA56" s="264"/>
      <c r="AB56" s="270"/>
      <c r="AC56" s="264"/>
      <c r="AD56" s="53"/>
      <c r="AE56" s="81"/>
      <c r="AF56" s="23"/>
    </row>
    <row r="57" spans="1:32" x14ac:dyDescent="0.25">
      <c r="A57" s="430"/>
      <c r="B57" s="400"/>
      <c r="C57" s="380"/>
      <c r="D57" s="381"/>
      <c r="E57" s="373"/>
      <c r="F57" s="373"/>
      <c r="G57" s="171" t="s">
        <v>188</v>
      </c>
      <c r="H57" s="294" t="s">
        <v>158</v>
      </c>
      <c r="I57" s="321" t="s">
        <v>379</v>
      </c>
      <c r="J57" s="322">
        <v>22</v>
      </c>
      <c r="K57" s="323" t="s">
        <v>272</v>
      </c>
      <c r="L57" s="256">
        <v>1</v>
      </c>
      <c r="M57" s="325" t="s">
        <v>0</v>
      </c>
      <c r="N57" s="62">
        <v>21</v>
      </c>
      <c r="O57" s="59">
        <v>20</v>
      </c>
      <c r="P57" s="66">
        <v>40</v>
      </c>
      <c r="Q57" s="51" t="s">
        <v>265</v>
      </c>
      <c r="R57" s="388" t="s">
        <v>401</v>
      </c>
      <c r="S57" s="389"/>
      <c r="T57" s="390"/>
      <c r="U57" s="113"/>
      <c r="V57" s="115"/>
      <c r="W57" s="52"/>
      <c r="X57" s="112"/>
      <c r="Y57" s="114"/>
      <c r="Z57" s="269"/>
      <c r="AA57" s="264"/>
      <c r="AB57" s="270"/>
      <c r="AC57" s="264"/>
      <c r="AD57" s="53"/>
      <c r="AE57" s="81"/>
      <c r="AF57" s="23"/>
    </row>
    <row r="58" spans="1:32" x14ac:dyDescent="0.25">
      <c r="A58" s="430"/>
      <c r="B58" s="400"/>
      <c r="C58" s="380"/>
      <c r="D58" s="381"/>
      <c r="E58" s="373"/>
      <c r="F58" s="373"/>
      <c r="G58" s="171" t="s">
        <v>188</v>
      </c>
      <c r="H58" s="294" t="s">
        <v>158</v>
      </c>
      <c r="I58" s="321" t="s">
        <v>331</v>
      </c>
      <c r="J58" s="322">
        <v>21</v>
      </c>
      <c r="K58" s="323" t="s">
        <v>272</v>
      </c>
      <c r="L58" s="256">
        <v>1</v>
      </c>
      <c r="M58" s="325" t="s">
        <v>0</v>
      </c>
      <c r="N58" s="62">
        <v>21</v>
      </c>
      <c r="O58" s="59">
        <v>20</v>
      </c>
      <c r="P58" s="66">
        <v>40</v>
      </c>
      <c r="Q58" s="51" t="s">
        <v>265</v>
      </c>
      <c r="R58" s="388" t="s">
        <v>339</v>
      </c>
      <c r="S58" s="389"/>
      <c r="T58" s="390"/>
      <c r="U58" s="113"/>
      <c r="V58" s="115"/>
      <c r="W58" s="52"/>
      <c r="X58" s="112"/>
      <c r="Y58" s="114"/>
      <c r="Z58" s="269"/>
      <c r="AA58" s="264"/>
      <c r="AB58" s="270"/>
      <c r="AC58" s="264"/>
      <c r="AD58" s="53"/>
      <c r="AE58" s="81"/>
      <c r="AF58" s="23"/>
    </row>
    <row r="59" spans="1:32" x14ac:dyDescent="0.25">
      <c r="A59" s="430"/>
      <c r="B59" s="400"/>
      <c r="C59" s="380"/>
      <c r="D59" s="381"/>
      <c r="E59" s="373"/>
      <c r="F59" s="373"/>
      <c r="G59" s="171" t="s">
        <v>188</v>
      </c>
      <c r="H59" s="294" t="s">
        <v>158</v>
      </c>
      <c r="I59" s="255" t="s">
        <v>432</v>
      </c>
      <c r="J59" s="322"/>
      <c r="K59" s="323" t="s">
        <v>272</v>
      </c>
      <c r="L59" s="256">
        <v>1</v>
      </c>
      <c r="M59" s="325"/>
      <c r="N59" s="61"/>
      <c r="O59" s="58"/>
      <c r="P59" s="66"/>
      <c r="Q59" s="51" t="s">
        <v>265</v>
      </c>
      <c r="R59" s="310" t="s">
        <v>433</v>
      </c>
      <c r="S59" s="311"/>
      <c r="T59" s="312"/>
      <c r="U59" s="113"/>
      <c r="V59" s="115"/>
      <c r="W59" s="52"/>
      <c r="X59" s="112"/>
      <c r="Y59" s="114"/>
      <c r="Z59" s="315"/>
      <c r="AA59" s="311"/>
      <c r="AB59" s="316"/>
      <c r="AC59" s="311"/>
      <c r="AD59" s="53"/>
      <c r="AE59" s="81"/>
      <c r="AF59" s="23"/>
    </row>
    <row r="60" spans="1:32" x14ac:dyDescent="0.25">
      <c r="A60" s="430"/>
      <c r="B60" s="400"/>
      <c r="C60" s="382"/>
      <c r="D60" s="383"/>
      <c r="E60" s="374"/>
      <c r="F60" s="374"/>
      <c r="G60" s="171" t="s">
        <v>188</v>
      </c>
      <c r="H60" s="294" t="s">
        <v>158</v>
      </c>
      <c r="I60" s="321" t="s">
        <v>297</v>
      </c>
      <c r="J60" s="322" t="s">
        <v>152</v>
      </c>
      <c r="K60" s="329" t="s">
        <v>272</v>
      </c>
      <c r="L60" s="256">
        <v>1</v>
      </c>
      <c r="M60" s="325" t="s">
        <v>140</v>
      </c>
      <c r="N60" s="61">
        <v>150</v>
      </c>
      <c r="O60" s="58"/>
      <c r="P60" s="66"/>
      <c r="Q60" s="51" t="s">
        <v>269</v>
      </c>
      <c r="R60" s="388" t="s">
        <v>402</v>
      </c>
      <c r="S60" s="389"/>
      <c r="T60" s="390"/>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5"/>
        <v>0</v>
      </c>
      <c r="Y60" s="114">
        <f>IF(OR(M60="",Q60="Mut+ext"),0,IF(ISERROR(W60+V60*VLOOKUP(M60,Paramétrage!$C$6:$E$29,3,0))=TRUE,X60,W60+V60*VLOOKUP(M60,Paramétrage!$C$6:$E$29,3,0)))</f>
        <v>0</v>
      </c>
      <c r="Z60" s="424" t="s">
        <v>353</v>
      </c>
      <c r="AA60" s="389"/>
      <c r="AB60" s="425"/>
      <c r="AC60" s="230"/>
      <c r="AD60" s="53"/>
      <c r="AE60" s="81">
        <f t="shared" si="6"/>
        <v>0</v>
      </c>
      <c r="AF60" s="23">
        <f t="shared" si="7"/>
        <v>0</v>
      </c>
    </row>
    <row r="61" spans="1:32" x14ac:dyDescent="0.25">
      <c r="A61" s="430"/>
      <c r="B61" s="400"/>
      <c r="C61" s="182"/>
      <c r="D61" s="183"/>
      <c r="E61" s="83"/>
      <c r="F61" s="83"/>
      <c r="G61" s="83"/>
      <c r="H61" s="178"/>
      <c r="I61" s="176"/>
      <c r="J61" s="136"/>
      <c r="K61" s="84"/>
      <c r="L61" s="85"/>
      <c r="M61" s="137"/>
      <c r="N61" s="86">
        <f>AE61</f>
        <v>9.25</v>
      </c>
      <c r="O61" s="87"/>
      <c r="P61" s="87"/>
      <c r="Q61" s="90"/>
      <c r="R61" s="88"/>
      <c r="S61" s="88"/>
      <c r="T61" s="89"/>
      <c r="U61" s="138"/>
      <c r="V61" s="91">
        <f>SUM(V44:V60)</f>
        <v>0</v>
      </c>
      <c r="W61" s="92">
        <f>SUM(W44:W60)</f>
        <v>0</v>
      </c>
      <c r="X61" s="93">
        <f>SUM(X44:X60)</f>
        <v>0</v>
      </c>
      <c r="Y61" s="94">
        <f>SUM(Y44:Y60)</f>
        <v>0</v>
      </c>
      <c r="Z61" s="139"/>
      <c r="AA61" s="140"/>
      <c r="AB61" s="141"/>
      <c r="AC61" s="142"/>
      <c r="AD61" s="143"/>
      <c r="AE61" s="144">
        <f>SUM(AE44:AE60)</f>
        <v>9.25</v>
      </c>
      <c r="AF61" s="145">
        <f>SUM(AF44:AF60)</f>
        <v>4220</v>
      </c>
    </row>
    <row r="62" spans="1:32" ht="15.45" customHeight="1" x14ac:dyDescent="0.25">
      <c r="A62" s="430"/>
      <c r="B62" s="400" t="s">
        <v>122</v>
      </c>
      <c r="C62" s="443" t="s">
        <v>301</v>
      </c>
      <c r="D62" s="379"/>
      <c r="E62" s="373">
        <v>7</v>
      </c>
      <c r="F62" s="373" t="s">
        <v>257</v>
      </c>
      <c r="G62" s="171" t="s">
        <v>190</v>
      </c>
      <c r="H62" s="56" t="s">
        <v>158</v>
      </c>
      <c r="I62" s="74" t="s">
        <v>332</v>
      </c>
      <c r="J62" s="68" t="s">
        <v>81</v>
      </c>
      <c r="K62" s="79" t="s">
        <v>257</v>
      </c>
      <c r="L62" s="49"/>
      <c r="M62" s="50" t="s">
        <v>0</v>
      </c>
      <c r="N62" s="62">
        <v>21</v>
      </c>
      <c r="O62" s="59">
        <v>20</v>
      </c>
      <c r="P62" s="66">
        <v>20</v>
      </c>
      <c r="Q62" s="55" t="s">
        <v>265</v>
      </c>
      <c r="R62" s="388" t="s">
        <v>282</v>
      </c>
      <c r="S62" s="389"/>
      <c r="T62" s="390"/>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ref="X62:X73" si="8">IF(OR(M62="",Q62="Mut+ext"),0,IF(ISERROR(V62+W62)=TRUE,V62,V62+W62))</f>
        <v>0</v>
      </c>
      <c r="Y62" s="114">
        <f>IF(OR(M62="",Q62="Mut+ext"),0,IF(ISERROR(W62+V62*VLOOKUP(M62,Paramétrage!$C$6:$E$29,3,0))=TRUE,X62,W62+V62*VLOOKUP(M62,Paramétrage!$C$6:$E$29,3,0)))</f>
        <v>0</v>
      </c>
      <c r="Z62" s="424"/>
      <c r="AA62" s="389"/>
      <c r="AB62" s="425"/>
      <c r="AC62" s="80"/>
      <c r="AD62" s="53"/>
      <c r="AE62" s="81">
        <f>IF(G62="",0,IF(K62="",0,IF(SUMIF(G62:G73,G62,O62:O73)=0,0,IF(OR(L62="",K62="obligatoire"),AF62/SUMIF(G62:G73,G62,O62:O73),AF62/(SUMIF(G62:G73,G62,O62:O73)/L62)))))</f>
        <v>21</v>
      </c>
      <c r="AF62" s="22">
        <f>N62*O62</f>
        <v>420</v>
      </c>
    </row>
    <row r="63" spans="1:32" x14ac:dyDescent="0.25">
      <c r="A63" s="430"/>
      <c r="B63" s="400"/>
      <c r="C63" s="380"/>
      <c r="D63" s="381"/>
      <c r="E63" s="373"/>
      <c r="F63" s="373"/>
      <c r="G63" s="171" t="s">
        <v>191</v>
      </c>
      <c r="H63" s="56" t="s">
        <v>158</v>
      </c>
      <c r="I63" s="255" t="s">
        <v>334</v>
      </c>
      <c r="J63" s="68">
        <v>21</v>
      </c>
      <c r="K63" s="79" t="s">
        <v>272</v>
      </c>
      <c r="L63" s="256">
        <v>1</v>
      </c>
      <c r="M63" s="50" t="s">
        <v>0</v>
      </c>
      <c r="N63" s="62">
        <v>21</v>
      </c>
      <c r="O63" s="59">
        <v>20</v>
      </c>
      <c r="P63" s="66">
        <v>20</v>
      </c>
      <c r="Q63" s="51" t="s">
        <v>265</v>
      </c>
      <c r="R63" s="388" t="s">
        <v>282</v>
      </c>
      <c r="S63" s="389"/>
      <c r="T63" s="390"/>
      <c r="U63" s="113">
        <f>IF(OR(P63="",M63=Paramétrage!$C$10,M63=Paramétrage!$C$13,M63=Paramétrage!$C$17,M63=Paramétrage!$C$20,M63=Paramétrage!$C$24,M63=Paramétrage!$C$27,AND(M63&lt;&gt;Paramétrage!$C$9,Q63="Mut+ext")),0,ROUNDUP(O63/P63,0))</f>
        <v>0</v>
      </c>
      <c r="V63" s="115">
        <f>IF(OR(M63="",Q63="Mut+ext"),0,IF(VLOOKUP(M63,Paramétrage!$C$6:$E$29,2,0)=0,0,IF(P63="","saisir capacité",N63*U63*VLOOKUP(M63,Paramétrage!$C$6:$E$29,2,0))))</f>
        <v>0</v>
      </c>
      <c r="W63" s="52"/>
      <c r="X63" s="112">
        <f t="shared" si="8"/>
        <v>0</v>
      </c>
      <c r="Y63" s="114">
        <f>IF(OR(M63="",Q63="Mut+ext"),0,IF(ISERROR(W63+V63*VLOOKUP(M63,Paramétrage!$C$6:$E$29,3,0))=TRUE,X63,W63+V63*VLOOKUP(M63,Paramétrage!$C$6:$E$29,3,0)))</f>
        <v>0</v>
      </c>
      <c r="Z63" s="424"/>
      <c r="AA63" s="389"/>
      <c r="AB63" s="425"/>
      <c r="AC63" s="230"/>
      <c r="AD63" s="53"/>
      <c r="AE63" s="81">
        <f>IF(G63="",0,IF(K63="",0,IF(SUMIF(G62:G73,G63,O62:O73)=0,0,IF(OR(L63="",K63="obligatoire"),AF63/SUMIF(G62:G73,G63,O62:O73),AF63/(SUMIF(G62:G73,G63,O62:O73)/L63)))))</f>
        <v>10.5</v>
      </c>
      <c r="AF63" s="22">
        <f t="shared" ref="AF63:AF73" si="9">N63*O63</f>
        <v>420</v>
      </c>
    </row>
    <row r="64" spans="1:32" x14ac:dyDescent="0.25">
      <c r="A64" s="430"/>
      <c r="B64" s="400"/>
      <c r="C64" s="380"/>
      <c r="D64" s="381"/>
      <c r="E64" s="373"/>
      <c r="F64" s="373"/>
      <c r="G64" s="248" t="s">
        <v>191</v>
      </c>
      <c r="H64" s="56" t="s">
        <v>158</v>
      </c>
      <c r="I64" s="255" t="s">
        <v>361</v>
      </c>
      <c r="J64" s="68" t="s">
        <v>152</v>
      </c>
      <c r="K64" s="79" t="s">
        <v>272</v>
      </c>
      <c r="L64" s="256">
        <v>1</v>
      </c>
      <c r="M64" s="50" t="s">
        <v>0</v>
      </c>
      <c r="N64" s="62">
        <v>21</v>
      </c>
      <c r="O64" s="59">
        <v>20</v>
      </c>
      <c r="P64" s="66">
        <v>40</v>
      </c>
      <c r="Q64" s="51" t="s">
        <v>265</v>
      </c>
      <c r="R64" s="388" t="s">
        <v>369</v>
      </c>
      <c r="S64" s="389"/>
      <c r="T64" s="390"/>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si="8"/>
        <v>0</v>
      </c>
      <c r="Y64" s="114">
        <f>IF(OR(M64="",Q64="Mut+ext"),0,IF(ISERROR(W64+V64*VLOOKUP(M64,Paramétrage!$C$6:$E$29,3,0))=TRUE,X64,W64+V64*VLOOKUP(M64,Paramétrage!$C$6:$E$29,3,0)))</f>
        <v>0</v>
      </c>
      <c r="Z64" s="424"/>
      <c r="AA64" s="389"/>
      <c r="AB64" s="425"/>
      <c r="AC64" s="230"/>
      <c r="AD64" s="53"/>
      <c r="AE64" s="81">
        <f>IF(G64="",0,IF(K64="",0,IF(SUMIF(G62:G73,G64,O62:O73)=0,0,IF(OR(L64="",K64="obligatoire"),AF64/SUMIF(G62:G73,G64,O62:O73),AF64/(SUMIF(G62:G73,G64,O62:O73)/L64)))))</f>
        <v>10.5</v>
      </c>
      <c r="AF64" s="22">
        <f t="shared" si="9"/>
        <v>420</v>
      </c>
    </row>
    <row r="65" spans="1:32" hidden="1" x14ac:dyDescent="0.25">
      <c r="A65" s="430"/>
      <c r="B65" s="400"/>
      <c r="C65" s="380"/>
      <c r="D65" s="381"/>
      <c r="E65" s="373"/>
      <c r="F65" s="373"/>
      <c r="G65" s="171"/>
      <c r="H65" s="56"/>
      <c r="I65" s="74"/>
      <c r="J65" s="68"/>
      <c r="K65" s="79"/>
      <c r="L65" s="49"/>
      <c r="M65" s="50"/>
      <c r="N65" s="62"/>
      <c r="O65" s="59"/>
      <c r="P65" s="66"/>
      <c r="Q65" s="51"/>
      <c r="R65" s="388"/>
      <c r="S65" s="389"/>
      <c r="T65" s="390"/>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8"/>
        <v>0</v>
      </c>
      <c r="Y65" s="114">
        <f>IF(OR(M65="",Q65="Mut+ext"),0,IF(ISERROR(W65+V65*VLOOKUP(M65,Paramétrage!$C$6:$E$29,3,0))=TRUE,X65,W65+V65*VLOOKUP(M65,Paramétrage!$C$6:$E$29,3,0)))</f>
        <v>0</v>
      </c>
      <c r="Z65" s="424"/>
      <c r="AA65" s="389"/>
      <c r="AB65" s="425"/>
      <c r="AC65" s="69"/>
      <c r="AD65" s="53"/>
      <c r="AE65" s="81">
        <f>IF(G65="",0,IF(K65="",0,IF(SUMIF(G62:G73,G65,O62:O73)=0,0,IF(OR(L65="",K65="obligatoire"),AF65/SUMIF(G62:G73,G65,O62:O73),AF65/(SUMIF(G62:G73,G65,O62:O73)/L65)))))</f>
        <v>0</v>
      </c>
      <c r="AF65" s="22">
        <f t="shared" si="9"/>
        <v>0</v>
      </c>
    </row>
    <row r="66" spans="1:32" hidden="1" x14ac:dyDescent="0.25">
      <c r="A66" s="430"/>
      <c r="B66" s="400"/>
      <c r="C66" s="380"/>
      <c r="D66" s="381"/>
      <c r="E66" s="373"/>
      <c r="F66" s="373"/>
      <c r="G66" s="171"/>
      <c r="H66" s="56"/>
      <c r="I66" s="74"/>
      <c r="J66" s="68"/>
      <c r="K66" s="79"/>
      <c r="L66" s="49"/>
      <c r="M66" s="50"/>
      <c r="N66" s="62"/>
      <c r="O66" s="59"/>
      <c r="P66" s="66"/>
      <c r="Q66" s="51"/>
      <c r="R66" s="388"/>
      <c r="S66" s="389"/>
      <c r="T66" s="390"/>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8"/>
        <v>0</v>
      </c>
      <c r="Y66" s="114">
        <f>IF(OR(M66="",Q66="Mut+ext"),0,IF(ISERROR(W66+V66*VLOOKUP(M66,Paramétrage!$C$6:$E$29,3,0))=TRUE,X66,W66+V66*VLOOKUP(M66,Paramétrage!$C$6:$E$29,3,0)))</f>
        <v>0</v>
      </c>
      <c r="Z66" s="424"/>
      <c r="AA66" s="389"/>
      <c r="AB66" s="425"/>
      <c r="AC66" s="230"/>
      <c r="AD66" s="53"/>
      <c r="AE66" s="81">
        <f>IF(G66="",0,IF(K66="",0,IF(SUMIF(G53:G69,G66,O53:O69)=0,0,IF(OR(L66="",K66="obligatoire"),AF66/SUMIF(G53:G69,G66,O53:O69),AF66/(SUMIF(G53:G69,G66,O53:O69)/L66)))))</f>
        <v>0</v>
      </c>
      <c r="AF66" s="22">
        <f t="shared" si="9"/>
        <v>0</v>
      </c>
    </row>
    <row r="67" spans="1:32" hidden="1" x14ac:dyDescent="0.25">
      <c r="A67" s="430"/>
      <c r="B67" s="400"/>
      <c r="C67" s="380"/>
      <c r="D67" s="381"/>
      <c r="E67" s="373"/>
      <c r="F67" s="373"/>
      <c r="G67" s="171"/>
      <c r="H67" s="73"/>
      <c r="I67" s="175"/>
      <c r="J67" s="68"/>
      <c r="K67" s="67"/>
      <c r="L67" s="49"/>
      <c r="M67" s="50"/>
      <c r="N67" s="61"/>
      <c r="O67" s="60"/>
      <c r="P67" s="66"/>
      <c r="Q67" s="51"/>
      <c r="R67" s="388"/>
      <c r="S67" s="389"/>
      <c r="T67" s="390"/>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8"/>
        <v>0</v>
      </c>
      <c r="Y67" s="114">
        <f>IF(OR(M67="",Q67="Mut+ext"),0,IF(ISERROR(W67+V67*VLOOKUP(M67,Paramétrage!$C$6:$E$29,3,0))=TRUE,X67,W67+V67*VLOOKUP(M67,Paramétrage!$C$6:$E$29,3,0)))</f>
        <v>0</v>
      </c>
      <c r="Z67" s="424"/>
      <c r="AA67" s="389"/>
      <c r="AB67" s="425"/>
      <c r="AC67" s="230"/>
      <c r="AD67" s="53"/>
      <c r="AE67" s="81">
        <f>IF(G67="",0,IF(K67="",0,IF(SUMIF(G53:G69,G67,O53:O69)=0,0,IF(OR(L67="",K67="obligatoire"),AF67/SUMIF(G53:G69,G67,O53:O69),AF67/(SUMIF(G53:G69,G67,O53:O69)/L67)))))</f>
        <v>0</v>
      </c>
      <c r="AF67" s="22">
        <f t="shared" si="9"/>
        <v>0</v>
      </c>
    </row>
    <row r="68" spans="1:32" hidden="1" x14ac:dyDescent="0.25">
      <c r="A68" s="430"/>
      <c r="B68" s="400"/>
      <c r="C68" s="380"/>
      <c r="D68" s="381"/>
      <c r="E68" s="373"/>
      <c r="F68" s="373"/>
      <c r="G68" s="171"/>
      <c r="H68" s="73"/>
      <c r="I68" s="175"/>
      <c r="J68" s="68"/>
      <c r="K68" s="67"/>
      <c r="L68" s="49"/>
      <c r="M68" s="50"/>
      <c r="N68" s="61"/>
      <c r="O68" s="59"/>
      <c r="P68" s="66"/>
      <c r="Q68" s="51"/>
      <c r="R68" s="388"/>
      <c r="S68" s="389"/>
      <c r="T68" s="390"/>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8"/>
        <v>0</v>
      </c>
      <c r="Y68" s="114">
        <f>IF(OR(M68="",Q68="Mut+ext"),0,IF(ISERROR(W68+V68*VLOOKUP(M68,Paramétrage!$C$6:$E$29,3,0))=TRUE,X68,W68+V68*VLOOKUP(M68,Paramétrage!$C$6:$E$29,3,0)))</f>
        <v>0</v>
      </c>
      <c r="Z68" s="424"/>
      <c r="AA68" s="389"/>
      <c r="AB68" s="425"/>
      <c r="AC68" s="230"/>
      <c r="AD68" s="53"/>
      <c r="AE68" s="81">
        <f>IF(G68="",0,IF(K68="",0,IF(SUMIF(G53:G69,G68,O53:O69)=0,0,IF(OR(L68="",K68="obligatoire"),AF68/SUMIF(G53:G69,G68,O53:O69),AF68/(SUMIF(G53:G69,G68,O53:O69)/L68)))))</f>
        <v>0</v>
      </c>
      <c r="AF68" s="22">
        <f t="shared" si="9"/>
        <v>0</v>
      </c>
    </row>
    <row r="69" spans="1:32" hidden="1" x14ac:dyDescent="0.25">
      <c r="A69" s="430"/>
      <c r="B69" s="400"/>
      <c r="C69" s="380"/>
      <c r="D69" s="381"/>
      <c r="E69" s="373"/>
      <c r="F69" s="373"/>
      <c r="G69" s="171"/>
      <c r="H69" s="73"/>
      <c r="I69" s="175"/>
      <c r="J69" s="68"/>
      <c r="K69" s="67"/>
      <c r="L69" s="49"/>
      <c r="M69" s="50"/>
      <c r="N69" s="61"/>
      <c r="O69" s="58"/>
      <c r="P69" s="66"/>
      <c r="Q69" s="51"/>
      <c r="R69" s="388"/>
      <c r="S69" s="389"/>
      <c r="T69" s="390"/>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8"/>
        <v>0</v>
      </c>
      <c r="Y69" s="114">
        <f>IF(OR(M69="",Q69="Mut+ext"),0,IF(ISERROR(W69+V69*VLOOKUP(M69,Paramétrage!$C$6:$E$29,3,0))=TRUE,X69,W69+V69*VLOOKUP(M69,Paramétrage!$C$6:$E$29,3,0)))</f>
        <v>0</v>
      </c>
      <c r="Z69" s="424"/>
      <c r="AA69" s="389"/>
      <c r="AB69" s="425"/>
      <c r="AC69" s="230"/>
      <c r="AD69" s="53"/>
      <c r="AE69" s="81">
        <f>IF(G69="",0,IF(K69="",0,IF(SUMIF(G53:G69,G69,O53:O69)=0,0,IF(OR(L69="",K69="obligatoire"),AF69/SUMIF(G53:G69,G69,O53:O69),AF69/(SUMIF(G53:G69,G69,O53:O69)/L69)))))</f>
        <v>0</v>
      </c>
      <c r="AF69" s="22">
        <f t="shared" si="9"/>
        <v>0</v>
      </c>
    </row>
    <row r="70" spans="1:32" hidden="1" x14ac:dyDescent="0.25">
      <c r="A70" s="430"/>
      <c r="B70" s="400"/>
      <c r="C70" s="380"/>
      <c r="D70" s="381"/>
      <c r="E70" s="373"/>
      <c r="F70" s="373"/>
      <c r="G70" s="171"/>
      <c r="H70" s="56"/>
      <c r="I70" s="74"/>
      <c r="J70" s="68"/>
      <c r="K70" s="79"/>
      <c r="L70" s="49"/>
      <c r="M70" s="50"/>
      <c r="N70" s="62"/>
      <c r="O70" s="59"/>
      <c r="P70" s="66"/>
      <c r="Q70" s="51"/>
      <c r="R70" s="388"/>
      <c r="S70" s="389"/>
      <c r="T70" s="390"/>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8"/>
        <v>0</v>
      </c>
      <c r="Y70" s="114">
        <f>IF(OR(M70="",Q70="Mut+ext"),0,IF(ISERROR(W70+V70*VLOOKUP(M70,Paramétrage!$C$6:$E$29,3,0))=TRUE,X70,W70+V70*VLOOKUP(M70,Paramétrage!$C$6:$E$29,3,0)))</f>
        <v>0</v>
      </c>
      <c r="Z70" s="424"/>
      <c r="AA70" s="389"/>
      <c r="AB70" s="425"/>
      <c r="AC70" s="230"/>
      <c r="AD70" s="53"/>
      <c r="AE70" s="81">
        <f>IF(G70="",0,IF(K70="",0,IF(SUMIF(G62:G73,G70,O62:O73)=0,0,IF(OR(L70="",K70="obligatoire"),AF70/SUMIF(G62:G73,G70,O62:O73),AF70/(SUMIF(G62:G73,G70,O62:O73)/L70)))))</f>
        <v>0</v>
      </c>
      <c r="AF70" s="22">
        <f t="shared" si="9"/>
        <v>0</v>
      </c>
    </row>
    <row r="71" spans="1:32" hidden="1" x14ac:dyDescent="0.25">
      <c r="A71" s="430"/>
      <c r="B71" s="400"/>
      <c r="C71" s="380"/>
      <c r="D71" s="381"/>
      <c r="E71" s="373"/>
      <c r="F71" s="373"/>
      <c r="G71" s="171"/>
      <c r="H71" s="73"/>
      <c r="I71" s="175"/>
      <c r="J71" s="68"/>
      <c r="K71" s="67"/>
      <c r="L71" s="49"/>
      <c r="M71" s="50"/>
      <c r="N71" s="61"/>
      <c r="O71" s="60"/>
      <c r="P71" s="66"/>
      <c r="Q71" s="51"/>
      <c r="R71" s="388"/>
      <c r="S71" s="389"/>
      <c r="T71" s="390"/>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8"/>
        <v>0</v>
      </c>
      <c r="Y71" s="114">
        <f>IF(OR(M71="",Q71="Mut+ext"),0,IF(ISERROR(W71+V71*VLOOKUP(M71,Paramétrage!$C$6:$E$29,3,0))=TRUE,X71,W71+V71*VLOOKUP(M71,Paramétrage!$C$6:$E$29,3,0)))</f>
        <v>0</v>
      </c>
      <c r="Z71" s="424"/>
      <c r="AA71" s="389"/>
      <c r="AB71" s="425"/>
      <c r="AC71" s="230"/>
      <c r="AD71" s="53"/>
      <c r="AE71" s="81">
        <f>IF(G71="",0,IF(K71="",0,IF(SUMIF(G62:G73,G71,O62:O73)=0,0,IF(OR(L71="",K71="obligatoire"),AF71/SUMIF(G62:G73,G71,O62:O73),AF71/(SUMIF(G62:G73,G71,O62:O73)/L71)))))</f>
        <v>0</v>
      </c>
      <c r="AF71" s="22">
        <f t="shared" si="9"/>
        <v>0</v>
      </c>
    </row>
    <row r="72" spans="1:32" hidden="1" x14ac:dyDescent="0.25">
      <c r="A72" s="430"/>
      <c r="B72" s="400"/>
      <c r="C72" s="380"/>
      <c r="D72" s="381"/>
      <c r="E72" s="373"/>
      <c r="F72" s="373"/>
      <c r="G72" s="171"/>
      <c r="H72" s="73"/>
      <c r="I72" s="175"/>
      <c r="J72" s="68"/>
      <c r="K72" s="67"/>
      <c r="L72" s="49"/>
      <c r="M72" s="50"/>
      <c r="N72" s="61"/>
      <c r="O72" s="59"/>
      <c r="P72" s="66"/>
      <c r="Q72" s="51"/>
      <c r="R72" s="388"/>
      <c r="S72" s="389"/>
      <c r="T72" s="390"/>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8"/>
        <v>0</v>
      </c>
      <c r="Y72" s="114">
        <f>IF(OR(M72="",Q72="Mut+ext"),0,IF(ISERROR(W72+V72*VLOOKUP(M72,Paramétrage!$C$6:$E$29,3,0))=TRUE,X72,W72+V72*VLOOKUP(M72,Paramétrage!$C$6:$E$29,3,0)))</f>
        <v>0</v>
      </c>
      <c r="Z72" s="424"/>
      <c r="AA72" s="389"/>
      <c r="AB72" s="425"/>
      <c r="AC72" s="230"/>
      <c r="AD72" s="53"/>
      <c r="AE72" s="81">
        <f>IF(G72="",0,IF(K72="",0,IF(SUMIF(G62:G73,G72,O62:O73)=0,0,IF(OR(L72="",K72="obligatoire"),AF72/SUMIF(G62:G73,G72,O62:O73),AF72/(SUMIF(G62:G73,G72,O62:O73)/L72)))))</f>
        <v>0</v>
      </c>
      <c r="AF72" s="22">
        <f t="shared" si="9"/>
        <v>0</v>
      </c>
    </row>
    <row r="73" spans="1:32" x14ac:dyDescent="0.25">
      <c r="A73" s="430"/>
      <c r="B73" s="400"/>
      <c r="C73" s="382"/>
      <c r="D73" s="383"/>
      <c r="E73" s="374"/>
      <c r="F73" s="374"/>
      <c r="G73" s="171"/>
      <c r="H73" s="73"/>
      <c r="I73" s="175"/>
      <c r="J73" s="68"/>
      <c r="K73" s="67"/>
      <c r="L73" s="49"/>
      <c r="M73" s="50"/>
      <c r="N73" s="61"/>
      <c r="O73" s="58"/>
      <c r="P73" s="66"/>
      <c r="Q73" s="51"/>
      <c r="R73" s="388"/>
      <c r="S73" s="389"/>
      <c r="T73" s="390"/>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8"/>
        <v>0</v>
      </c>
      <c r="Y73" s="114">
        <f>IF(OR(M73="",Q73="Mut+ext"),0,IF(ISERROR(W73+V73*VLOOKUP(M73,Paramétrage!$C$6:$E$29,3,0))=TRUE,X73,W73+V73*VLOOKUP(M73,Paramétrage!$C$6:$E$29,3,0)))</f>
        <v>0</v>
      </c>
      <c r="Z73" s="424"/>
      <c r="AA73" s="389"/>
      <c r="AB73" s="425"/>
      <c r="AC73" s="230"/>
      <c r="AD73" s="53"/>
      <c r="AE73" s="81">
        <f>IF(G73="",0,IF(K73="",0,IF(SUMIF(G62:G73,G73,O62:O73)=0,0,IF(OR(L73="",K73="obligatoire"),AF73/SUMIF(G62:G73,G73,O62:O73),AF73/(SUMIF(G62:G73,G73,O62:O73)/L73)))))</f>
        <v>0</v>
      </c>
      <c r="AF73" s="22">
        <f t="shared" si="9"/>
        <v>0</v>
      </c>
    </row>
    <row r="74" spans="1:32" ht="16.2" thickBot="1" x14ac:dyDescent="0.3">
      <c r="A74" s="430"/>
      <c r="B74" s="400"/>
      <c r="C74" s="182"/>
      <c r="D74" s="183"/>
      <c r="E74" s="83"/>
      <c r="F74" s="83"/>
      <c r="G74" s="83"/>
      <c r="H74" s="178"/>
      <c r="I74" s="176"/>
      <c r="J74" s="136"/>
      <c r="K74" s="84"/>
      <c r="L74" s="85"/>
      <c r="M74" s="137"/>
      <c r="N74" s="86">
        <f>AE74</f>
        <v>42</v>
      </c>
      <c r="O74" s="87"/>
      <c r="P74" s="87"/>
      <c r="Q74" s="90"/>
      <c r="R74" s="88"/>
      <c r="S74" s="88"/>
      <c r="T74" s="89"/>
      <c r="U74" s="138"/>
      <c r="V74" s="91">
        <f>SUM(V62:V73)</f>
        <v>0</v>
      </c>
      <c r="W74" s="92">
        <f>SUM(W62:W73)</f>
        <v>0</v>
      </c>
      <c r="X74" s="93">
        <f>SUM(X62:X73)</f>
        <v>0</v>
      </c>
      <c r="Y74" s="94">
        <f>SUM(Y62:Y73)</f>
        <v>0</v>
      </c>
      <c r="Z74" s="139"/>
      <c r="AA74" s="140"/>
      <c r="AB74" s="141"/>
      <c r="AC74" s="142"/>
      <c r="AD74" s="143"/>
      <c r="AE74" s="144">
        <f>SUM(AE62:AE73)</f>
        <v>42</v>
      </c>
      <c r="AF74" s="145">
        <f>SUM(AF62:AF73)</f>
        <v>1260</v>
      </c>
    </row>
    <row r="75" spans="1:32" ht="15.45" hidden="1" customHeight="1" x14ac:dyDescent="0.25">
      <c r="A75" s="430"/>
      <c r="B75" s="400" t="s">
        <v>123</v>
      </c>
      <c r="C75" s="385" t="s">
        <v>159</v>
      </c>
      <c r="D75" s="379"/>
      <c r="E75" s="373">
        <v>0</v>
      </c>
      <c r="F75" s="373" t="s">
        <v>257</v>
      </c>
      <c r="G75" s="171" t="s">
        <v>192</v>
      </c>
      <c r="H75" s="56"/>
      <c r="I75" s="74"/>
      <c r="J75" s="68"/>
      <c r="K75" s="79"/>
      <c r="L75" s="49"/>
      <c r="M75" s="50"/>
      <c r="N75" s="62"/>
      <c r="O75" s="59"/>
      <c r="P75" s="66"/>
      <c r="Q75" s="55"/>
      <c r="R75" s="388"/>
      <c r="S75" s="389"/>
      <c r="T75" s="390"/>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ref="X75:X86" si="10">IF(OR(M75="",Q75="Mut+ext"),0,IF(ISERROR(V75+W75)=TRUE,V75,V75+W75))</f>
        <v>0</v>
      </c>
      <c r="Y75" s="114">
        <f>IF(OR(M75="",Q75="Mut+ext"),0,IF(ISERROR(W75+V75*VLOOKUP(M75,Paramétrage!$C$6:$E$29,3,0))=TRUE,X75,W75+V75*VLOOKUP(M75,Paramétrage!$C$6:$E$29,3,0)))</f>
        <v>0</v>
      </c>
      <c r="Z75" s="424"/>
      <c r="AA75" s="389"/>
      <c r="AB75" s="425"/>
      <c r="AC75" s="80"/>
      <c r="AD75" s="53"/>
      <c r="AE75" s="81">
        <f>IF(G75="",0,IF(K75="",0,IF(SUMIF(G75:G86,G75,O75:O86)=0,0,IF(OR(L75="",K75="obligatoire"),AF75/SUMIF(G75:G86,G75,O75:O86),AF75/(SUMIF(G75:G86,G75,O75:O86)/L75)))))</f>
        <v>0</v>
      </c>
      <c r="AF75" s="22">
        <f>N75*O75</f>
        <v>0</v>
      </c>
    </row>
    <row r="76" spans="1:32" hidden="1" x14ac:dyDescent="0.25">
      <c r="A76" s="430"/>
      <c r="B76" s="400"/>
      <c r="C76" s="380"/>
      <c r="D76" s="381"/>
      <c r="E76" s="373"/>
      <c r="F76" s="373"/>
      <c r="G76" s="171" t="s">
        <v>193</v>
      </c>
      <c r="H76" s="56"/>
      <c r="I76" s="74"/>
      <c r="J76" s="68"/>
      <c r="K76" s="79"/>
      <c r="L76" s="49"/>
      <c r="M76" s="50"/>
      <c r="N76" s="62"/>
      <c r="O76" s="59"/>
      <c r="P76" s="66"/>
      <c r="Q76" s="51"/>
      <c r="R76" s="388"/>
      <c r="S76" s="389"/>
      <c r="T76" s="390"/>
      <c r="U76" s="113">
        <f>IF(OR(P76="",M76=Paramétrage!$C$10,M76=Paramétrage!$C$13,M76=Paramétrage!$C$17,M76=Paramétrage!$C$20,M76=Paramétrage!$C$24,M76=Paramétrage!$C$27,AND(M76&lt;&gt;Paramétrage!$C$9,Q76="Mut+ext")),0,ROUNDUP(O76/P76,0))</f>
        <v>0</v>
      </c>
      <c r="V76" s="115">
        <f>IF(OR(M76="",Q76="Mut+ext"),0,IF(VLOOKUP(M76,Paramétrage!$C$6:$E$29,2,0)=0,0,IF(P76="","saisir capacité",N76*U76*VLOOKUP(M76,Paramétrage!$C$6:$E$29,2,0))))</f>
        <v>0</v>
      </c>
      <c r="W76" s="52"/>
      <c r="X76" s="112">
        <f t="shared" si="10"/>
        <v>0</v>
      </c>
      <c r="Y76" s="114">
        <f>IF(OR(M76="",Q76="Mut+ext"),0,IF(ISERROR(W76+V76*VLOOKUP(M76,Paramétrage!$C$6:$E$29,3,0))=TRUE,X76,W76+V76*VLOOKUP(M76,Paramétrage!$C$6:$E$29,3,0)))</f>
        <v>0</v>
      </c>
      <c r="Z76" s="424"/>
      <c r="AA76" s="389"/>
      <c r="AB76" s="425"/>
      <c r="AC76" s="230"/>
      <c r="AD76" s="53"/>
      <c r="AE76" s="81">
        <f>IF(G76="",0,IF(K76="",0,IF(SUMIF(G75:G86,G76,O75:O86)=0,0,IF(OR(L76="",K76="obligatoire"),AF76/SUMIF(G75:G86,G76,O75:O86),AF76/(SUMIF(G75:G86,G76,O75:O86)/L76)))))</f>
        <v>0</v>
      </c>
      <c r="AF76" s="22">
        <f t="shared" ref="AF76:AF86" si="11">N76*O76</f>
        <v>0</v>
      </c>
    </row>
    <row r="77" spans="1:32" hidden="1" x14ac:dyDescent="0.25">
      <c r="A77" s="430"/>
      <c r="B77" s="400"/>
      <c r="C77" s="380"/>
      <c r="D77" s="381"/>
      <c r="E77" s="373"/>
      <c r="F77" s="373"/>
      <c r="G77" s="171" t="s">
        <v>194</v>
      </c>
      <c r="H77" s="56"/>
      <c r="I77" s="74"/>
      <c r="J77" s="68"/>
      <c r="K77" s="79"/>
      <c r="L77" s="49"/>
      <c r="M77" s="50"/>
      <c r="N77" s="62"/>
      <c r="O77" s="59"/>
      <c r="P77" s="66"/>
      <c r="Q77" s="51"/>
      <c r="R77" s="388"/>
      <c r="S77" s="389"/>
      <c r="T77" s="390"/>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si="10"/>
        <v>0</v>
      </c>
      <c r="Y77" s="114">
        <f>IF(OR(M77="",Q77="Mut+ext"),0,IF(ISERROR(W77+V77*VLOOKUP(M77,Paramétrage!$C$6:$E$29,3,0))=TRUE,X77,W77+V77*VLOOKUP(M77,Paramétrage!$C$6:$E$29,3,0)))</f>
        <v>0</v>
      </c>
      <c r="Z77" s="424"/>
      <c r="AA77" s="389"/>
      <c r="AB77" s="425"/>
      <c r="AC77" s="230"/>
      <c r="AD77" s="53"/>
      <c r="AE77" s="81">
        <f>IF(G77="",0,IF(K77="",0,IF(SUMIF(G75:G86,G77,O75:O86)=0,0,IF(OR(L77="",K77="obligatoire"),AF77/SUMIF(G75:G86,G77,O75:O86),AF77/(SUMIF(G75:G86,G77,O75:O86)/L77)))))</f>
        <v>0</v>
      </c>
      <c r="AF77" s="22">
        <f t="shared" si="11"/>
        <v>0</v>
      </c>
    </row>
    <row r="78" spans="1:32" hidden="1" x14ac:dyDescent="0.25">
      <c r="A78" s="430"/>
      <c r="B78" s="400"/>
      <c r="C78" s="380"/>
      <c r="D78" s="381"/>
      <c r="E78" s="373"/>
      <c r="F78" s="373"/>
      <c r="G78" s="171"/>
      <c r="H78" s="56"/>
      <c r="I78" s="74"/>
      <c r="J78" s="68"/>
      <c r="K78" s="79"/>
      <c r="L78" s="49"/>
      <c r="M78" s="50"/>
      <c r="N78" s="62"/>
      <c r="O78" s="59"/>
      <c r="P78" s="66"/>
      <c r="Q78" s="51"/>
      <c r="R78" s="388"/>
      <c r="S78" s="389"/>
      <c r="T78" s="390"/>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0"/>
        <v>0</v>
      </c>
      <c r="Y78" s="114">
        <f>IF(OR(M78="",Q78="Mut+ext"),0,IF(ISERROR(W78+V78*VLOOKUP(M78,Paramétrage!$C$6:$E$29,3,0))=TRUE,X78,W78+V78*VLOOKUP(M78,Paramétrage!$C$6:$E$29,3,0)))</f>
        <v>0</v>
      </c>
      <c r="Z78" s="424"/>
      <c r="AA78" s="389"/>
      <c r="AB78" s="425"/>
      <c r="AC78" s="69"/>
      <c r="AD78" s="53"/>
      <c r="AE78" s="81">
        <f>IF(G78="",0,IF(K78="",0,IF(SUMIF(G71:G82,G78,O71:O82)=0,0,IF(OR(L78="",K78="obligatoire"),AF78/SUMIF(G71:G82,G78,O71:O82),AF78/(SUMIF(G71:G82,G78,O71:O82)/L78)))))</f>
        <v>0</v>
      </c>
      <c r="AF78" s="22">
        <f t="shared" si="11"/>
        <v>0</v>
      </c>
    </row>
    <row r="79" spans="1:32" hidden="1" x14ac:dyDescent="0.25">
      <c r="A79" s="430"/>
      <c r="B79" s="400"/>
      <c r="C79" s="380"/>
      <c r="D79" s="381"/>
      <c r="E79" s="373"/>
      <c r="F79" s="373"/>
      <c r="G79" s="171"/>
      <c r="H79" s="56"/>
      <c r="I79" s="74"/>
      <c r="J79" s="68"/>
      <c r="K79" s="79"/>
      <c r="L79" s="49"/>
      <c r="M79" s="50"/>
      <c r="N79" s="62"/>
      <c r="O79" s="59"/>
      <c r="P79" s="66"/>
      <c r="Q79" s="51"/>
      <c r="R79" s="388"/>
      <c r="S79" s="389"/>
      <c r="T79" s="390"/>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0"/>
        <v>0</v>
      </c>
      <c r="Y79" s="114">
        <f>IF(OR(M79="",Q79="Mut+ext"),0,IF(ISERROR(W79+V79*VLOOKUP(M79,Paramétrage!$C$6:$E$29,3,0))=TRUE,X79,W79+V79*VLOOKUP(M79,Paramétrage!$C$6:$E$29,3,0)))</f>
        <v>0</v>
      </c>
      <c r="Z79" s="424"/>
      <c r="AA79" s="389"/>
      <c r="AB79" s="425"/>
      <c r="AC79" s="230"/>
      <c r="AD79" s="53"/>
      <c r="AE79" s="81">
        <f>IF(G79="",0,IF(K79="",0,IF(SUMIF(G71:G82,G79,O71:O82)=0,0,IF(OR(L79="",K79="obligatoire"),AF79/SUMIF(G71:G82,G79,O71:O82),AF79/(SUMIF(G71:G82,G79,O71:O82)/L79)))))</f>
        <v>0</v>
      </c>
      <c r="AF79" s="22">
        <f t="shared" si="11"/>
        <v>0</v>
      </c>
    </row>
    <row r="80" spans="1:32" hidden="1" x14ac:dyDescent="0.25">
      <c r="A80" s="430"/>
      <c r="B80" s="400"/>
      <c r="C80" s="380"/>
      <c r="D80" s="381"/>
      <c r="E80" s="373"/>
      <c r="F80" s="373"/>
      <c r="G80" s="171"/>
      <c r="H80" s="73"/>
      <c r="I80" s="175"/>
      <c r="J80" s="68"/>
      <c r="K80" s="67"/>
      <c r="L80" s="49"/>
      <c r="M80" s="50"/>
      <c r="N80" s="61"/>
      <c r="O80" s="60"/>
      <c r="P80" s="66"/>
      <c r="Q80" s="51"/>
      <c r="R80" s="388"/>
      <c r="S80" s="389"/>
      <c r="T80" s="390"/>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0"/>
        <v>0</v>
      </c>
      <c r="Y80" s="114">
        <f>IF(OR(M80="",Q80="Mut+ext"),0,IF(ISERROR(W80+V80*VLOOKUP(M80,Paramétrage!$C$6:$E$29,3,0))=TRUE,X80,W80+V80*VLOOKUP(M80,Paramétrage!$C$6:$E$29,3,0)))</f>
        <v>0</v>
      </c>
      <c r="Z80" s="424"/>
      <c r="AA80" s="389"/>
      <c r="AB80" s="425"/>
      <c r="AC80" s="230"/>
      <c r="AD80" s="53"/>
      <c r="AE80" s="81">
        <f>IF(G80="",0,IF(K80="",0,IF(SUMIF(G71:G82,G80,O71:O82)=0,0,IF(OR(L80="",K80="obligatoire"),AF80/SUMIF(G71:G82,G80,O71:O82),AF80/(SUMIF(G71:G82,G80,O71:O82)/L80)))))</f>
        <v>0</v>
      </c>
      <c r="AF80" s="22">
        <f t="shared" si="11"/>
        <v>0</v>
      </c>
    </row>
    <row r="81" spans="1:32" hidden="1" x14ac:dyDescent="0.25">
      <c r="A81" s="430"/>
      <c r="B81" s="400"/>
      <c r="C81" s="380"/>
      <c r="D81" s="381"/>
      <c r="E81" s="373"/>
      <c r="F81" s="373"/>
      <c r="G81" s="171"/>
      <c r="H81" s="73"/>
      <c r="I81" s="175"/>
      <c r="J81" s="68"/>
      <c r="K81" s="67"/>
      <c r="L81" s="49"/>
      <c r="M81" s="50"/>
      <c r="N81" s="61"/>
      <c r="O81" s="59"/>
      <c r="P81" s="66"/>
      <c r="Q81" s="51"/>
      <c r="R81" s="388"/>
      <c r="S81" s="389"/>
      <c r="T81" s="390"/>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0"/>
        <v>0</v>
      </c>
      <c r="Y81" s="114">
        <f>IF(OR(M81="",Q81="Mut+ext"),0,IF(ISERROR(W81+V81*VLOOKUP(M81,Paramétrage!$C$6:$E$29,3,0))=TRUE,X81,W81+V81*VLOOKUP(M81,Paramétrage!$C$6:$E$29,3,0)))</f>
        <v>0</v>
      </c>
      <c r="Z81" s="424"/>
      <c r="AA81" s="389"/>
      <c r="AB81" s="425"/>
      <c r="AC81" s="230"/>
      <c r="AD81" s="53"/>
      <c r="AE81" s="81">
        <f>IF(G81="",0,IF(K81="",0,IF(SUMIF(G71:G82,G81,O71:O82)=0,0,IF(OR(L81="",K81="obligatoire"),AF81/SUMIF(G71:G82,G81,O71:O82),AF81/(SUMIF(G71:G82,G81,O71:O82)/L81)))))</f>
        <v>0</v>
      </c>
      <c r="AF81" s="22">
        <f t="shared" si="11"/>
        <v>0</v>
      </c>
    </row>
    <row r="82" spans="1:32" hidden="1" x14ac:dyDescent="0.25">
      <c r="A82" s="430"/>
      <c r="B82" s="400"/>
      <c r="C82" s="380"/>
      <c r="D82" s="381"/>
      <c r="E82" s="373"/>
      <c r="F82" s="373"/>
      <c r="G82" s="171"/>
      <c r="H82" s="56"/>
      <c r="I82" s="74"/>
      <c r="J82" s="68"/>
      <c r="K82" s="79"/>
      <c r="L82" s="49"/>
      <c r="M82" s="50"/>
      <c r="N82" s="62"/>
      <c r="O82" s="59"/>
      <c r="P82" s="66"/>
      <c r="Q82" s="51"/>
      <c r="R82" s="388"/>
      <c r="S82" s="389"/>
      <c r="T82" s="390"/>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0"/>
        <v>0</v>
      </c>
      <c r="Y82" s="114">
        <f>IF(OR(M82="",Q82="Mut+ext"),0,IF(ISERROR(W82+V82*VLOOKUP(M82,Paramétrage!$C$6:$E$29,3,0))=TRUE,X82,W82+V82*VLOOKUP(M82,Paramétrage!$C$6:$E$29,3,0)))</f>
        <v>0</v>
      </c>
      <c r="Z82" s="424"/>
      <c r="AA82" s="389"/>
      <c r="AB82" s="425"/>
      <c r="AC82" s="69"/>
      <c r="AD82" s="53"/>
      <c r="AE82" s="81">
        <f>IF(G82="",0,IF(K82="",0,IF(SUMIF(G75:G86,G82,O75:O86)=0,0,IF(OR(L82="",K82="obligatoire"),AF82/SUMIF(G75:G86,G82,O75:O86),AF82/(SUMIF(G75:G86,G82,O75:O86)/L82)))))</f>
        <v>0</v>
      </c>
      <c r="AF82" s="22">
        <f t="shared" si="11"/>
        <v>0</v>
      </c>
    </row>
    <row r="83" spans="1:32" hidden="1" x14ac:dyDescent="0.25">
      <c r="A83" s="430"/>
      <c r="B83" s="400"/>
      <c r="C83" s="380"/>
      <c r="D83" s="381"/>
      <c r="E83" s="373"/>
      <c r="F83" s="373"/>
      <c r="G83" s="171"/>
      <c r="H83" s="56"/>
      <c r="I83" s="74"/>
      <c r="J83" s="68"/>
      <c r="K83" s="79"/>
      <c r="L83" s="49"/>
      <c r="M83" s="50"/>
      <c r="N83" s="62"/>
      <c r="O83" s="59"/>
      <c r="P83" s="66"/>
      <c r="Q83" s="51"/>
      <c r="R83" s="388"/>
      <c r="S83" s="389"/>
      <c r="T83" s="390"/>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0"/>
        <v>0</v>
      </c>
      <c r="Y83" s="114">
        <f>IF(OR(M83="",Q83="Mut+ext"),0,IF(ISERROR(W83+V83*VLOOKUP(M83,Paramétrage!$C$6:$E$29,3,0))=TRUE,X83,W83+V83*VLOOKUP(M83,Paramétrage!$C$6:$E$29,3,0)))</f>
        <v>0</v>
      </c>
      <c r="Z83" s="424"/>
      <c r="AA83" s="389"/>
      <c r="AB83" s="425"/>
      <c r="AC83" s="230"/>
      <c r="AD83" s="53"/>
      <c r="AE83" s="81">
        <f>IF(G83="",0,IF(K83="",0,IF(SUMIF(G75:G86,G83,O75:O86)=0,0,IF(OR(L83="",K83="obligatoire"),AF83/SUMIF(G75:G86,G83,O75:O86),AF83/(SUMIF(G75:G86,G83,O75:O86)/L83)))))</f>
        <v>0</v>
      </c>
      <c r="AF83" s="22">
        <f t="shared" si="11"/>
        <v>0</v>
      </c>
    </row>
    <row r="84" spans="1:32" hidden="1" x14ac:dyDescent="0.25">
      <c r="A84" s="430"/>
      <c r="B84" s="400"/>
      <c r="C84" s="380"/>
      <c r="D84" s="381"/>
      <c r="E84" s="373"/>
      <c r="F84" s="373"/>
      <c r="G84" s="171"/>
      <c r="H84" s="73"/>
      <c r="I84" s="175"/>
      <c r="J84" s="68"/>
      <c r="K84" s="67"/>
      <c r="L84" s="49"/>
      <c r="M84" s="50"/>
      <c r="N84" s="61"/>
      <c r="O84" s="60"/>
      <c r="P84" s="66"/>
      <c r="Q84" s="51"/>
      <c r="R84" s="388"/>
      <c r="S84" s="389"/>
      <c r="T84" s="390"/>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0"/>
        <v>0</v>
      </c>
      <c r="Y84" s="114">
        <f>IF(OR(M84="",Q84="Mut+ext"),0,IF(ISERROR(W84+V84*VLOOKUP(M84,Paramétrage!$C$6:$E$29,3,0))=TRUE,X84,W84+V84*VLOOKUP(M84,Paramétrage!$C$6:$E$29,3,0)))</f>
        <v>0</v>
      </c>
      <c r="Z84" s="424"/>
      <c r="AA84" s="389"/>
      <c r="AB84" s="425"/>
      <c r="AC84" s="230"/>
      <c r="AD84" s="53"/>
      <c r="AE84" s="81">
        <f>IF(G84="",0,IF(K84="",0,IF(SUMIF(G75:G86,G84,O75:O86)=0,0,IF(OR(L84="",K84="obligatoire"),AF84/SUMIF(G75:G86,G84,O75:O86),AF84/(SUMIF(G75:G86,G84,O75:O86)/L84)))))</f>
        <v>0</v>
      </c>
      <c r="AF84" s="22">
        <f t="shared" si="11"/>
        <v>0</v>
      </c>
    </row>
    <row r="85" spans="1:32" hidden="1" x14ac:dyDescent="0.25">
      <c r="A85" s="430"/>
      <c r="B85" s="400"/>
      <c r="C85" s="380"/>
      <c r="D85" s="381"/>
      <c r="E85" s="373"/>
      <c r="F85" s="373"/>
      <c r="G85" s="171"/>
      <c r="H85" s="73"/>
      <c r="I85" s="175"/>
      <c r="J85" s="68"/>
      <c r="K85" s="67"/>
      <c r="L85" s="49"/>
      <c r="M85" s="50"/>
      <c r="N85" s="61"/>
      <c r="O85" s="59"/>
      <c r="P85" s="66"/>
      <c r="Q85" s="51"/>
      <c r="R85" s="388"/>
      <c r="S85" s="389"/>
      <c r="T85" s="390"/>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0"/>
        <v>0</v>
      </c>
      <c r="Y85" s="114">
        <f>IF(OR(M85="",Q85="Mut+ext"),0,IF(ISERROR(W85+V85*VLOOKUP(M85,Paramétrage!$C$6:$E$29,3,0))=TRUE,X85,W85+V85*VLOOKUP(M85,Paramétrage!$C$6:$E$29,3,0)))</f>
        <v>0</v>
      </c>
      <c r="Z85" s="424"/>
      <c r="AA85" s="389"/>
      <c r="AB85" s="425"/>
      <c r="AC85" s="230"/>
      <c r="AD85" s="53"/>
      <c r="AE85" s="81">
        <f>IF(G85="",0,IF(K85="",0,IF(SUMIF(G75:G86,G85,O75:O86)=0,0,IF(OR(L85="",K85="obligatoire"),AF85/SUMIF(G75:G86,G85,O75:O86),AF85/(SUMIF(G75:G86,G85,O75:O86)/L85)))))</f>
        <v>0</v>
      </c>
      <c r="AF85" s="22">
        <f t="shared" si="11"/>
        <v>0</v>
      </c>
    </row>
    <row r="86" spans="1:32" hidden="1" x14ac:dyDescent="0.25">
      <c r="A86" s="430"/>
      <c r="B86" s="400"/>
      <c r="C86" s="382"/>
      <c r="D86" s="383"/>
      <c r="E86" s="374"/>
      <c r="F86" s="374"/>
      <c r="G86" s="171"/>
      <c r="H86" s="73"/>
      <c r="I86" s="175"/>
      <c r="J86" s="68"/>
      <c r="K86" s="67"/>
      <c r="L86" s="49"/>
      <c r="M86" s="50"/>
      <c r="N86" s="61"/>
      <c r="O86" s="58"/>
      <c r="P86" s="66"/>
      <c r="Q86" s="51"/>
      <c r="R86" s="388"/>
      <c r="S86" s="389"/>
      <c r="T86" s="390"/>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0"/>
        <v>0</v>
      </c>
      <c r="Y86" s="114">
        <f>IF(OR(M86="",Q86="Mut+ext"),0,IF(ISERROR(W86+V86*VLOOKUP(M86,Paramétrage!$C$6:$E$29,3,0))=TRUE,X86,W86+V86*VLOOKUP(M86,Paramétrage!$C$6:$E$29,3,0)))</f>
        <v>0</v>
      </c>
      <c r="Z86" s="424"/>
      <c r="AA86" s="389"/>
      <c r="AB86" s="425"/>
      <c r="AC86" s="230"/>
      <c r="AD86" s="53"/>
      <c r="AE86" s="81">
        <f>IF(G86="",0,IF(K86="",0,IF(SUMIF(G75:G86,G86,O75:O86)=0,0,IF(OR(L86="",K86="obligatoire"),AF86/SUMIF(G75:G86,G86,O75:O86),AF86/(SUMIF(G75:G86,G86,O75:O86)/L86)))))</f>
        <v>0</v>
      </c>
      <c r="AF86" s="22">
        <f t="shared" si="11"/>
        <v>0</v>
      </c>
    </row>
    <row r="87" spans="1:32" hidden="1" x14ac:dyDescent="0.25">
      <c r="A87" s="430"/>
      <c r="B87" s="400"/>
      <c r="C87" s="182"/>
      <c r="D87" s="183"/>
      <c r="E87" s="83"/>
      <c r="F87" s="83"/>
      <c r="G87" s="83"/>
      <c r="H87" s="178"/>
      <c r="I87" s="176"/>
      <c r="J87" s="136"/>
      <c r="K87" s="84"/>
      <c r="L87" s="85"/>
      <c r="M87" s="137"/>
      <c r="N87" s="86">
        <f>AE87</f>
        <v>0</v>
      </c>
      <c r="O87" s="87"/>
      <c r="P87" s="87"/>
      <c r="Q87" s="90"/>
      <c r="R87" s="88"/>
      <c r="S87" s="88"/>
      <c r="T87" s="89"/>
      <c r="U87" s="138"/>
      <c r="V87" s="91">
        <f>SUM(V75:V86)</f>
        <v>0</v>
      </c>
      <c r="W87" s="92">
        <f>SUM(W75:W86)</f>
        <v>0</v>
      </c>
      <c r="X87" s="93">
        <f>SUM(X75:X86)</f>
        <v>0</v>
      </c>
      <c r="Y87" s="94">
        <f>SUM(Y75:Y86)</f>
        <v>0</v>
      </c>
      <c r="Z87" s="139"/>
      <c r="AA87" s="140"/>
      <c r="AB87" s="141"/>
      <c r="AC87" s="142"/>
      <c r="AD87" s="143"/>
      <c r="AE87" s="144">
        <f>SUM(AE75:AE86)</f>
        <v>0</v>
      </c>
      <c r="AF87" s="145">
        <f>SUM(AF75:AF86)</f>
        <v>0</v>
      </c>
    </row>
    <row r="88" spans="1:32" ht="15.45" hidden="1" customHeight="1" x14ac:dyDescent="0.25">
      <c r="A88" s="430"/>
      <c r="B88" s="400" t="s">
        <v>124</v>
      </c>
      <c r="C88" s="385" t="s">
        <v>160</v>
      </c>
      <c r="D88" s="379"/>
      <c r="E88" s="373">
        <v>0</v>
      </c>
      <c r="F88" s="373" t="s">
        <v>257</v>
      </c>
      <c r="G88" s="171" t="s">
        <v>195</v>
      </c>
      <c r="H88" s="56"/>
      <c r="I88" s="74"/>
      <c r="J88" s="68"/>
      <c r="K88" s="79"/>
      <c r="L88" s="49"/>
      <c r="M88" s="50"/>
      <c r="N88" s="62"/>
      <c r="O88" s="59"/>
      <c r="P88" s="66"/>
      <c r="Q88" s="55"/>
      <c r="R88" s="388"/>
      <c r="S88" s="389"/>
      <c r="T88" s="390"/>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ref="X88:X99" si="12">IF(OR(M88="",Q88="Mut+ext"),0,IF(ISERROR(V88+W88)=TRUE,V88,V88+W88))</f>
        <v>0</v>
      </c>
      <c r="Y88" s="114">
        <f>IF(OR(M88="",Q88="Mut+ext"),0,IF(ISERROR(W88+V88*VLOOKUP(M88,Paramétrage!$C$6:$E$29,3,0))=TRUE,X88,W88+V88*VLOOKUP(M88,Paramétrage!$C$6:$E$29,3,0)))</f>
        <v>0</v>
      </c>
      <c r="Z88" s="424"/>
      <c r="AA88" s="389"/>
      <c r="AB88" s="425"/>
      <c r="AC88" s="80"/>
      <c r="AD88" s="53"/>
      <c r="AE88" s="81">
        <f>IF(G88="",0,IF(K88="",0,IF(SUMIF(G88:G99,G88,O88:O99)=0,0,IF(OR(L88="",K88="obligatoire"),AF88/SUMIF(G88:G99,G88,O88:O99),AF88/(SUMIF(G88:G99,G88,O88:O99)/L88)))))</f>
        <v>0</v>
      </c>
      <c r="AF88" s="22">
        <f t="shared" ref="AF88:AF99" si="13">N88*O88</f>
        <v>0</v>
      </c>
    </row>
    <row r="89" spans="1:32" hidden="1" x14ac:dyDescent="0.25">
      <c r="A89" s="430"/>
      <c r="B89" s="400"/>
      <c r="C89" s="380"/>
      <c r="D89" s="381"/>
      <c r="E89" s="373"/>
      <c r="F89" s="373"/>
      <c r="G89" s="171"/>
      <c r="H89" s="48"/>
      <c r="I89" s="74"/>
      <c r="J89" s="68"/>
      <c r="K89" s="67"/>
      <c r="L89" s="49"/>
      <c r="M89" s="50"/>
      <c r="N89" s="61"/>
      <c r="O89" s="58"/>
      <c r="P89" s="66"/>
      <c r="Q89" s="51"/>
      <c r="R89" s="388"/>
      <c r="S89" s="389"/>
      <c r="T89" s="390"/>
      <c r="U89" s="113">
        <f>IF(OR(P89="",M89=Paramétrage!$C$10,M89=Paramétrage!$C$13,M89=Paramétrage!$C$17,M89=Paramétrage!$C$20,M89=Paramétrage!$C$24,M89=Paramétrage!$C$27,AND(M89&lt;&gt;Paramétrage!$C$9,Q89="Mut+ext")),0,ROUNDUP(O89/P89,0))</f>
        <v>0</v>
      </c>
      <c r="V89" s="115">
        <f>IF(OR(M89="",Q89="Mut+ext"),0,IF(VLOOKUP(M89,Paramétrage!$C$6:$E$29,2,0)=0,0,IF(P89="","saisir capacité",N89*U89*VLOOKUP(M89,Paramétrage!$C$6:$E$29,2,0))))</f>
        <v>0</v>
      </c>
      <c r="W89" s="52"/>
      <c r="X89" s="112">
        <f t="shared" si="12"/>
        <v>0</v>
      </c>
      <c r="Y89" s="114">
        <f>IF(OR(M89="",Q89="Mut+ext"),0,IF(ISERROR(W89+V89*VLOOKUP(M89,Paramétrage!$C$6:$E$29,3,0))=TRUE,X89,W89+V89*VLOOKUP(M89,Paramétrage!$C$6:$E$29,3,0)))</f>
        <v>0</v>
      </c>
      <c r="Z89" s="424"/>
      <c r="AA89" s="389"/>
      <c r="AB89" s="425"/>
      <c r="AC89" s="230"/>
      <c r="AD89" s="53"/>
      <c r="AE89" s="81">
        <f>IF(G89="",0,IF(K89="",0,IF(SUMIF(G88:G99,G89,O88:O99)=0,0,IF(OR(L89="",K89="obligatoire"),AF89/SUMIF(G88:G99,G89,O88:O99),AF89/(SUMIF(G88:G99,G89,O88:O99)/L89)))))</f>
        <v>0</v>
      </c>
      <c r="AF89" s="23">
        <f t="shared" si="13"/>
        <v>0</v>
      </c>
    </row>
    <row r="90" spans="1:32" hidden="1" x14ac:dyDescent="0.25">
      <c r="A90" s="430"/>
      <c r="B90" s="400"/>
      <c r="C90" s="380"/>
      <c r="D90" s="381"/>
      <c r="E90" s="373"/>
      <c r="F90" s="373"/>
      <c r="G90" s="171"/>
      <c r="H90" s="48"/>
      <c r="I90" s="175"/>
      <c r="J90" s="68"/>
      <c r="K90" s="67"/>
      <c r="L90" s="49"/>
      <c r="M90" s="50"/>
      <c r="N90" s="61"/>
      <c r="O90" s="59"/>
      <c r="P90" s="66"/>
      <c r="Q90" s="51"/>
      <c r="R90" s="388"/>
      <c r="S90" s="389"/>
      <c r="T90" s="390"/>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si="12"/>
        <v>0</v>
      </c>
      <c r="Y90" s="114">
        <f>IF(OR(M90="",Q90="Mut+ext"),0,IF(ISERROR(W90+V90*VLOOKUP(M90,Paramétrage!$C$6:$E$29,3,0))=TRUE,X90,W90+V90*VLOOKUP(M90,Paramétrage!$C$6:$E$29,3,0)))</f>
        <v>0</v>
      </c>
      <c r="Z90" s="424"/>
      <c r="AA90" s="389"/>
      <c r="AB90" s="425"/>
      <c r="AC90" s="230"/>
      <c r="AD90" s="53"/>
      <c r="AE90" s="81">
        <f>IF(G90="",0,IF(K90="",0,IF(SUMIF(G88:G99,G90,O88:O99)=0,0,IF(OR(L90="",K90="obligatoire"),AF90/SUMIF(G88:G99,G90,O88:O99),AF90/(SUMIF(G88:G99,G90,O88:O99)/L90)))))</f>
        <v>0</v>
      </c>
      <c r="AF90" s="23">
        <f t="shared" si="13"/>
        <v>0</v>
      </c>
    </row>
    <row r="91" spans="1:32" hidden="1" x14ac:dyDescent="0.25">
      <c r="A91" s="430"/>
      <c r="B91" s="400"/>
      <c r="C91" s="380"/>
      <c r="D91" s="381"/>
      <c r="E91" s="373"/>
      <c r="F91" s="373"/>
      <c r="G91" s="233"/>
      <c r="H91" s="48"/>
      <c r="I91" s="175"/>
      <c r="J91" s="68"/>
      <c r="K91" s="67"/>
      <c r="L91" s="49"/>
      <c r="M91" s="50"/>
      <c r="N91" s="61"/>
      <c r="O91" s="60"/>
      <c r="P91" s="66"/>
      <c r="Q91" s="51"/>
      <c r="R91" s="388"/>
      <c r="S91" s="389"/>
      <c r="T91" s="390"/>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2"/>
        <v>0</v>
      </c>
      <c r="Y91" s="114">
        <f>IF(OR(M91="",Q91="Mut+ext"),0,IF(ISERROR(W91+V91*VLOOKUP(M91,Paramétrage!$C$6:$E$29,3,0))=TRUE,X91,W91+V91*VLOOKUP(M91,Paramétrage!$C$6:$E$29,3,0)))</f>
        <v>0</v>
      </c>
      <c r="Z91" s="424"/>
      <c r="AA91" s="389"/>
      <c r="AB91" s="425"/>
      <c r="AC91" s="69"/>
      <c r="AD91" s="53"/>
      <c r="AE91" s="81">
        <f>IF(G91="",0,IF(K91="",0,IF(SUMIF(G84:G95,G91,O84:O95)=0,0,IF(OR(L91="",K91="obligatoire"),AF91/SUMIF(G84:G95,G91,O84:O95),AF91/(SUMIF(G84:G95,G91,O84:O95)/L91)))))</f>
        <v>0</v>
      </c>
      <c r="AF91" s="23">
        <f t="shared" si="13"/>
        <v>0</v>
      </c>
    </row>
    <row r="92" spans="1:32" hidden="1" x14ac:dyDescent="0.25">
      <c r="A92" s="430"/>
      <c r="B92" s="400"/>
      <c r="C92" s="380"/>
      <c r="D92" s="381"/>
      <c r="E92" s="373"/>
      <c r="F92" s="373"/>
      <c r="G92" s="171"/>
      <c r="H92" s="48"/>
      <c r="I92" s="175"/>
      <c r="J92" s="68"/>
      <c r="K92" s="67"/>
      <c r="L92" s="49"/>
      <c r="M92" s="50"/>
      <c r="N92" s="61"/>
      <c r="O92" s="59"/>
      <c r="P92" s="66"/>
      <c r="Q92" s="51"/>
      <c r="R92" s="388"/>
      <c r="S92" s="389"/>
      <c r="T92" s="390"/>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2"/>
        <v>0</v>
      </c>
      <c r="Y92" s="114">
        <f>IF(OR(M92="",Q92="Mut+ext"),0,IF(ISERROR(W92+V92*VLOOKUP(M92,Paramétrage!$C$6:$E$29,3,0))=TRUE,X92,W92+V92*VLOOKUP(M92,Paramétrage!$C$6:$E$29,3,0)))</f>
        <v>0</v>
      </c>
      <c r="Z92" s="424"/>
      <c r="AA92" s="389"/>
      <c r="AB92" s="425"/>
      <c r="AC92" s="230"/>
      <c r="AD92" s="53"/>
      <c r="AE92" s="81">
        <f>IF(G92="",0,IF(K92="",0,IF(SUMIF(G84:G95,G92,O84:O95)=0,0,IF(OR(L92="",K92="obligatoire"),AF92/SUMIF(G84:G95,G92,O84:O95),AF92/(SUMIF(G84:G95,G92,O84:O95)/L92)))))</f>
        <v>0</v>
      </c>
      <c r="AF92" s="23">
        <f t="shared" si="13"/>
        <v>0</v>
      </c>
    </row>
    <row r="93" spans="1:32" hidden="1" x14ac:dyDescent="0.25">
      <c r="A93" s="430"/>
      <c r="B93" s="400"/>
      <c r="C93" s="380"/>
      <c r="D93" s="381"/>
      <c r="E93" s="373"/>
      <c r="F93" s="373"/>
      <c r="G93" s="171"/>
      <c r="H93" s="48"/>
      <c r="I93" s="175"/>
      <c r="J93" s="68"/>
      <c r="K93" s="67"/>
      <c r="L93" s="49"/>
      <c r="M93" s="50"/>
      <c r="N93" s="61"/>
      <c r="O93" s="60"/>
      <c r="P93" s="66"/>
      <c r="Q93" s="51"/>
      <c r="R93" s="388"/>
      <c r="S93" s="389"/>
      <c r="T93" s="390"/>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2"/>
        <v>0</v>
      </c>
      <c r="Y93" s="114">
        <f>IF(OR(M93="",Q93="Mut+ext"),0,IF(ISERROR(W93+V93*VLOOKUP(M93,Paramétrage!$C$6:$E$29,3,0))=TRUE,X93,W93+V93*VLOOKUP(M93,Paramétrage!$C$6:$E$29,3,0)))</f>
        <v>0</v>
      </c>
      <c r="Z93" s="424"/>
      <c r="AA93" s="389"/>
      <c r="AB93" s="425"/>
      <c r="AC93" s="230"/>
      <c r="AD93" s="53"/>
      <c r="AE93" s="81">
        <f>IF(G93="",0,IF(K93="",0,IF(SUMIF(G84:G95,G93,O84:O95)=0,0,IF(OR(L93="",K93="obligatoire"),AF93/SUMIF(G84:G95,G93,O84:O95),AF93/(SUMIF(G84:G95,G93,O84:O95)/L93)))))</f>
        <v>0</v>
      </c>
      <c r="AF93" s="23">
        <f t="shared" si="13"/>
        <v>0</v>
      </c>
    </row>
    <row r="94" spans="1:32" hidden="1" x14ac:dyDescent="0.25">
      <c r="A94" s="430"/>
      <c r="B94" s="400"/>
      <c r="C94" s="380"/>
      <c r="D94" s="381"/>
      <c r="E94" s="373"/>
      <c r="F94" s="373"/>
      <c r="G94" s="171"/>
      <c r="H94" s="48"/>
      <c r="I94" s="175"/>
      <c r="J94" s="68"/>
      <c r="K94" s="67"/>
      <c r="L94" s="49"/>
      <c r="M94" s="50"/>
      <c r="N94" s="61"/>
      <c r="O94" s="59"/>
      <c r="P94" s="66"/>
      <c r="Q94" s="51"/>
      <c r="R94" s="388"/>
      <c r="S94" s="389"/>
      <c r="T94" s="390"/>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2"/>
        <v>0</v>
      </c>
      <c r="Y94" s="114">
        <f>IF(OR(M94="",Q94="Mut+ext"),0,IF(ISERROR(W94+V94*VLOOKUP(M94,Paramétrage!$C$6:$E$29,3,0))=TRUE,X94,W94+V94*VLOOKUP(M94,Paramétrage!$C$6:$E$29,3,0)))</f>
        <v>0</v>
      </c>
      <c r="Z94" s="424"/>
      <c r="AA94" s="389"/>
      <c r="AB94" s="425"/>
      <c r="AC94" s="230"/>
      <c r="AD94" s="53"/>
      <c r="AE94" s="81">
        <f>IF(G94="",0,IF(K94="",0,IF(SUMIF(G84:G95,G94,O84:O95)=0,0,IF(OR(L94="",K94="obligatoire"),AF94/SUMIF(G84:G95,G94,O84:O95),AF94/(SUMIF(G84:G95,G94,O84:O95)/L94)))))</f>
        <v>0</v>
      </c>
      <c r="AF94" s="23">
        <f t="shared" si="13"/>
        <v>0</v>
      </c>
    </row>
    <row r="95" spans="1:32" hidden="1" x14ac:dyDescent="0.25">
      <c r="A95" s="430"/>
      <c r="B95" s="400"/>
      <c r="C95" s="380"/>
      <c r="D95" s="381"/>
      <c r="E95" s="373"/>
      <c r="F95" s="373"/>
      <c r="G95" s="233"/>
      <c r="H95" s="48"/>
      <c r="I95" s="175"/>
      <c r="J95" s="68"/>
      <c r="K95" s="67"/>
      <c r="L95" s="49"/>
      <c r="M95" s="50"/>
      <c r="N95" s="61"/>
      <c r="O95" s="60"/>
      <c r="P95" s="66"/>
      <c r="Q95" s="51"/>
      <c r="R95" s="388"/>
      <c r="S95" s="389"/>
      <c r="T95" s="390"/>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2"/>
        <v>0</v>
      </c>
      <c r="Y95" s="114">
        <f>IF(OR(M95="",Q95="Mut+ext"),0,IF(ISERROR(W95+V95*VLOOKUP(M95,Paramétrage!$C$6:$E$29,3,0))=TRUE,X95,W95+V95*VLOOKUP(M95,Paramétrage!$C$6:$E$29,3,0)))</f>
        <v>0</v>
      </c>
      <c r="Z95" s="424"/>
      <c r="AA95" s="389"/>
      <c r="AB95" s="425"/>
      <c r="AC95" s="69"/>
      <c r="AD95" s="53"/>
      <c r="AE95" s="81">
        <f>IF(G95="",0,IF(K95="",0,IF(SUMIF(G88:G99,G95,O88:O99)=0,0,IF(OR(L95="",K95="obligatoire"),AF95/SUMIF(G88:G99,G95,O88:O99),AF95/(SUMIF(G88:G99,G95,O88:O99)/L95)))))</f>
        <v>0</v>
      </c>
      <c r="AF95" s="23">
        <f t="shared" si="13"/>
        <v>0</v>
      </c>
    </row>
    <row r="96" spans="1:32" hidden="1" x14ac:dyDescent="0.25">
      <c r="A96" s="430"/>
      <c r="B96" s="400"/>
      <c r="C96" s="380"/>
      <c r="D96" s="381"/>
      <c r="E96" s="373"/>
      <c r="F96" s="373"/>
      <c r="G96" s="171"/>
      <c r="H96" s="73"/>
      <c r="I96" s="175"/>
      <c r="J96" s="68"/>
      <c r="K96" s="67"/>
      <c r="L96" s="49"/>
      <c r="M96" s="50"/>
      <c r="N96" s="61"/>
      <c r="O96" s="59"/>
      <c r="P96" s="66"/>
      <c r="Q96" s="51"/>
      <c r="R96" s="388"/>
      <c r="S96" s="389"/>
      <c r="T96" s="390"/>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2"/>
        <v>0</v>
      </c>
      <c r="Y96" s="114">
        <f>IF(OR(M96="",Q96="Mut+ext"),0,IF(ISERROR(W96+V96*VLOOKUP(M96,Paramétrage!$C$6:$E$29,3,0))=TRUE,X96,W96+V96*VLOOKUP(M96,Paramétrage!$C$6:$E$29,3,0)))</f>
        <v>0</v>
      </c>
      <c r="Z96" s="424"/>
      <c r="AA96" s="389"/>
      <c r="AB96" s="425"/>
      <c r="AC96" s="230"/>
      <c r="AD96" s="53"/>
      <c r="AE96" s="81">
        <f>IF(G96="",0,IF(K96="",0,IF(SUMIF(G88:G99,G96,O88:O99)=0,0,IF(OR(L96="",K96="obligatoire"),AF96/SUMIF(G88:G99,G96,O88:O99),AF96/(SUMIF(G88:G99,G96,O88:O99)/L96)))))</f>
        <v>0</v>
      </c>
      <c r="AF96" s="23">
        <f t="shared" si="13"/>
        <v>0</v>
      </c>
    </row>
    <row r="97" spans="1:32" hidden="1" x14ac:dyDescent="0.25">
      <c r="A97" s="430"/>
      <c r="B97" s="400"/>
      <c r="C97" s="380"/>
      <c r="D97" s="381"/>
      <c r="E97" s="373"/>
      <c r="F97" s="373"/>
      <c r="G97" s="171"/>
      <c r="H97" s="73"/>
      <c r="I97" s="175"/>
      <c r="J97" s="68"/>
      <c r="K97" s="67"/>
      <c r="L97" s="49"/>
      <c r="M97" s="50"/>
      <c r="N97" s="61"/>
      <c r="O97" s="60"/>
      <c r="P97" s="66"/>
      <c r="Q97" s="51"/>
      <c r="R97" s="388"/>
      <c r="S97" s="389"/>
      <c r="T97" s="390"/>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2"/>
        <v>0</v>
      </c>
      <c r="Y97" s="114">
        <f>IF(OR(M97="",Q97="Mut+ext"),0,IF(ISERROR(W97+V97*VLOOKUP(M97,Paramétrage!$C$6:$E$29,3,0))=TRUE,X97,W97+V97*VLOOKUP(M97,Paramétrage!$C$6:$E$29,3,0)))</f>
        <v>0</v>
      </c>
      <c r="Z97" s="424"/>
      <c r="AA97" s="389"/>
      <c r="AB97" s="425"/>
      <c r="AC97" s="230"/>
      <c r="AD97" s="53"/>
      <c r="AE97" s="81">
        <f>IF(G97="",0,IF(K97="",0,IF(SUMIF(G88:G99,G97,O88:O99)=0,0,IF(OR(L97="",K97="obligatoire"),AF97/SUMIF(G88:G99,G97,O88:O99),AF97/(SUMIF(G88:G99,G97,O88:O99)/L97)))))</f>
        <v>0</v>
      </c>
      <c r="AF97" s="23">
        <f t="shared" si="13"/>
        <v>0</v>
      </c>
    </row>
    <row r="98" spans="1:32" hidden="1" x14ac:dyDescent="0.25">
      <c r="A98" s="430"/>
      <c r="B98" s="400"/>
      <c r="C98" s="380"/>
      <c r="D98" s="381"/>
      <c r="E98" s="373"/>
      <c r="F98" s="373"/>
      <c r="G98" s="171"/>
      <c r="H98" s="73"/>
      <c r="I98" s="175"/>
      <c r="J98" s="68"/>
      <c r="K98" s="67"/>
      <c r="L98" s="49"/>
      <c r="M98" s="50"/>
      <c r="N98" s="61"/>
      <c r="O98" s="59"/>
      <c r="P98" s="66"/>
      <c r="Q98" s="51"/>
      <c r="R98" s="388"/>
      <c r="S98" s="389"/>
      <c r="T98" s="390"/>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2"/>
        <v>0</v>
      </c>
      <c r="Y98" s="114">
        <f>IF(OR(M98="",Q98="Mut+ext"),0,IF(ISERROR(W98+V98*VLOOKUP(M98,Paramétrage!$C$6:$E$29,3,0))=TRUE,X98,W98+V98*VLOOKUP(M98,Paramétrage!$C$6:$E$29,3,0)))</f>
        <v>0</v>
      </c>
      <c r="Z98" s="424"/>
      <c r="AA98" s="389"/>
      <c r="AB98" s="425"/>
      <c r="AC98" s="230"/>
      <c r="AD98" s="53"/>
      <c r="AE98" s="81">
        <f>IF(G98="",0,IF(K98="",0,IF(SUMIF(G88:G99,G98,O88:O99)=0,0,IF(OR(L98="",K98="obligatoire"),AF98/SUMIF(G88:G99,G98,O88:O99),AF98/(SUMIF(G88:G99,G98,O88:O99)/L98)))))</f>
        <v>0</v>
      </c>
      <c r="AF98" s="23">
        <f t="shared" si="13"/>
        <v>0</v>
      </c>
    </row>
    <row r="99" spans="1:32" hidden="1" x14ac:dyDescent="0.25">
      <c r="A99" s="430"/>
      <c r="B99" s="400"/>
      <c r="C99" s="382"/>
      <c r="D99" s="383"/>
      <c r="E99" s="374"/>
      <c r="F99" s="374"/>
      <c r="G99" s="171"/>
      <c r="H99" s="73"/>
      <c r="I99" s="175"/>
      <c r="J99" s="68"/>
      <c r="K99" s="67"/>
      <c r="L99" s="49"/>
      <c r="M99" s="50"/>
      <c r="N99" s="61"/>
      <c r="O99" s="58"/>
      <c r="P99" s="66"/>
      <c r="Q99" s="51"/>
      <c r="R99" s="388"/>
      <c r="S99" s="389"/>
      <c r="T99" s="390"/>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2"/>
        <v>0</v>
      </c>
      <c r="Y99" s="114">
        <f>IF(OR(M99="",Q99="Mut+ext"),0,IF(ISERROR(W99+V99*VLOOKUP(M99,Paramétrage!$C$6:$E$29,3,0))=TRUE,X99,W99+V99*VLOOKUP(M99,Paramétrage!$C$6:$E$29,3,0)))</f>
        <v>0</v>
      </c>
      <c r="Z99" s="424"/>
      <c r="AA99" s="389"/>
      <c r="AB99" s="425"/>
      <c r="AC99" s="230"/>
      <c r="AD99" s="53"/>
      <c r="AE99" s="81">
        <f>IF(G99="",0,IF(K99="",0,IF(SUMIF(G88:G99,G99,O88:O99)=0,0,IF(OR(L99="",K99="obligatoire"),AF99/SUMIF(G88:G99,G99,O88:O99),AF99/(SUMIF(G88:G99,G99,O88:O99)/L99)))))</f>
        <v>0</v>
      </c>
      <c r="AF99" s="23">
        <f t="shared" si="13"/>
        <v>0</v>
      </c>
    </row>
    <row r="100" spans="1:32" hidden="1" x14ac:dyDescent="0.25">
      <c r="A100" s="430"/>
      <c r="B100" s="400"/>
      <c r="C100" s="182"/>
      <c r="D100" s="183"/>
      <c r="E100" s="83"/>
      <c r="F100" s="83"/>
      <c r="G100" s="83"/>
      <c r="H100" s="178"/>
      <c r="I100" s="176"/>
      <c r="J100" s="136"/>
      <c r="K100" s="84"/>
      <c r="L100" s="85"/>
      <c r="M100" s="137"/>
      <c r="N100" s="86">
        <f>AE100</f>
        <v>0</v>
      </c>
      <c r="O100" s="87"/>
      <c r="P100" s="87"/>
      <c r="Q100" s="90"/>
      <c r="R100" s="88"/>
      <c r="S100" s="88"/>
      <c r="T100" s="89"/>
      <c r="U100" s="138"/>
      <c r="V100" s="91">
        <f>SUM(V88:V99)</f>
        <v>0</v>
      </c>
      <c r="W100" s="92">
        <f>SUM(W88:W99)</f>
        <v>0</v>
      </c>
      <c r="X100" s="93">
        <f>SUM(X88:X99)</f>
        <v>0</v>
      </c>
      <c r="Y100" s="94">
        <f>SUM(Y88:Y99)</f>
        <v>0</v>
      </c>
      <c r="Z100" s="139"/>
      <c r="AA100" s="140"/>
      <c r="AB100" s="141"/>
      <c r="AC100" s="142"/>
      <c r="AD100" s="143"/>
      <c r="AE100" s="144">
        <f>SUM(AE88:AE99)</f>
        <v>0</v>
      </c>
      <c r="AF100" s="145">
        <f>SUM(AF88:AF99)</f>
        <v>0</v>
      </c>
    </row>
    <row r="101" spans="1:32" ht="15.45" hidden="1" customHeight="1" x14ac:dyDescent="0.25">
      <c r="A101" s="430"/>
      <c r="B101" s="400" t="s">
        <v>125</v>
      </c>
      <c r="C101" s="385" t="s">
        <v>161</v>
      </c>
      <c r="D101" s="379"/>
      <c r="E101" s="373">
        <v>0</v>
      </c>
      <c r="F101" s="373" t="s">
        <v>257</v>
      </c>
      <c r="G101" s="171" t="s">
        <v>196</v>
      </c>
      <c r="H101" s="56"/>
      <c r="I101" s="74"/>
      <c r="J101" s="68"/>
      <c r="K101" s="79"/>
      <c r="L101" s="49"/>
      <c r="M101" s="50"/>
      <c r="N101" s="62"/>
      <c r="O101" s="59"/>
      <c r="P101" s="66"/>
      <c r="Q101" s="55"/>
      <c r="R101" s="388"/>
      <c r="S101" s="389"/>
      <c r="T101" s="390"/>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ref="X101:X112" si="14">IF(OR(M101="",Q101="Mut+ext"),0,IF(ISERROR(V101+W101)=TRUE,V101,V101+W101))</f>
        <v>0</v>
      </c>
      <c r="Y101" s="114">
        <f>IF(OR(M101="",Q101="Mut+ext"),0,IF(ISERROR(W101+V101*VLOOKUP(M101,Paramétrage!$C$6:$E$29,3,0))=TRUE,X101,W101+V101*VLOOKUP(M101,Paramétrage!$C$6:$E$29,3,0)))</f>
        <v>0</v>
      </c>
      <c r="Z101" s="424"/>
      <c r="AA101" s="389"/>
      <c r="AB101" s="425"/>
      <c r="AC101" s="80"/>
      <c r="AD101" s="53"/>
      <c r="AE101" s="81">
        <f>IF(G101="",0,IF(K101="",0,IF(SUMIF(G101:G112,G101,O101:O112)=0,0,IF(OR(L101="",K101="obligatoire"),AF101/SUMIF(G101:G112,G101,O101:O112),AF101/(SUMIF(G101:G112,G101,O101:O112)/L101)))))</f>
        <v>0</v>
      </c>
      <c r="AF101" s="22">
        <f t="shared" ref="AF101:AF112" si="15">N101*O101</f>
        <v>0</v>
      </c>
    </row>
    <row r="102" spans="1:32" hidden="1" x14ac:dyDescent="0.25">
      <c r="A102" s="430"/>
      <c r="B102" s="400"/>
      <c r="C102" s="380"/>
      <c r="D102" s="381"/>
      <c r="E102" s="373"/>
      <c r="F102" s="373"/>
      <c r="G102" s="171"/>
      <c r="H102" s="48"/>
      <c r="I102" s="74"/>
      <c r="J102" s="68"/>
      <c r="K102" s="67"/>
      <c r="L102" s="49"/>
      <c r="M102" s="50"/>
      <c r="N102" s="61"/>
      <c r="O102" s="58"/>
      <c r="P102" s="66"/>
      <c r="Q102" s="51"/>
      <c r="R102" s="388"/>
      <c r="S102" s="389"/>
      <c r="T102" s="390"/>
      <c r="U102" s="113">
        <f>IF(OR(P102="",M102=Paramétrage!$C$10,M102=Paramétrage!$C$13,M102=Paramétrage!$C$17,M102=Paramétrage!$C$20,M102=Paramétrage!$C$24,M102=Paramétrage!$C$27,AND(M102&lt;&gt;Paramétrage!$C$9,Q102="Mut+ext")),0,ROUNDUP(O102/P102,0))</f>
        <v>0</v>
      </c>
      <c r="V102" s="115">
        <f>IF(OR(M102="",Q102="Mut+ext"),0,IF(VLOOKUP(M102,Paramétrage!$C$6:$E$29,2,0)=0,0,IF(P102="","saisir capacité",N102*U102*VLOOKUP(M102,Paramétrage!$C$6:$E$29,2,0))))</f>
        <v>0</v>
      </c>
      <c r="W102" s="52"/>
      <c r="X102" s="112">
        <f t="shared" si="14"/>
        <v>0</v>
      </c>
      <c r="Y102" s="114">
        <f>IF(OR(M102="",Q102="Mut+ext"),0,IF(ISERROR(W102+V102*VLOOKUP(M102,Paramétrage!$C$6:$E$29,3,0))=TRUE,X102,W102+V102*VLOOKUP(M102,Paramétrage!$C$6:$E$29,3,0)))</f>
        <v>0</v>
      </c>
      <c r="Z102" s="424"/>
      <c r="AA102" s="389"/>
      <c r="AB102" s="425"/>
      <c r="AC102" s="230"/>
      <c r="AD102" s="53"/>
      <c r="AE102" s="81">
        <f>IF(G102="",0,IF(K102="",0,IF(SUMIF(G101:G112,G102,O101:O112)=0,0,IF(OR(L102="",K102="obligatoire"),AF102/SUMIF(G101:G112,G102,O101:O112),AF102/(SUMIF(G101:G112,G102,O101:O112)/L102)))))</f>
        <v>0</v>
      </c>
      <c r="AF102" s="23">
        <f t="shared" si="15"/>
        <v>0</v>
      </c>
    </row>
    <row r="103" spans="1:32" hidden="1" x14ac:dyDescent="0.25">
      <c r="A103" s="430"/>
      <c r="B103" s="400"/>
      <c r="C103" s="380"/>
      <c r="D103" s="381"/>
      <c r="E103" s="373"/>
      <c r="F103" s="373"/>
      <c r="G103" s="171"/>
      <c r="H103" s="48"/>
      <c r="I103" s="175"/>
      <c r="J103" s="68"/>
      <c r="K103" s="67"/>
      <c r="L103" s="49"/>
      <c r="M103" s="50"/>
      <c r="N103" s="61"/>
      <c r="O103" s="59"/>
      <c r="P103" s="66"/>
      <c r="Q103" s="51"/>
      <c r="R103" s="388"/>
      <c r="S103" s="389"/>
      <c r="T103" s="390"/>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si="14"/>
        <v>0</v>
      </c>
      <c r="Y103" s="114">
        <f>IF(OR(M103="",Q103="Mut+ext"),0,IF(ISERROR(W103+V103*VLOOKUP(M103,Paramétrage!$C$6:$E$29,3,0))=TRUE,X103,W103+V103*VLOOKUP(M103,Paramétrage!$C$6:$E$29,3,0)))</f>
        <v>0</v>
      </c>
      <c r="Z103" s="424"/>
      <c r="AA103" s="389"/>
      <c r="AB103" s="425"/>
      <c r="AC103" s="230"/>
      <c r="AD103" s="53"/>
      <c r="AE103" s="81">
        <f>IF(G103="",0,IF(K103="",0,IF(SUMIF(G101:G112,G103,O101:O112)=0,0,IF(OR(L103="",K103="obligatoire"),AF103/SUMIF(G101:G112,G103,O101:O112),AF103/(SUMIF(G101:G112,G103,O101:O112)/L103)))))</f>
        <v>0</v>
      </c>
      <c r="AF103" s="23">
        <f t="shared" si="15"/>
        <v>0</v>
      </c>
    </row>
    <row r="104" spans="1:32" hidden="1" x14ac:dyDescent="0.25">
      <c r="A104" s="430"/>
      <c r="B104" s="400"/>
      <c r="C104" s="380"/>
      <c r="D104" s="381"/>
      <c r="E104" s="373"/>
      <c r="F104" s="373"/>
      <c r="G104" s="233"/>
      <c r="H104" s="48"/>
      <c r="I104" s="175"/>
      <c r="J104" s="68"/>
      <c r="K104" s="67"/>
      <c r="L104" s="49"/>
      <c r="M104" s="50"/>
      <c r="N104" s="61"/>
      <c r="O104" s="60"/>
      <c r="P104" s="66"/>
      <c r="Q104" s="51"/>
      <c r="R104" s="388"/>
      <c r="S104" s="389"/>
      <c r="T104" s="390"/>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4"/>
        <v>0</v>
      </c>
      <c r="Y104" s="114">
        <f>IF(OR(M104="",Q104="Mut+ext"),0,IF(ISERROR(W104+V104*VLOOKUP(M104,Paramétrage!$C$6:$E$29,3,0))=TRUE,X104,W104+V104*VLOOKUP(M104,Paramétrage!$C$6:$E$29,3,0)))</f>
        <v>0</v>
      </c>
      <c r="Z104" s="424"/>
      <c r="AA104" s="389"/>
      <c r="AB104" s="425"/>
      <c r="AC104" s="69"/>
      <c r="AD104" s="53"/>
      <c r="AE104" s="81">
        <f>IF(G104="",0,IF(K104="",0,IF(SUMIF(G97:G108,G104,O97:O108)=0,0,IF(OR(L104="",K104="obligatoire"),AF104/SUMIF(G97:G108,G104,O97:O108),AF104/(SUMIF(G97:G108,G104,O97:O108)/L104)))))</f>
        <v>0</v>
      </c>
      <c r="AF104" s="23">
        <f t="shared" si="15"/>
        <v>0</v>
      </c>
    </row>
    <row r="105" spans="1:32" hidden="1" x14ac:dyDescent="0.25">
      <c r="A105" s="430"/>
      <c r="B105" s="400"/>
      <c r="C105" s="380"/>
      <c r="D105" s="381"/>
      <c r="E105" s="373"/>
      <c r="F105" s="373"/>
      <c r="G105" s="171"/>
      <c r="H105" s="48"/>
      <c r="I105" s="175"/>
      <c r="J105" s="68"/>
      <c r="K105" s="67"/>
      <c r="L105" s="49"/>
      <c r="M105" s="50"/>
      <c r="N105" s="61"/>
      <c r="O105" s="59"/>
      <c r="P105" s="66"/>
      <c r="Q105" s="51"/>
      <c r="R105" s="388"/>
      <c r="S105" s="389"/>
      <c r="T105" s="390"/>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4"/>
        <v>0</v>
      </c>
      <c r="Y105" s="114">
        <f>IF(OR(M105="",Q105="Mut+ext"),0,IF(ISERROR(W105+V105*VLOOKUP(M105,Paramétrage!$C$6:$E$29,3,0))=TRUE,X105,W105+V105*VLOOKUP(M105,Paramétrage!$C$6:$E$29,3,0)))</f>
        <v>0</v>
      </c>
      <c r="Z105" s="424"/>
      <c r="AA105" s="389"/>
      <c r="AB105" s="425"/>
      <c r="AC105" s="230"/>
      <c r="AD105" s="53"/>
      <c r="AE105" s="81">
        <f>IF(G105="",0,IF(K105="",0,IF(SUMIF(G97:G108,G105,O97:O108)=0,0,IF(OR(L105="",K105="obligatoire"),AF105/SUMIF(G97:G108,G105,O97:O108),AF105/(SUMIF(G97:G108,G105,O97:O108)/L105)))))</f>
        <v>0</v>
      </c>
      <c r="AF105" s="23">
        <f t="shared" si="15"/>
        <v>0</v>
      </c>
    </row>
    <row r="106" spans="1:32" hidden="1" x14ac:dyDescent="0.25">
      <c r="A106" s="430"/>
      <c r="B106" s="400"/>
      <c r="C106" s="380"/>
      <c r="D106" s="381"/>
      <c r="E106" s="373"/>
      <c r="F106" s="373"/>
      <c r="G106" s="171"/>
      <c r="H106" s="48"/>
      <c r="I106" s="175"/>
      <c r="J106" s="68"/>
      <c r="K106" s="67"/>
      <c r="L106" s="49"/>
      <c r="M106" s="50"/>
      <c r="N106" s="61"/>
      <c r="O106" s="60"/>
      <c r="P106" s="66"/>
      <c r="Q106" s="51"/>
      <c r="R106" s="388"/>
      <c r="S106" s="389"/>
      <c r="T106" s="390"/>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4"/>
        <v>0</v>
      </c>
      <c r="Y106" s="114">
        <f>IF(OR(M106="",Q106="Mut+ext"),0,IF(ISERROR(W106+V106*VLOOKUP(M106,Paramétrage!$C$6:$E$29,3,0))=TRUE,X106,W106+V106*VLOOKUP(M106,Paramétrage!$C$6:$E$29,3,0)))</f>
        <v>0</v>
      </c>
      <c r="Z106" s="424"/>
      <c r="AA106" s="389"/>
      <c r="AB106" s="425"/>
      <c r="AC106" s="230"/>
      <c r="AD106" s="53"/>
      <c r="AE106" s="81">
        <f>IF(G106="",0,IF(K106="",0,IF(SUMIF(G97:G108,G106,O97:O108)=0,0,IF(OR(L106="",K106="obligatoire"),AF106/SUMIF(G97:G108,G106,O97:O108),AF106/(SUMIF(G97:G108,G106,O97:O108)/L106)))))</f>
        <v>0</v>
      </c>
      <c r="AF106" s="23">
        <f t="shared" si="15"/>
        <v>0</v>
      </c>
    </row>
    <row r="107" spans="1:32" hidden="1" x14ac:dyDescent="0.25">
      <c r="A107" s="430"/>
      <c r="B107" s="400"/>
      <c r="C107" s="380"/>
      <c r="D107" s="381"/>
      <c r="E107" s="373"/>
      <c r="F107" s="373"/>
      <c r="G107" s="171"/>
      <c r="H107" s="48"/>
      <c r="I107" s="175"/>
      <c r="J107" s="68"/>
      <c r="K107" s="67"/>
      <c r="L107" s="49"/>
      <c r="M107" s="50"/>
      <c r="N107" s="61"/>
      <c r="O107" s="59"/>
      <c r="P107" s="66"/>
      <c r="Q107" s="51"/>
      <c r="R107" s="388"/>
      <c r="S107" s="389"/>
      <c r="T107" s="390"/>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4"/>
        <v>0</v>
      </c>
      <c r="Y107" s="114">
        <f>IF(OR(M107="",Q107="Mut+ext"),0,IF(ISERROR(W107+V107*VLOOKUP(M107,Paramétrage!$C$6:$E$29,3,0))=TRUE,X107,W107+V107*VLOOKUP(M107,Paramétrage!$C$6:$E$29,3,0)))</f>
        <v>0</v>
      </c>
      <c r="Z107" s="424"/>
      <c r="AA107" s="389"/>
      <c r="AB107" s="425"/>
      <c r="AC107" s="230"/>
      <c r="AD107" s="53"/>
      <c r="AE107" s="81">
        <f>IF(G107="",0,IF(K107="",0,IF(SUMIF(G97:G108,G107,O97:O108)=0,0,IF(OR(L107="",K107="obligatoire"),AF107/SUMIF(G97:G108,G107,O97:O108),AF107/(SUMIF(G97:G108,G107,O97:O108)/L107)))))</f>
        <v>0</v>
      </c>
      <c r="AF107" s="23">
        <f t="shared" si="15"/>
        <v>0</v>
      </c>
    </row>
    <row r="108" spans="1:32" hidden="1" x14ac:dyDescent="0.25">
      <c r="A108" s="430"/>
      <c r="B108" s="400"/>
      <c r="C108" s="380"/>
      <c r="D108" s="381"/>
      <c r="E108" s="373"/>
      <c r="F108" s="373"/>
      <c r="G108" s="233"/>
      <c r="H108" s="48"/>
      <c r="I108" s="175"/>
      <c r="J108" s="68"/>
      <c r="K108" s="67"/>
      <c r="L108" s="49"/>
      <c r="M108" s="50"/>
      <c r="N108" s="61"/>
      <c r="O108" s="60"/>
      <c r="P108" s="66"/>
      <c r="Q108" s="51"/>
      <c r="R108" s="388"/>
      <c r="S108" s="389"/>
      <c r="T108" s="390"/>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4"/>
        <v>0</v>
      </c>
      <c r="Y108" s="114">
        <f>IF(OR(M108="",Q108="Mut+ext"),0,IF(ISERROR(W108+V108*VLOOKUP(M108,Paramétrage!$C$6:$E$29,3,0))=TRUE,X108,W108+V108*VLOOKUP(M108,Paramétrage!$C$6:$E$29,3,0)))</f>
        <v>0</v>
      </c>
      <c r="Z108" s="424"/>
      <c r="AA108" s="389"/>
      <c r="AB108" s="425"/>
      <c r="AC108" s="69"/>
      <c r="AD108" s="53"/>
      <c r="AE108" s="81">
        <f>IF(G108="",0,IF(K108="",0,IF(SUMIF(G101:G112,G108,O101:O112)=0,0,IF(OR(L108="",K108="obligatoire"),AF108/SUMIF(G101:G112,G108,O101:O112),AF108/(SUMIF(G101:G112,G108,O101:O112)/L108)))))</f>
        <v>0</v>
      </c>
      <c r="AF108" s="23">
        <f t="shared" si="15"/>
        <v>0</v>
      </c>
    </row>
    <row r="109" spans="1:32" hidden="1" x14ac:dyDescent="0.25">
      <c r="A109" s="430"/>
      <c r="B109" s="400"/>
      <c r="C109" s="380"/>
      <c r="D109" s="381"/>
      <c r="E109" s="373"/>
      <c r="F109" s="373"/>
      <c r="G109" s="171"/>
      <c r="H109" s="48"/>
      <c r="I109" s="175"/>
      <c r="J109" s="68"/>
      <c r="K109" s="67"/>
      <c r="L109" s="49"/>
      <c r="M109" s="50"/>
      <c r="N109" s="61"/>
      <c r="O109" s="59"/>
      <c r="P109" s="66"/>
      <c r="Q109" s="51"/>
      <c r="R109" s="388"/>
      <c r="S109" s="389"/>
      <c r="T109" s="390"/>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4"/>
        <v>0</v>
      </c>
      <c r="Y109" s="114">
        <f>IF(OR(M109="",Q109="Mut+ext"),0,IF(ISERROR(W109+V109*VLOOKUP(M109,Paramétrage!$C$6:$E$29,3,0))=TRUE,X109,W109+V109*VLOOKUP(M109,Paramétrage!$C$6:$E$29,3,0)))</f>
        <v>0</v>
      </c>
      <c r="Z109" s="424"/>
      <c r="AA109" s="389"/>
      <c r="AB109" s="425"/>
      <c r="AC109" s="230"/>
      <c r="AD109" s="53"/>
      <c r="AE109" s="81">
        <f>IF(G109="",0,IF(K109="",0,IF(SUMIF(G101:G112,G109,O101:O112)=0,0,IF(OR(L109="",K109="obligatoire"),AF109/SUMIF(G101:G112,G109,O101:O112),AF109/(SUMIF(G101:G112,G109,O101:O112)/L109)))))</f>
        <v>0</v>
      </c>
      <c r="AF109" s="23">
        <f t="shared" si="15"/>
        <v>0</v>
      </c>
    </row>
    <row r="110" spans="1:32" hidden="1" x14ac:dyDescent="0.25">
      <c r="A110" s="430"/>
      <c r="B110" s="400"/>
      <c r="C110" s="380"/>
      <c r="D110" s="381"/>
      <c r="E110" s="373"/>
      <c r="F110" s="373"/>
      <c r="G110" s="171"/>
      <c r="H110" s="73"/>
      <c r="I110" s="175"/>
      <c r="J110" s="68"/>
      <c r="K110" s="67"/>
      <c r="L110" s="49"/>
      <c r="M110" s="50"/>
      <c r="N110" s="61"/>
      <c r="O110" s="60"/>
      <c r="P110" s="66"/>
      <c r="Q110" s="51"/>
      <c r="R110" s="388"/>
      <c r="S110" s="389"/>
      <c r="T110" s="390"/>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4"/>
        <v>0</v>
      </c>
      <c r="Y110" s="114">
        <f>IF(OR(M110="",Q110="Mut+ext"),0,IF(ISERROR(W110+V110*VLOOKUP(M110,Paramétrage!$C$6:$E$29,3,0))=TRUE,X110,W110+V110*VLOOKUP(M110,Paramétrage!$C$6:$E$29,3,0)))</f>
        <v>0</v>
      </c>
      <c r="Z110" s="424"/>
      <c r="AA110" s="389"/>
      <c r="AB110" s="425"/>
      <c r="AC110" s="230"/>
      <c r="AD110" s="53"/>
      <c r="AE110" s="81">
        <f>IF(G110="",0,IF(K110="",0,IF(SUMIF(G101:G112,G110,O101:O112)=0,0,IF(OR(L110="",K110="obligatoire"),AF110/SUMIF(G101:G112,G110,O101:O112),AF110/(SUMIF(G101:G112,G110,O101:O112)/L110)))))</f>
        <v>0</v>
      </c>
      <c r="AF110" s="23">
        <f t="shared" si="15"/>
        <v>0</v>
      </c>
    </row>
    <row r="111" spans="1:32" hidden="1" x14ac:dyDescent="0.25">
      <c r="A111" s="430"/>
      <c r="B111" s="400"/>
      <c r="C111" s="380"/>
      <c r="D111" s="381"/>
      <c r="E111" s="373"/>
      <c r="F111" s="373"/>
      <c r="G111" s="171"/>
      <c r="H111" s="73"/>
      <c r="I111" s="175"/>
      <c r="J111" s="68"/>
      <c r="K111" s="67"/>
      <c r="L111" s="49"/>
      <c r="M111" s="50"/>
      <c r="N111" s="61"/>
      <c r="O111" s="59"/>
      <c r="P111" s="66"/>
      <c r="Q111" s="51"/>
      <c r="R111" s="388"/>
      <c r="S111" s="389"/>
      <c r="T111" s="390"/>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4"/>
        <v>0</v>
      </c>
      <c r="Y111" s="114">
        <f>IF(OR(M111="",Q111="Mut+ext"),0,IF(ISERROR(W111+V111*VLOOKUP(M111,Paramétrage!$C$6:$E$29,3,0))=TRUE,X111,W111+V111*VLOOKUP(M111,Paramétrage!$C$6:$E$29,3,0)))</f>
        <v>0</v>
      </c>
      <c r="Z111" s="424"/>
      <c r="AA111" s="389"/>
      <c r="AB111" s="425"/>
      <c r="AC111" s="230"/>
      <c r="AD111" s="53"/>
      <c r="AE111" s="81">
        <f>IF(G111="",0,IF(K111="",0,IF(SUMIF(G101:G112,G111,O101:O112)=0,0,IF(OR(L111="",K111="obligatoire"),AF111/SUMIF(G101:G112,G111,O101:O112),AF111/(SUMIF(G101:G112,G111,O101:O112)/L111)))))</f>
        <v>0</v>
      </c>
      <c r="AF111" s="23">
        <f t="shared" si="15"/>
        <v>0</v>
      </c>
    </row>
    <row r="112" spans="1:32" hidden="1" x14ac:dyDescent="0.25">
      <c r="A112" s="430"/>
      <c r="B112" s="400"/>
      <c r="C112" s="382"/>
      <c r="D112" s="383"/>
      <c r="E112" s="374"/>
      <c r="F112" s="374"/>
      <c r="G112" s="171"/>
      <c r="H112" s="73"/>
      <c r="I112" s="175"/>
      <c r="J112" s="68"/>
      <c r="K112" s="67"/>
      <c r="L112" s="49"/>
      <c r="M112" s="50"/>
      <c r="N112" s="61"/>
      <c r="O112" s="58"/>
      <c r="P112" s="66"/>
      <c r="Q112" s="51"/>
      <c r="R112" s="388"/>
      <c r="S112" s="389"/>
      <c r="T112" s="390"/>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4"/>
        <v>0</v>
      </c>
      <c r="Y112" s="114">
        <f>IF(OR(M112="",Q112="Mut+ext"),0,IF(ISERROR(W112+V112*VLOOKUP(M112,Paramétrage!$C$6:$E$29,3,0))=TRUE,X112,W112+V112*VLOOKUP(M112,Paramétrage!$C$6:$E$29,3,0)))</f>
        <v>0</v>
      </c>
      <c r="Z112" s="424"/>
      <c r="AA112" s="389"/>
      <c r="AB112" s="425"/>
      <c r="AC112" s="230"/>
      <c r="AD112" s="53"/>
      <c r="AE112" s="81">
        <f>IF(G112="",0,IF(K112="",0,IF(SUMIF(G101:G112,G112,O101:O112)=0,0,IF(OR(L112="",K112="obligatoire"),AF112/SUMIF(G101:G112,G112,O101:O112),AF112/(SUMIF(G101:G112,G112,O101:O112)/L112)))))</f>
        <v>0</v>
      </c>
      <c r="AF112" s="23">
        <f t="shared" si="15"/>
        <v>0</v>
      </c>
    </row>
    <row r="113" spans="1:32" ht="15.45" hidden="1" customHeight="1" x14ac:dyDescent="0.25">
      <c r="A113" s="430"/>
      <c r="B113" s="400"/>
      <c r="C113" s="182"/>
      <c r="D113" s="183"/>
      <c r="E113" s="83"/>
      <c r="F113" s="83"/>
      <c r="G113" s="83"/>
      <c r="H113" s="178"/>
      <c r="I113" s="176"/>
      <c r="J113" s="136"/>
      <c r="K113" s="84"/>
      <c r="L113" s="85"/>
      <c r="M113" s="137"/>
      <c r="N113" s="86">
        <f>AE113</f>
        <v>0</v>
      </c>
      <c r="O113" s="87"/>
      <c r="P113" s="87"/>
      <c r="Q113" s="90"/>
      <c r="R113" s="88"/>
      <c r="S113" s="88"/>
      <c r="T113" s="89"/>
      <c r="U113" s="138"/>
      <c r="V113" s="91">
        <f>SUM(V101:V112)</f>
        <v>0</v>
      </c>
      <c r="W113" s="92">
        <f>SUM(W101:W112)</f>
        <v>0</v>
      </c>
      <c r="X113" s="93">
        <f>SUM(X101:X112)</f>
        <v>0</v>
      </c>
      <c r="Y113" s="94">
        <f>SUM(Y101:Y112)</f>
        <v>0</v>
      </c>
      <c r="Z113" s="139"/>
      <c r="AA113" s="140"/>
      <c r="AB113" s="141"/>
      <c r="AC113" s="142"/>
      <c r="AD113" s="143"/>
      <c r="AE113" s="144">
        <f>SUM(AE101:AE112)</f>
        <v>0</v>
      </c>
      <c r="AF113" s="145">
        <f>SUM(AF101:AF112)</f>
        <v>0</v>
      </c>
    </row>
    <row r="114" spans="1:32" ht="15.45" hidden="1" customHeight="1" x14ac:dyDescent="0.25">
      <c r="A114" s="430"/>
      <c r="B114" s="400" t="s">
        <v>170</v>
      </c>
      <c r="C114" s="385" t="s">
        <v>171</v>
      </c>
      <c r="D114" s="379"/>
      <c r="E114" s="373">
        <v>0</v>
      </c>
      <c r="F114" s="373" t="s">
        <v>257</v>
      </c>
      <c r="G114" s="171" t="s">
        <v>197</v>
      </c>
      <c r="H114" s="56"/>
      <c r="I114" s="74"/>
      <c r="J114" s="68"/>
      <c r="K114" s="79"/>
      <c r="L114" s="49"/>
      <c r="M114" s="50"/>
      <c r="N114" s="62"/>
      <c r="O114" s="59"/>
      <c r="P114" s="66"/>
      <c r="Q114" s="55"/>
      <c r="R114" s="388"/>
      <c r="S114" s="389"/>
      <c r="T114" s="390"/>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ref="X114:X125" si="16">IF(OR(M114="",Q114="Mut+ext"),0,IF(ISERROR(V114+W114)=TRUE,V114,V114+W114))</f>
        <v>0</v>
      </c>
      <c r="Y114" s="114">
        <f>IF(OR(M114="",Q114="Mut+ext"),0,IF(ISERROR(W114+V114*VLOOKUP(M114,Paramétrage!$C$6:$E$29,3,0))=TRUE,X114,W114+V114*VLOOKUP(M114,Paramétrage!$C$6:$E$29,3,0)))</f>
        <v>0</v>
      </c>
      <c r="Z114" s="424"/>
      <c r="AA114" s="389"/>
      <c r="AB114" s="425"/>
      <c r="AC114" s="80"/>
      <c r="AD114" s="53"/>
      <c r="AE114" s="81">
        <f>IF(G114="",0,IF(K114="",0,IF(SUMIF(G114:G125,G114,O114:O125)=0,0,IF(OR(L114="",K114="obligatoire"),AF114/SUMIF(G114:G125,G114,O114:O125),AF114/(SUMIF(G114:G125,G114,O114:O125)/L114)))))</f>
        <v>0</v>
      </c>
      <c r="AF114" s="22">
        <f t="shared" ref="AF114:AF125" si="17">N114*O114</f>
        <v>0</v>
      </c>
    </row>
    <row r="115" spans="1:32" hidden="1" x14ac:dyDescent="0.25">
      <c r="A115" s="430"/>
      <c r="B115" s="400"/>
      <c r="C115" s="380"/>
      <c r="D115" s="381"/>
      <c r="E115" s="373"/>
      <c r="F115" s="373"/>
      <c r="G115" s="171"/>
      <c r="H115" s="48"/>
      <c r="I115" s="74"/>
      <c r="J115" s="68"/>
      <c r="K115" s="67"/>
      <c r="L115" s="49"/>
      <c r="M115" s="50"/>
      <c r="N115" s="61"/>
      <c r="O115" s="58"/>
      <c r="P115" s="66"/>
      <c r="Q115" s="51"/>
      <c r="R115" s="388"/>
      <c r="S115" s="389"/>
      <c r="T115" s="390"/>
      <c r="U115" s="113">
        <f>IF(OR(P115="",M115=Paramétrage!$C$10,M115=Paramétrage!$C$13,M115=Paramétrage!$C$17,M115=Paramétrage!$C$20,M115=Paramétrage!$C$24,M115=Paramétrage!$C$27,AND(M115&lt;&gt;Paramétrage!$C$9,Q115="Mut+ext")),0,ROUNDUP(O115/P115,0))</f>
        <v>0</v>
      </c>
      <c r="V115" s="115">
        <f>IF(OR(M115="",Q115="Mut+ext"),0,IF(VLOOKUP(M115,Paramétrage!$C$6:$E$29,2,0)=0,0,IF(P115="","saisir capacité",N115*U115*VLOOKUP(M115,Paramétrage!$C$6:$E$29,2,0))))</f>
        <v>0</v>
      </c>
      <c r="W115" s="52"/>
      <c r="X115" s="112">
        <f t="shared" si="16"/>
        <v>0</v>
      </c>
      <c r="Y115" s="114">
        <f>IF(OR(M115="",Q115="Mut+ext"),0,IF(ISERROR(W115+V115*VLOOKUP(M115,Paramétrage!$C$6:$E$29,3,0))=TRUE,X115,W115+V115*VLOOKUP(M115,Paramétrage!$C$6:$E$29,3,0)))</f>
        <v>0</v>
      </c>
      <c r="Z115" s="424"/>
      <c r="AA115" s="389"/>
      <c r="AB115" s="425"/>
      <c r="AC115" s="230"/>
      <c r="AD115" s="53"/>
      <c r="AE115" s="81">
        <f>IF(G115="",0,IF(K115="",0,IF(SUMIF(G114:G125,G115,O114:O125)=0,0,IF(OR(L115="",K115="obligatoire"),AF115/SUMIF(G114:G125,G115,O114:O125),AF115/(SUMIF(G114:G125,G115,O114:O125)/L115)))))</f>
        <v>0</v>
      </c>
      <c r="AF115" s="23">
        <f t="shared" si="17"/>
        <v>0</v>
      </c>
    </row>
    <row r="116" spans="1:32" hidden="1" x14ac:dyDescent="0.25">
      <c r="A116" s="430"/>
      <c r="B116" s="400"/>
      <c r="C116" s="380"/>
      <c r="D116" s="381"/>
      <c r="E116" s="373"/>
      <c r="F116" s="373"/>
      <c r="G116" s="171"/>
      <c r="H116" s="48"/>
      <c r="I116" s="175"/>
      <c r="J116" s="68"/>
      <c r="K116" s="67"/>
      <c r="L116" s="49"/>
      <c r="M116" s="50"/>
      <c r="N116" s="61"/>
      <c r="O116" s="59"/>
      <c r="P116" s="66"/>
      <c r="Q116" s="51"/>
      <c r="R116" s="388"/>
      <c r="S116" s="389"/>
      <c r="T116" s="390"/>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si="16"/>
        <v>0</v>
      </c>
      <c r="Y116" s="114">
        <f>IF(OR(M116="",Q116="Mut+ext"),0,IF(ISERROR(W116+V116*VLOOKUP(M116,Paramétrage!$C$6:$E$29,3,0))=TRUE,X116,W116+V116*VLOOKUP(M116,Paramétrage!$C$6:$E$29,3,0)))</f>
        <v>0</v>
      </c>
      <c r="Z116" s="424"/>
      <c r="AA116" s="389"/>
      <c r="AB116" s="425"/>
      <c r="AC116" s="230"/>
      <c r="AD116" s="53"/>
      <c r="AE116" s="81">
        <f>IF(G116="",0,IF(K116="",0,IF(SUMIF(G114:G125,G116,O114:O125)=0,0,IF(OR(L116="",K116="obligatoire"),AF116/SUMIF(G114:G125,G116,O114:O125),AF116/(SUMIF(G114:G125,G116,O114:O125)/L116)))))</f>
        <v>0</v>
      </c>
      <c r="AF116" s="23">
        <f t="shared" si="17"/>
        <v>0</v>
      </c>
    </row>
    <row r="117" spans="1:32" hidden="1" x14ac:dyDescent="0.25">
      <c r="A117" s="430"/>
      <c r="B117" s="400"/>
      <c r="C117" s="380"/>
      <c r="D117" s="381"/>
      <c r="E117" s="373"/>
      <c r="F117" s="373"/>
      <c r="G117" s="233"/>
      <c r="H117" s="48"/>
      <c r="I117" s="175"/>
      <c r="J117" s="68"/>
      <c r="K117" s="67"/>
      <c r="L117" s="49"/>
      <c r="M117" s="50"/>
      <c r="N117" s="61"/>
      <c r="O117" s="60"/>
      <c r="P117" s="66"/>
      <c r="Q117" s="51"/>
      <c r="R117" s="388"/>
      <c r="S117" s="389"/>
      <c r="T117" s="390"/>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16"/>
        <v>0</v>
      </c>
      <c r="Y117" s="114">
        <f>IF(OR(M117="",Q117="Mut+ext"),0,IF(ISERROR(W117+V117*VLOOKUP(M117,Paramétrage!$C$6:$E$29,3,0))=TRUE,X117,W117+V117*VLOOKUP(M117,Paramétrage!$C$6:$E$29,3,0)))</f>
        <v>0</v>
      </c>
      <c r="Z117" s="424"/>
      <c r="AA117" s="389"/>
      <c r="AB117" s="425"/>
      <c r="AC117" s="69"/>
      <c r="AD117" s="53"/>
      <c r="AE117" s="81">
        <f>IF(G117="",0,IF(K117="",0,IF(SUMIF(G114:G125,G117,O114:O125)=0,0,IF(OR(L117="",K117="obligatoire"),AF117/SUMIF(G114:G125,G117,O114:O125),AF117/(SUMIF(G114:G125,G117,O114:O125)/L117)))))</f>
        <v>0</v>
      </c>
      <c r="AF117" s="23">
        <f t="shared" si="17"/>
        <v>0</v>
      </c>
    </row>
    <row r="118" spans="1:32" hidden="1" x14ac:dyDescent="0.25">
      <c r="A118" s="430"/>
      <c r="B118" s="400"/>
      <c r="C118" s="380"/>
      <c r="D118" s="381"/>
      <c r="E118" s="373"/>
      <c r="F118" s="373"/>
      <c r="G118" s="171"/>
      <c r="H118" s="73"/>
      <c r="I118" s="175"/>
      <c r="J118" s="68"/>
      <c r="K118" s="67"/>
      <c r="L118" s="49"/>
      <c r="M118" s="50"/>
      <c r="N118" s="61"/>
      <c r="O118" s="59"/>
      <c r="P118" s="66"/>
      <c r="Q118" s="51"/>
      <c r="R118" s="388"/>
      <c r="S118" s="389"/>
      <c r="T118" s="390"/>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16"/>
        <v>0</v>
      </c>
      <c r="Y118" s="114">
        <f>IF(OR(M118="",Q118="Mut+ext"),0,IF(ISERROR(W118+V118*VLOOKUP(M118,Paramétrage!$C$6:$E$29,3,0))=TRUE,X118,W118+V118*VLOOKUP(M118,Paramétrage!$C$6:$E$29,3,0)))</f>
        <v>0</v>
      </c>
      <c r="Z118" s="424"/>
      <c r="AA118" s="389"/>
      <c r="AB118" s="425"/>
      <c r="AC118" s="230"/>
      <c r="AD118" s="53"/>
      <c r="AE118" s="81">
        <f>IF(G118="",0,IF(K118="",0,IF(SUMIF(G110:G121,G118,O110:O121)=0,0,IF(OR(L118="",K118="obligatoire"),AF118/SUMIF(G110:G121,G118,O110:O121),AF118/(SUMIF(G110:G121,G118,O110:O121)/L118)))))</f>
        <v>0</v>
      </c>
      <c r="AF118" s="23">
        <f t="shared" si="17"/>
        <v>0</v>
      </c>
    </row>
    <row r="119" spans="1:32" hidden="1" x14ac:dyDescent="0.25">
      <c r="A119" s="430"/>
      <c r="B119" s="400"/>
      <c r="C119" s="380"/>
      <c r="D119" s="381"/>
      <c r="E119" s="373"/>
      <c r="F119" s="373"/>
      <c r="G119" s="171"/>
      <c r="H119" s="73"/>
      <c r="I119" s="175"/>
      <c r="J119" s="68"/>
      <c r="K119" s="67"/>
      <c r="L119" s="49"/>
      <c r="M119" s="50"/>
      <c r="N119" s="61"/>
      <c r="O119" s="60"/>
      <c r="P119" s="66"/>
      <c r="Q119" s="51"/>
      <c r="R119" s="388"/>
      <c r="S119" s="389"/>
      <c r="T119" s="390"/>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16"/>
        <v>0</v>
      </c>
      <c r="Y119" s="114">
        <f>IF(OR(M119="",Q119="Mut+ext"),0,IF(ISERROR(W119+V119*VLOOKUP(M119,Paramétrage!$C$6:$E$29,3,0))=TRUE,X119,W119+V119*VLOOKUP(M119,Paramétrage!$C$6:$E$29,3,0)))</f>
        <v>0</v>
      </c>
      <c r="Z119" s="424"/>
      <c r="AA119" s="389"/>
      <c r="AB119" s="425"/>
      <c r="AC119" s="230"/>
      <c r="AD119" s="53"/>
      <c r="AE119" s="81">
        <f>IF(G119="",0,IF(K119="",0,IF(SUMIF(G110:G121,G119,O110:O121)=0,0,IF(OR(L119="",K119="obligatoire"),AF119/SUMIF(G110:G121,G119,O110:O121),AF119/(SUMIF(G110:G121,G119,O110:O121)/L119)))))</f>
        <v>0</v>
      </c>
      <c r="AF119" s="23">
        <f t="shared" si="17"/>
        <v>0</v>
      </c>
    </row>
    <row r="120" spans="1:32" hidden="1" x14ac:dyDescent="0.25">
      <c r="A120" s="430"/>
      <c r="B120" s="400"/>
      <c r="C120" s="380"/>
      <c r="D120" s="381"/>
      <c r="E120" s="373"/>
      <c r="F120" s="373"/>
      <c r="G120" s="171"/>
      <c r="H120" s="73"/>
      <c r="I120" s="175"/>
      <c r="J120" s="68"/>
      <c r="K120" s="67"/>
      <c r="L120" s="49"/>
      <c r="M120" s="50"/>
      <c r="N120" s="61"/>
      <c r="O120" s="59"/>
      <c r="P120" s="66"/>
      <c r="Q120" s="51"/>
      <c r="R120" s="388"/>
      <c r="S120" s="389"/>
      <c r="T120" s="390"/>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16"/>
        <v>0</v>
      </c>
      <c r="Y120" s="114">
        <f>IF(OR(M120="",Q120="Mut+ext"),0,IF(ISERROR(W120+V120*VLOOKUP(M120,Paramétrage!$C$6:$E$29,3,0))=TRUE,X120,W120+V120*VLOOKUP(M120,Paramétrage!$C$6:$E$29,3,0)))</f>
        <v>0</v>
      </c>
      <c r="Z120" s="424"/>
      <c r="AA120" s="389"/>
      <c r="AB120" s="425"/>
      <c r="AC120" s="230"/>
      <c r="AD120" s="53"/>
      <c r="AE120" s="81">
        <f>IF(G120="",0,IF(K120="",0,IF(SUMIF(G110:G121,G120,O110:O121)=0,0,IF(OR(L120="",K120="obligatoire"),AF120/SUMIF(G110:G121,G120,O110:O121),AF120/(SUMIF(G110:G121,G120,O110:O121)/L120)))))</f>
        <v>0</v>
      </c>
      <c r="AF120" s="23">
        <f t="shared" si="17"/>
        <v>0</v>
      </c>
    </row>
    <row r="121" spans="1:32" hidden="1" x14ac:dyDescent="0.25">
      <c r="A121" s="430"/>
      <c r="B121" s="400"/>
      <c r="C121" s="380"/>
      <c r="D121" s="381"/>
      <c r="E121" s="373"/>
      <c r="F121" s="373"/>
      <c r="G121" s="171"/>
      <c r="H121" s="73"/>
      <c r="I121" s="175"/>
      <c r="J121" s="68"/>
      <c r="K121" s="67"/>
      <c r="L121" s="49"/>
      <c r="M121" s="50"/>
      <c r="N121" s="61"/>
      <c r="O121" s="58"/>
      <c r="P121" s="66"/>
      <c r="Q121" s="51"/>
      <c r="R121" s="388"/>
      <c r="S121" s="389"/>
      <c r="T121" s="390"/>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16"/>
        <v>0</v>
      </c>
      <c r="Y121" s="114">
        <f>IF(OR(M121="",Q121="Mut+ext"),0,IF(ISERROR(W121+V121*VLOOKUP(M121,Paramétrage!$C$6:$E$29,3,0))=TRUE,X121,W121+V121*VLOOKUP(M121,Paramétrage!$C$6:$E$29,3,0)))</f>
        <v>0</v>
      </c>
      <c r="Z121" s="424"/>
      <c r="AA121" s="389"/>
      <c r="AB121" s="425"/>
      <c r="AC121" s="230"/>
      <c r="AD121" s="53"/>
      <c r="AE121" s="81">
        <f>IF(G121="",0,IF(K121="",0,IF(SUMIF(G110:G121,G121,O110:O121)=0,0,IF(OR(L121="",K121="obligatoire"),AF121/SUMIF(G110:G121,G121,O110:O121),AF121/(SUMIF(G110:G121,G121,O110:O121)/L121)))))</f>
        <v>0</v>
      </c>
      <c r="AF121" s="23">
        <f t="shared" si="17"/>
        <v>0</v>
      </c>
    </row>
    <row r="122" spans="1:32" hidden="1" x14ac:dyDescent="0.25">
      <c r="A122" s="430"/>
      <c r="B122" s="400"/>
      <c r="C122" s="380"/>
      <c r="D122" s="381"/>
      <c r="E122" s="373"/>
      <c r="F122" s="373"/>
      <c r="G122" s="171"/>
      <c r="H122" s="73"/>
      <c r="I122" s="175"/>
      <c r="J122" s="68"/>
      <c r="K122" s="67"/>
      <c r="L122" s="49"/>
      <c r="M122" s="50"/>
      <c r="N122" s="61"/>
      <c r="O122" s="59"/>
      <c r="P122" s="66"/>
      <c r="Q122" s="51"/>
      <c r="R122" s="388"/>
      <c r="S122" s="389"/>
      <c r="T122" s="390"/>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16"/>
        <v>0</v>
      </c>
      <c r="Y122" s="114">
        <f>IF(OR(M122="",Q122="Mut+ext"),0,IF(ISERROR(W122+V122*VLOOKUP(M122,Paramétrage!$C$6:$E$29,3,0))=TRUE,X122,W122+V122*VLOOKUP(M122,Paramétrage!$C$6:$E$29,3,0)))</f>
        <v>0</v>
      </c>
      <c r="Z122" s="424"/>
      <c r="AA122" s="389"/>
      <c r="AB122" s="425"/>
      <c r="AC122" s="230"/>
      <c r="AD122" s="53"/>
      <c r="AE122" s="81">
        <f>IF(G122="",0,IF(K122="",0,IF(SUMIF(G114:G125,G122,O114:O125)=0,0,IF(OR(L122="",K122="obligatoire"),AF122/SUMIF(G114:G125,G122,O114:O125),AF122/(SUMIF(G114:G125,G122,O114:O125)/L122)))))</f>
        <v>0</v>
      </c>
      <c r="AF122" s="23">
        <f t="shared" si="17"/>
        <v>0</v>
      </c>
    </row>
    <row r="123" spans="1:32" hidden="1" x14ac:dyDescent="0.25">
      <c r="A123" s="430"/>
      <c r="B123" s="400"/>
      <c r="C123" s="380"/>
      <c r="D123" s="381"/>
      <c r="E123" s="373"/>
      <c r="F123" s="373"/>
      <c r="G123" s="171"/>
      <c r="H123" s="73"/>
      <c r="I123" s="175"/>
      <c r="J123" s="68"/>
      <c r="K123" s="67"/>
      <c r="L123" s="49"/>
      <c r="M123" s="50"/>
      <c r="N123" s="61"/>
      <c r="O123" s="60"/>
      <c r="P123" s="66"/>
      <c r="Q123" s="51"/>
      <c r="R123" s="388"/>
      <c r="S123" s="389"/>
      <c r="T123" s="390"/>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16"/>
        <v>0</v>
      </c>
      <c r="Y123" s="114">
        <f>IF(OR(M123="",Q123="Mut+ext"),0,IF(ISERROR(W123+V123*VLOOKUP(M123,Paramétrage!$C$6:$E$29,3,0))=TRUE,X123,W123+V123*VLOOKUP(M123,Paramétrage!$C$6:$E$29,3,0)))</f>
        <v>0</v>
      </c>
      <c r="Z123" s="424"/>
      <c r="AA123" s="389"/>
      <c r="AB123" s="425"/>
      <c r="AC123" s="230"/>
      <c r="AD123" s="53"/>
      <c r="AE123" s="81">
        <f>IF(G123="",0,IF(K123="",0,IF(SUMIF(G114:G125,G123,O114:O125)=0,0,IF(OR(L123="",K123="obligatoire"),AF123/SUMIF(G114:G125,G123,O114:O125),AF123/(SUMIF(G114:G125,G123,O114:O125)/L123)))))</f>
        <v>0</v>
      </c>
      <c r="AF123" s="23">
        <f t="shared" si="17"/>
        <v>0</v>
      </c>
    </row>
    <row r="124" spans="1:32" hidden="1" x14ac:dyDescent="0.25">
      <c r="A124" s="430"/>
      <c r="B124" s="400"/>
      <c r="C124" s="380"/>
      <c r="D124" s="381"/>
      <c r="E124" s="373"/>
      <c r="F124" s="373"/>
      <c r="G124" s="171"/>
      <c r="H124" s="73"/>
      <c r="I124" s="175"/>
      <c r="J124" s="68"/>
      <c r="K124" s="67"/>
      <c r="L124" s="49"/>
      <c r="M124" s="50"/>
      <c r="N124" s="61"/>
      <c r="O124" s="59"/>
      <c r="P124" s="66"/>
      <c r="Q124" s="51"/>
      <c r="R124" s="388"/>
      <c r="S124" s="389"/>
      <c r="T124" s="390"/>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16"/>
        <v>0</v>
      </c>
      <c r="Y124" s="114">
        <f>IF(OR(M124="",Q124="Mut+ext"),0,IF(ISERROR(W124+V124*VLOOKUP(M124,Paramétrage!$C$6:$E$29,3,0))=TRUE,X124,W124+V124*VLOOKUP(M124,Paramétrage!$C$6:$E$29,3,0)))</f>
        <v>0</v>
      </c>
      <c r="Z124" s="424"/>
      <c r="AA124" s="389"/>
      <c r="AB124" s="425"/>
      <c r="AC124" s="230"/>
      <c r="AD124" s="53"/>
      <c r="AE124" s="81">
        <f>IF(G124="",0,IF(K124="",0,IF(SUMIF(G114:G125,G124,O114:O125)=0,0,IF(OR(L124="",K124="obligatoire"),AF124/SUMIF(G114:G125,G124,O114:O125),AF124/(SUMIF(G114:G125,G124,O114:O125)/L124)))))</f>
        <v>0</v>
      </c>
      <c r="AF124" s="23">
        <f t="shared" si="17"/>
        <v>0</v>
      </c>
    </row>
    <row r="125" spans="1:32" hidden="1" x14ac:dyDescent="0.25">
      <c r="A125" s="430"/>
      <c r="B125" s="400"/>
      <c r="C125" s="382"/>
      <c r="D125" s="383"/>
      <c r="E125" s="374"/>
      <c r="F125" s="374"/>
      <c r="G125" s="171"/>
      <c r="H125" s="73"/>
      <c r="I125" s="175"/>
      <c r="J125" s="68"/>
      <c r="K125" s="67"/>
      <c r="L125" s="49"/>
      <c r="M125" s="50"/>
      <c r="N125" s="61"/>
      <c r="O125" s="58"/>
      <c r="P125" s="66"/>
      <c r="Q125" s="51"/>
      <c r="R125" s="388"/>
      <c r="S125" s="389"/>
      <c r="T125" s="390"/>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16"/>
        <v>0</v>
      </c>
      <c r="Y125" s="114">
        <f>IF(OR(M125="",Q125="Mut+ext"),0,IF(ISERROR(W125+V125*VLOOKUP(M125,Paramétrage!$C$6:$E$29,3,0))=TRUE,X125,W125+V125*VLOOKUP(M125,Paramétrage!$C$6:$E$29,3,0)))</f>
        <v>0</v>
      </c>
      <c r="Z125" s="424"/>
      <c r="AA125" s="389"/>
      <c r="AB125" s="425"/>
      <c r="AC125" s="230"/>
      <c r="AD125" s="53"/>
      <c r="AE125" s="81">
        <f>IF(G125="",0,IF(K125="",0,IF(SUMIF(G114:G125,G125,O114:O125)=0,0,IF(OR(L125="",K125="obligatoire"),AF125/SUMIF(G114:G125,G125,O114:O125),AF125/(SUMIF(G114:G125,G125,O114:O125)/L125)))))</f>
        <v>0</v>
      </c>
      <c r="AF125" s="23">
        <f t="shared" si="17"/>
        <v>0</v>
      </c>
    </row>
    <row r="126" spans="1:32" hidden="1" x14ac:dyDescent="0.25">
      <c r="A126" s="430"/>
      <c r="B126" s="400"/>
      <c r="C126" s="182"/>
      <c r="D126" s="183"/>
      <c r="E126" s="83"/>
      <c r="F126" s="83"/>
      <c r="G126" s="83"/>
      <c r="H126" s="178"/>
      <c r="I126" s="176"/>
      <c r="J126" s="136"/>
      <c r="K126" s="84"/>
      <c r="L126" s="85"/>
      <c r="M126" s="137"/>
      <c r="N126" s="86">
        <f>AE126</f>
        <v>0</v>
      </c>
      <c r="O126" s="87"/>
      <c r="P126" s="87"/>
      <c r="Q126" s="90"/>
      <c r="R126" s="88"/>
      <c r="S126" s="88"/>
      <c r="T126" s="89"/>
      <c r="U126" s="138"/>
      <c r="V126" s="91">
        <f>SUM(V114:V125)</f>
        <v>0</v>
      </c>
      <c r="W126" s="92">
        <f>SUM(W114:W125)</f>
        <v>0</v>
      </c>
      <c r="X126" s="93">
        <f>SUM(X114:X125)</f>
        <v>0</v>
      </c>
      <c r="Y126" s="94">
        <f>SUM(Y114:Y125)</f>
        <v>0</v>
      </c>
      <c r="Z126" s="139"/>
      <c r="AA126" s="140"/>
      <c r="AB126" s="141"/>
      <c r="AC126" s="142"/>
      <c r="AD126" s="143"/>
      <c r="AE126" s="144">
        <f>SUM(AE114:AE125)</f>
        <v>0</v>
      </c>
      <c r="AF126" s="145">
        <f>SUM(AF114:AF125)</f>
        <v>0</v>
      </c>
    </row>
    <row r="127" spans="1:32" ht="15.45" hidden="1" customHeight="1" x14ac:dyDescent="0.25">
      <c r="A127" s="430"/>
      <c r="B127" s="400" t="s">
        <v>172</v>
      </c>
      <c r="C127" s="385" t="s">
        <v>173</v>
      </c>
      <c r="D127" s="379"/>
      <c r="E127" s="373">
        <v>0</v>
      </c>
      <c r="F127" s="373" t="s">
        <v>257</v>
      </c>
      <c r="G127" s="171" t="s">
        <v>198</v>
      </c>
      <c r="H127" s="56"/>
      <c r="I127" s="74"/>
      <c r="J127" s="68"/>
      <c r="K127" s="79"/>
      <c r="L127" s="49"/>
      <c r="M127" s="50"/>
      <c r="N127" s="62"/>
      <c r="O127" s="59"/>
      <c r="P127" s="66"/>
      <c r="Q127" s="55"/>
      <c r="R127" s="388"/>
      <c r="S127" s="389"/>
      <c r="T127" s="390"/>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ref="X127:X138" si="18">IF(OR(M127="",Q127="Mut+ext"),0,IF(ISERROR(V127+W127)=TRUE,V127,V127+W127))</f>
        <v>0</v>
      </c>
      <c r="Y127" s="114">
        <f>IF(OR(M127="",Q127="Mut+ext"),0,IF(ISERROR(W127+V127*VLOOKUP(M127,Paramétrage!$C$6:$E$29,3,0))=TRUE,X127,W127+V127*VLOOKUP(M127,Paramétrage!$C$6:$E$29,3,0)))</f>
        <v>0</v>
      </c>
      <c r="Z127" s="424"/>
      <c r="AA127" s="389"/>
      <c r="AB127" s="425"/>
      <c r="AC127" s="80"/>
      <c r="AD127" s="53"/>
      <c r="AE127" s="81">
        <f>IF(G127="",0,IF(K127="",0,IF(SUMIF(G127:G138,G127,O127:O138)=0,0,IF(OR(L127="",K127="obligatoire"),AF127/SUMIF(G127:G138,G127,O127:O138),AF127/(SUMIF(G127:G138,G127,O127:O138)/L127)))))</f>
        <v>0</v>
      </c>
      <c r="AF127" s="22">
        <f t="shared" ref="AF127:AF138" si="19">N127*O127</f>
        <v>0</v>
      </c>
    </row>
    <row r="128" spans="1:32" hidden="1" x14ac:dyDescent="0.25">
      <c r="A128" s="430"/>
      <c r="B128" s="400"/>
      <c r="C128" s="380"/>
      <c r="D128" s="381"/>
      <c r="E128" s="373"/>
      <c r="F128" s="373"/>
      <c r="G128" s="171"/>
      <c r="H128" s="48"/>
      <c r="I128" s="74"/>
      <c r="J128" s="68"/>
      <c r="K128" s="67"/>
      <c r="L128" s="49"/>
      <c r="M128" s="50"/>
      <c r="N128" s="61"/>
      <c r="O128" s="58"/>
      <c r="P128" s="66"/>
      <c r="Q128" s="51"/>
      <c r="R128" s="388"/>
      <c r="S128" s="389"/>
      <c r="T128" s="390"/>
      <c r="U128" s="113">
        <f>IF(OR(P128="",M128=Paramétrage!$C$10,M128=Paramétrage!$C$13,M128=Paramétrage!$C$17,M128=Paramétrage!$C$20,M128=Paramétrage!$C$24,M128=Paramétrage!$C$27,AND(M128&lt;&gt;Paramétrage!$C$9,Q128="Mut+ext")),0,ROUNDUP(O128/P128,0))</f>
        <v>0</v>
      </c>
      <c r="V128" s="115">
        <f>IF(OR(M128="",Q128="Mut+ext"),0,IF(VLOOKUP(M128,Paramétrage!$C$6:$E$29,2,0)=0,0,IF(P128="","saisir capacité",N128*U128*VLOOKUP(M128,Paramétrage!$C$6:$E$29,2,0))))</f>
        <v>0</v>
      </c>
      <c r="W128" s="52"/>
      <c r="X128" s="112">
        <f t="shared" si="18"/>
        <v>0</v>
      </c>
      <c r="Y128" s="114">
        <f>IF(OR(M128="",Q128="Mut+ext"),0,IF(ISERROR(W128+V128*VLOOKUP(M128,Paramétrage!$C$6:$E$29,3,0))=TRUE,X128,W128+V128*VLOOKUP(M128,Paramétrage!$C$6:$E$29,3,0)))</f>
        <v>0</v>
      </c>
      <c r="Z128" s="424"/>
      <c r="AA128" s="389"/>
      <c r="AB128" s="425"/>
      <c r="AC128" s="230"/>
      <c r="AD128" s="53"/>
      <c r="AE128" s="81">
        <f>IF(G128="",0,IF(K128="",0,IF(SUMIF(G127:G138,G128,O127:O138)=0,0,IF(OR(L128="",K128="obligatoire"),AF128/SUMIF(G127:G138,G128,O127:O138),AF128/(SUMIF(G127:G138,G128,O127:O138)/L128)))))</f>
        <v>0</v>
      </c>
      <c r="AF128" s="23">
        <f t="shared" si="19"/>
        <v>0</v>
      </c>
    </row>
    <row r="129" spans="1:32" hidden="1" x14ac:dyDescent="0.25">
      <c r="A129" s="430"/>
      <c r="B129" s="400"/>
      <c r="C129" s="380"/>
      <c r="D129" s="381"/>
      <c r="E129" s="373"/>
      <c r="F129" s="373"/>
      <c r="G129" s="171"/>
      <c r="H129" s="48"/>
      <c r="I129" s="175"/>
      <c r="J129" s="68"/>
      <c r="K129" s="67"/>
      <c r="L129" s="49"/>
      <c r="M129" s="50"/>
      <c r="N129" s="61"/>
      <c r="O129" s="59"/>
      <c r="P129" s="66"/>
      <c r="Q129" s="51"/>
      <c r="R129" s="388"/>
      <c r="S129" s="389"/>
      <c r="T129" s="390"/>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si="18"/>
        <v>0</v>
      </c>
      <c r="Y129" s="114">
        <f>IF(OR(M129="",Q129="Mut+ext"),0,IF(ISERROR(W129+V129*VLOOKUP(M129,Paramétrage!$C$6:$E$29,3,0))=TRUE,X129,W129+V129*VLOOKUP(M129,Paramétrage!$C$6:$E$29,3,0)))</f>
        <v>0</v>
      </c>
      <c r="Z129" s="424"/>
      <c r="AA129" s="389"/>
      <c r="AB129" s="425"/>
      <c r="AC129" s="230"/>
      <c r="AD129" s="53"/>
      <c r="AE129" s="81">
        <f>IF(G129="",0,IF(K129="",0,IF(SUMIF(G123:G134,G129,O123:O134)=0,0,IF(OR(L129="",K129="obligatoire"),AF129/SUMIF(G123:G134,G129,O123:O134),AF129/(SUMIF(G123:G134,G129,O123:O134)/L129)))))</f>
        <v>0</v>
      </c>
      <c r="AF129" s="23">
        <f t="shared" si="19"/>
        <v>0</v>
      </c>
    </row>
    <row r="130" spans="1:32" hidden="1" x14ac:dyDescent="0.25">
      <c r="A130" s="430"/>
      <c r="B130" s="400"/>
      <c r="C130" s="380"/>
      <c r="D130" s="381"/>
      <c r="E130" s="373"/>
      <c r="F130" s="373"/>
      <c r="G130" s="233"/>
      <c r="H130" s="48"/>
      <c r="I130" s="175"/>
      <c r="J130" s="68"/>
      <c r="K130" s="67"/>
      <c r="L130" s="49"/>
      <c r="M130" s="50"/>
      <c r="N130" s="61"/>
      <c r="O130" s="60"/>
      <c r="P130" s="66"/>
      <c r="Q130" s="51"/>
      <c r="R130" s="388"/>
      <c r="S130" s="389"/>
      <c r="T130" s="390"/>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18"/>
        <v>0</v>
      </c>
      <c r="Y130" s="114">
        <f>IF(OR(M130="",Q130="Mut+ext"),0,IF(ISERROR(W130+V130*VLOOKUP(M130,Paramétrage!$C$6:$E$29,3,0))=TRUE,X130,W130+V130*VLOOKUP(M130,Paramétrage!$C$6:$E$29,3,0)))</f>
        <v>0</v>
      </c>
      <c r="Z130" s="424"/>
      <c r="AA130" s="389"/>
      <c r="AB130" s="425"/>
      <c r="AC130" s="69"/>
      <c r="AD130" s="53"/>
      <c r="AE130" s="81">
        <f>IF(G130="",0,IF(K130="",0,IF(SUMIF(G123:G134,G130,O123:O134)=0,0,IF(OR(L130="",K130="obligatoire"),AF130/SUMIF(G123:G134,G130,O123:O134),AF130/(SUMIF(G123:G134,G130,O123:O134)/L130)))))</f>
        <v>0</v>
      </c>
      <c r="AF130" s="23">
        <f t="shared" si="19"/>
        <v>0</v>
      </c>
    </row>
    <row r="131" spans="1:32" hidden="1" x14ac:dyDescent="0.25">
      <c r="A131" s="430"/>
      <c r="B131" s="400"/>
      <c r="C131" s="380"/>
      <c r="D131" s="381"/>
      <c r="E131" s="373"/>
      <c r="F131" s="373"/>
      <c r="G131" s="171"/>
      <c r="H131" s="48"/>
      <c r="I131" s="175"/>
      <c r="J131" s="68"/>
      <c r="K131" s="67"/>
      <c r="L131" s="49"/>
      <c r="M131" s="50"/>
      <c r="N131" s="61"/>
      <c r="O131" s="59"/>
      <c r="P131" s="66"/>
      <c r="Q131" s="51"/>
      <c r="R131" s="388"/>
      <c r="S131" s="389"/>
      <c r="T131" s="390"/>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18"/>
        <v>0</v>
      </c>
      <c r="Y131" s="114">
        <f>IF(OR(M131="",Q131="Mut+ext"),0,IF(ISERROR(W131+V131*VLOOKUP(M131,Paramétrage!$C$6:$E$29,3,0))=TRUE,X131,W131+V131*VLOOKUP(M131,Paramétrage!$C$6:$E$29,3,0)))</f>
        <v>0</v>
      </c>
      <c r="Z131" s="424"/>
      <c r="AA131" s="389"/>
      <c r="AB131" s="425"/>
      <c r="AC131" s="230"/>
      <c r="AD131" s="53"/>
      <c r="AE131" s="81">
        <f>IF(G131="",0,IF(K131="",0,IF(SUMIF(G123:G134,G131,O123:O134)=0,0,IF(OR(L131="",K131="obligatoire"),AF131/SUMIF(G123:G134,G131,O123:O134),AF131/(SUMIF(G123:G134,G131,O123:O134)/L131)))))</f>
        <v>0</v>
      </c>
      <c r="AF131" s="23">
        <f t="shared" si="19"/>
        <v>0</v>
      </c>
    </row>
    <row r="132" spans="1:32" hidden="1" x14ac:dyDescent="0.25">
      <c r="A132" s="430"/>
      <c r="B132" s="400"/>
      <c r="C132" s="380"/>
      <c r="D132" s="381"/>
      <c r="E132" s="373"/>
      <c r="F132" s="373"/>
      <c r="G132" s="171"/>
      <c r="H132" s="48"/>
      <c r="I132" s="175"/>
      <c r="J132" s="68"/>
      <c r="K132" s="67"/>
      <c r="L132" s="49"/>
      <c r="M132" s="50"/>
      <c r="N132" s="61"/>
      <c r="O132" s="60"/>
      <c r="P132" s="66"/>
      <c r="Q132" s="51"/>
      <c r="R132" s="388"/>
      <c r="S132" s="389"/>
      <c r="T132" s="390"/>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18"/>
        <v>0</v>
      </c>
      <c r="Y132" s="114">
        <f>IF(OR(M132="",Q132="Mut+ext"),0,IF(ISERROR(W132+V132*VLOOKUP(M132,Paramétrage!$C$6:$E$29,3,0))=TRUE,X132,W132+V132*VLOOKUP(M132,Paramétrage!$C$6:$E$29,3,0)))</f>
        <v>0</v>
      </c>
      <c r="Z132" s="424"/>
      <c r="AA132" s="389"/>
      <c r="AB132" s="425"/>
      <c r="AC132" s="230"/>
      <c r="AD132" s="53"/>
      <c r="AE132" s="81">
        <f>IF(G132="",0,IF(K132="",0,IF(SUMIF(G123:G134,G132,O123:O134)=0,0,IF(OR(L132="",K132="obligatoire"),AF132/SUMIF(G123:G134,G132,O123:O134),AF132/(SUMIF(G123:G134,G132,O123:O134)/L132)))))</f>
        <v>0</v>
      </c>
      <c r="AF132" s="23">
        <f t="shared" si="19"/>
        <v>0</v>
      </c>
    </row>
    <row r="133" spans="1:32" hidden="1" x14ac:dyDescent="0.25">
      <c r="A133" s="430"/>
      <c r="B133" s="400"/>
      <c r="C133" s="380"/>
      <c r="D133" s="381"/>
      <c r="E133" s="373"/>
      <c r="F133" s="373"/>
      <c r="G133" s="171"/>
      <c r="H133" s="48"/>
      <c r="I133" s="175"/>
      <c r="J133" s="68"/>
      <c r="K133" s="67"/>
      <c r="L133" s="49"/>
      <c r="M133" s="50"/>
      <c r="N133" s="61"/>
      <c r="O133" s="59"/>
      <c r="P133" s="66"/>
      <c r="Q133" s="51"/>
      <c r="R133" s="388"/>
      <c r="S133" s="389"/>
      <c r="T133" s="390"/>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18"/>
        <v>0</v>
      </c>
      <c r="Y133" s="114">
        <f>IF(OR(M133="",Q133="Mut+ext"),0,IF(ISERROR(W133+V133*VLOOKUP(M133,Paramétrage!$C$6:$E$29,3,0))=TRUE,X133,W133+V133*VLOOKUP(M133,Paramétrage!$C$6:$E$29,3,0)))</f>
        <v>0</v>
      </c>
      <c r="Z133" s="424"/>
      <c r="AA133" s="389"/>
      <c r="AB133" s="425"/>
      <c r="AC133" s="230"/>
      <c r="AD133" s="53"/>
      <c r="AE133" s="81">
        <f>IF(G133="",0,IF(K133="",0,IF(SUMIF(G127:G138,G133,O127:O138)=0,0,IF(OR(L133="",K133="obligatoire"),AF133/SUMIF(G127:G138,G133,O127:O138),AF133/(SUMIF(G127:G138,G133,O127:O138)/L133)))))</f>
        <v>0</v>
      </c>
      <c r="AF133" s="23">
        <f t="shared" si="19"/>
        <v>0</v>
      </c>
    </row>
    <row r="134" spans="1:32" hidden="1" x14ac:dyDescent="0.25">
      <c r="A134" s="430"/>
      <c r="B134" s="400"/>
      <c r="C134" s="380"/>
      <c r="D134" s="381"/>
      <c r="E134" s="373"/>
      <c r="F134" s="373"/>
      <c r="G134" s="233"/>
      <c r="H134" s="48"/>
      <c r="I134" s="175"/>
      <c r="J134" s="68"/>
      <c r="K134" s="67"/>
      <c r="L134" s="49"/>
      <c r="M134" s="50"/>
      <c r="N134" s="61"/>
      <c r="O134" s="60"/>
      <c r="P134" s="66"/>
      <c r="Q134" s="51"/>
      <c r="R134" s="388"/>
      <c r="S134" s="389"/>
      <c r="T134" s="390"/>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18"/>
        <v>0</v>
      </c>
      <c r="Y134" s="114">
        <f>IF(OR(M134="",Q134="Mut+ext"),0,IF(ISERROR(W134+V134*VLOOKUP(M134,Paramétrage!$C$6:$E$29,3,0))=TRUE,X134,W134+V134*VLOOKUP(M134,Paramétrage!$C$6:$E$29,3,0)))</f>
        <v>0</v>
      </c>
      <c r="Z134" s="424"/>
      <c r="AA134" s="389"/>
      <c r="AB134" s="425"/>
      <c r="AC134" s="69"/>
      <c r="AD134" s="53"/>
      <c r="AE134" s="81">
        <f>IF(G134="",0,IF(K134="",0,IF(SUMIF(G127:G138,G134,O127:O138)=0,0,IF(OR(L134="",K134="obligatoire"),AF134/SUMIF(G127:G138,G134,O127:O138),AF134/(SUMIF(G127:G138,G134,O127:O138)/L134)))))</f>
        <v>0</v>
      </c>
      <c r="AF134" s="23">
        <f t="shared" si="19"/>
        <v>0</v>
      </c>
    </row>
    <row r="135" spans="1:32" hidden="1" x14ac:dyDescent="0.25">
      <c r="A135" s="430"/>
      <c r="B135" s="400"/>
      <c r="C135" s="380"/>
      <c r="D135" s="381"/>
      <c r="E135" s="373"/>
      <c r="F135" s="373"/>
      <c r="G135" s="171"/>
      <c r="H135" s="73"/>
      <c r="I135" s="175"/>
      <c r="J135" s="68"/>
      <c r="K135" s="67"/>
      <c r="L135" s="49"/>
      <c r="M135" s="50"/>
      <c r="N135" s="61"/>
      <c r="O135" s="59"/>
      <c r="P135" s="66"/>
      <c r="Q135" s="51"/>
      <c r="R135" s="388"/>
      <c r="S135" s="389"/>
      <c r="T135" s="390"/>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18"/>
        <v>0</v>
      </c>
      <c r="Y135" s="114">
        <f>IF(OR(M135="",Q135="Mut+ext"),0,IF(ISERROR(W135+V135*VLOOKUP(M135,Paramétrage!$C$6:$E$29,3,0))=TRUE,X135,W135+V135*VLOOKUP(M135,Paramétrage!$C$6:$E$29,3,0)))</f>
        <v>0</v>
      </c>
      <c r="Z135" s="424"/>
      <c r="AA135" s="389"/>
      <c r="AB135" s="425"/>
      <c r="AC135" s="230"/>
      <c r="AD135" s="53"/>
      <c r="AE135" s="81">
        <f>IF(G135="",0,IF(K135="",0,IF(SUMIF(G127:G138,G135,O127:O138)=0,0,IF(OR(L135="",K135="obligatoire"),AF135/SUMIF(G127:G138,G135,O127:O138),AF135/(SUMIF(G127:G138,G135,O127:O138)/L135)))))</f>
        <v>0</v>
      </c>
      <c r="AF135" s="23">
        <f t="shared" si="19"/>
        <v>0</v>
      </c>
    </row>
    <row r="136" spans="1:32" hidden="1" x14ac:dyDescent="0.25">
      <c r="A136" s="430"/>
      <c r="B136" s="400"/>
      <c r="C136" s="380"/>
      <c r="D136" s="381"/>
      <c r="E136" s="373"/>
      <c r="F136" s="373"/>
      <c r="G136" s="171"/>
      <c r="H136" s="73"/>
      <c r="I136" s="175"/>
      <c r="J136" s="68"/>
      <c r="K136" s="67"/>
      <c r="L136" s="49"/>
      <c r="M136" s="50"/>
      <c r="N136" s="61"/>
      <c r="O136" s="60"/>
      <c r="P136" s="66"/>
      <c r="Q136" s="51"/>
      <c r="R136" s="388"/>
      <c r="S136" s="389"/>
      <c r="T136" s="390"/>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18"/>
        <v>0</v>
      </c>
      <c r="Y136" s="114">
        <f>IF(OR(M136="",Q136="Mut+ext"),0,IF(ISERROR(W136+V136*VLOOKUP(M136,Paramétrage!$C$6:$E$29,3,0))=TRUE,X136,W136+V136*VLOOKUP(M136,Paramétrage!$C$6:$E$29,3,0)))</f>
        <v>0</v>
      </c>
      <c r="Z136" s="424"/>
      <c r="AA136" s="389"/>
      <c r="AB136" s="425"/>
      <c r="AC136" s="230"/>
      <c r="AD136" s="53"/>
      <c r="AE136" s="81">
        <f>IF(G136="",0,IF(K136="",0,IF(SUMIF(G127:G138,G136,O127:O138)=0,0,IF(OR(L136="",K136="obligatoire"),AF136/SUMIF(G127:G138,G136,O127:O138),AF136/(SUMIF(G127:G138,G136,O127:O138)/L136)))))</f>
        <v>0</v>
      </c>
      <c r="AF136" s="23">
        <f t="shared" si="19"/>
        <v>0</v>
      </c>
    </row>
    <row r="137" spans="1:32" hidden="1" x14ac:dyDescent="0.25">
      <c r="A137" s="430"/>
      <c r="B137" s="400"/>
      <c r="C137" s="380"/>
      <c r="D137" s="381"/>
      <c r="E137" s="373"/>
      <c r="F137" s="373"/>
      <c r="G137" s="171"/>
      <c r="H137" s="73"/>
      <c r="I137" s="175"/>
      <c r="J137" s="68"/>
      <c r="K137" s="67"/>
      <c r="L137" s="49"/>
      <c r="M137" s="50"/>
      <c r="N137" s="61"/>
      <c r="O137" s="59"/>
      <c r="P137" s="66"/>
      <c r="Q137" s="51"/>
      <c r="R137" s="388"/>
      <c r="S137" s="389"/>
      <c r="T137" s="390"/>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18"/>
        <v>0</v>
      </c>
      <c r="Y137" s="114">
        <f>IF(OR(M137="",Q137="Mut+ext"),0,IF(ISERROR(W137+V137*VLOOKUP(M137,Paramétrage!$C$6:$E$29,3,0))=TRUE,X137,W137+V137*VLOOKUP(M137,Paramétrage!$C$6:$E$29,3,0)))</f>
        <v>0</v>
      </c>
      <c r="Z137" s="424"/>
      <c r="AA137" s="389"/>
      <c r="AB137" s="425"/>
      <c r="AC137" s="230"/>
      <c r="AD137" s="53"/>
      <c r="AE137" s="81">
        <f>IF(G137="",0,IF(K137="",0,IF(SUMIF(G127:G138,G137,O127:O138)=0,0,IF(OR(L137="",K137="obligatoire"),AF137/SUMIF(G127:G138,G137,O127:O138),AF137/(SUMIF(G127:G138,G137,O127:O138)/L137)))))</f>
        <v>0</v>
      </c>
      <c r="AF137" s="23">
        <f t="shared" si="19"/>
        <v>0</v>
      </c>
    </row>
    <row r="138" spans="1:32" hidden="1" x14ac:dyDescent="0.25">
      <c r="A138" s="430"/>
      <c r="B138" s="400"/>
      <c r="C138" s="382"/>
      <c r="D138" s="383"/>
      <c r="E138" s="374"/>
      <c r="F138" s="374"/>
      <c r="G138" s="171"/>
      <c r="H138" s="73"/>
      <c r="I138" s="175"/>
      <c r="J138" s="68"/>
      <c r="K138" s="67"/>
      <c r="L138" s="49"/>
      <c r="M138" s="50"/>
      <c r="N138" s="61"/>
      <c r="O138" s="58"/>
      <c r="P138" s="66"/>
      <c r="Q138" s="51"/>
      <c r="R138" s="388"/>
      <c r="S138" s="389"/>
      <c r="T138" s="390"/>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18"/>
        <v>0</v>
      </c>
      <c r="Y138" s="114">
        <f>IF(OR(M138="",Q138="Mut+ext"),0,IF(ISERROR(W138+V138*VLOOKUP(M138,Paramétrage!$C$6:$E$29,3,0))=TRUE,X138,W138+V138*VLOOKUP(M138,Paramétrage!$C$6:$E$29,3,0)))</f>
        <v>0</v>
      </c>
      <c r="Z138" s="424"/>
      <c r="AA138" s="389"/>
      <c r="AB138" s="425"/>
      <c r="AC138" s="230"/>
      <c r="AD138" s="53"/>
      <c r="AE138" s="81">
        <f>IF(G138="",0,IF(K138="",0,IF(SUMIF(G127:G138,G138,O127:O138)=0,0,IF(OR(L138="",K138="obligatoire"),AF138/SUMIF(G127:G138,G138,O127:O138),AF138/(SUMIF(G127:G138,G138,O127:O138)/L138)))))</f>
        <v>0</v>
      </c>
      <c r="AF138" s="23">
        <f t="shared" si="19"/>
        <v>0</v>
      </c>
    </row>
    <row r="139" spans="1:32" hidden="1" x14ac:dyDescent="0.25">
      <c r="A139" s="430"/>
      <c r="B139" s="400"/>
      <c r="C139" s="182"/>
      <c r="D139" s="183"/>
      <c r="E139" s="83"/>
      <c r="F139" s="83"/>
      <c r="G139" s="83"/>
      <c r="H139" s="178"/>
      <c r="I139" s="176"/>
      <c r="J139" s="136"/>
      <c r="K139" s="84"/>
      <c r="L139" s="85"/>
      <c r="M139" s="137"/>
      <c r="N139" s="86">
        <f>AE139</f>
        <v>0</v>
      </c>
      <c r="O139" s="87"/>
      <c r="P139" s="87"/>
      <c r="Q139" s="90"/>
      <c r="R139" s="88"/>
      <c r="S139" s="88"/>
      <c r="T139" s="89"/>
      <c r="U139" s="138"/>
      <c r="V139" s="91">
        <f>SUM(V127:V138)</f>
        <v>0</v>
      </c>
      <c r="W139" s="92">
        <f>SUM(W127:W138)</f>
        <v>0</v>
      </c>
      <c r="X139" s="93">
        <f>SUM(X127:X138)</f>
        <v>0</v>
      </c>
      <c r="Y139" s="94">
        <f>SUM(Y127:Y138)</f>
        <v>0</v>
      </c>
      <c r="Z139" s="139"/>
      <c r="AA139" s="140"/>
      <c r="AB139" s="141"/>
      <c r="AC139" s="142"/>
      <c r="AD139" s="143"/>
      <c r="AE139" s="144">
        <f>SUM(AE127:AE138)</f>
        <v>0</v>
      </c>
      <c r="AF139" s="145">
        <f>SUM(AF127:AF138)</f>
        <v>0</v>
      </c>
    </row>
    <row r="140" spans="1:32" ht="15.45" hidden="1" customHeight="1" x14ac:dyDescent="0.25">
      <c r="A140" s="430"/>
      <c r="B140" s="400" t="s">
        <v>174</v>
      </c>
      <c r="C140" s="385" t="s">
        <v>175</v>
      </c>
      <c r="D140" s="379"/>
      <c r="E140" s="373">
        <v>0</v>
      </c>
      <c r="F140" s="373" t="s">
        <v>257</v>
      </c>
      <c r="G140" s="171" t="s">
        <v>199</v>
      </c>
      <c r="H140" s="56"/>
      <c r="I140" s="74"/>
      <c r="J140" s="68"/>
      <c r="K140" s="79"/>
      <c r="L140" s="49"/>
      <c r="M140" s="50"/>
      <c r="N140" s="62"/>
      <c r="O140" s="59"/>
      <c r="P140" s="66"/>
      <c r="Q140" s="55"/>
      <c r="R140" s="388"/>
      <c r="S140" s="389"/>
      <c r="T140" s="390"/>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ref="X140:X151" si="20">IF(OR(M140="",Q140="Mut+ext"),0,IF(ISERROR(V140+W140)=TRUE,V140,V140+W140))</f>
        <v>0</v>
      </c>
      <c r="Y140" s="114">
        <f>IF(OR(M140="",Q140="Mut+ext"),0,IF(ISERROR(W140+V140*VLOOKUP(M140,Paramétrage!$C$6:$E$29,3,0))=TRUE,X140,W140+V140*VLOOKUP(M140,Paramétrage!$C$6:$E$29,3,0)))</f>
        <v>0</v>
      </c>
      <c r="Z140" s="424"/>
      <c r="AA140" s="389"/>
      <c r="AB140" s="425"/>
      <c r="AC140" s="80"/>
      <c r="AD140" s="53"/>
      <c r="AE140" s="81">
        <f>IF(G140="",0,IF(K140="",0,IF(SUMIF(G140:G151,G140,O140:O151)=0,0,IF(OR(L140="",K140="obligatoire"),AF140/SUMIF(G140:G151,G140,O140:O151),AF140/(SUMIF(G140:G151,G140,O140:O151)/L140)))))</f>
        <v>0</v>
      </c>
      <c r="AF140" s="22">
        <f t="shared" ref="AF140:AF151" si="21">N140*O140</f>
        <v>0</v>
      </c>
    </row>
    <row r="141" spans="1:32" hidden="1" x14ac:dyDescent="0.25">
      <c r="A141" s="430"/>
      <c r="B141" s="400"/>
      <c r="C141" s="380"/>
      <c r="D141" s="381"/>
      <c r="E141" s="373"/>
      <c r="F141" s="373"/>
      <c r="G141" s="171"/>
      <c r="H141" s="48"/>
      <c r="I141" s="74"/>
      <c r="J141" s="68"/>
      <c r="K141" s="67"/>
      <c r="L141" s="49"/>
      <c r="M141" s="50"/>
      <c r="N141" s="61"/>
      <c r="O141" s="58"/>
      <c r="P141" s="66"/>
      <c r="Q141" s="51"/>
      <c r="R141" s="388"/>
      <c r="S141" s="389"/>
      <c r="T141" s="390"/>
      <c r="U141" s="113">
        <f>IF(OR(P141="",M141=Paramétrage!$C$10,M141=Paramétrage!$C$13,M141=Paramétrage!$C$17,M141=Paramétrage!$C$20,M141=Paramétrage!$C$24,M141=Paramétrage!$C$27,AND(M141&lt;&gt;Paramétrage!$C$9,Q141="Mut+ext")),0,ROUNDUP(O141/P141,0))</f>
        <v>0</v>
      </c>
      <c r="V141" s="115">
        <f>IF(OR(M141="",Q141="Mut+ext"),0,IF(VLOOKUP(M141,Paramétrage!$C$6:$E$29,2,0)=0,0,IF(P141="","saisir capacité",N141*U141*VLOOKUP(M141,Paramétrage!$C$6:$E$29,2,0))))</f>
        <v>0</v>
      </c>
      <c r="W141" s="52"/>
      <c r="X141" s="112">
        <f t="shared" si="20"/>
        <v>0</v>
      </c>
      <c r="Y141" s="114">
        <f>IF(OR(M141="",Q141="Mut+ext"),0,IF(ISERROR(W141+V141*VLOOKUP(M141,Paramétrage!$C$6:$E$29,3,0))=TRUE,X141,W141+V141*VLOOKUP(M141,Paramétrage!$C$6:$E$29,3,0)))</f>
        <v>0</v>
      </c>
      <c r="Z141" s="424"/>
      <c r="AA141" s="389"/>
      <c r="AB141" s="425"/>
      <c r="AC141" s="230"/>
      <c r="AD141" s="53"/>
      <c r="AE141" s="81">
        <f>IF(G141="",0,IF(K141="",0,IF(SUMIF(G140:G151,G141,O140:O151)=0,0,IF(OR(L141="",K141="obligatoire"),AF141/SUMIF(G140:G151,G141,O140:O151),AF141/(SUMIF(G140:G151,G141,O140:O151)/L141)))))</f>
        <v>0</v>
      </c>
      <c r="AF141" s="23">
        <f t="shared" si="21"/>
        <v>0</v>
      </c>
    </row>
    <row r="142" spans="1:32" hidden="1" x14ac:dyDescent="0.25">
      <c r="A142" s="430"/>
      <c r="B142" s="400"/>
      <c r="C142" s="380"/>
      <c r="D142" s="381"/>
      <c r="E142" s="373"/>
      <c r="F142" s="373"/>
      <c r="G142" s="171"/>
      <c r="H142" s="48"/>
      <c r="I142" s="175"/>
      <c r="J142" s="68"/>
      <c r="K142" s="67"/>
      <c r="L142" s="49"/>
      <c r="M142" s="50"/>
      <c r="N142" s="61"/>
      <c r="O142" s="59"/>
      <c r="P142" s="66"/>
      <c r="Q142" s="51"/>
      <c r="R142" s="388"/>
      <c r="S142" s="389"/>
      <c r="T142" s="390"/>
      <c r="U142" s="113">
        <f>IF(OR(P142="",M142=Paramétrage!$C$10,M142=Paramétrage!$C$13,M142=Paramétrage!$C$17,M142=Paramétrage!$C$20,M142=Paramétrage!$C$24,M142=Paramétrage!$C$27,AND(M142&lt;&gt;Paramétrage!$C$9,Q142="Mut+ext")),0,ROUNDUP(O142/P142,0))</f>
        <v>0</v>
      </c>
      <c r="V142" s="115">
        <f>IF(OR(M142="",Q142="Mut+ext"),0,IF(VLOOKUP(M142,Paramétrage!$C$6:$E$29,2,0)=0,0,IF(P142="","saisir capacité",N142*U142*VLOOKUP(M142,Paramétrage!$C$6:$E$29,2,0))))</f>
        <v>0</v>
      </c>
      <c r="W142" s="52"/>
      <c r="X142" s="112">
        <f t="shared" si="20"/>
        <v>0</v>
      </c>
      <c r="Y142" s="114">
        <f>IF(OR(M142="",Q142="Mut+ext"),0,IF(ISERROR(W142+V142*VLOOKUP(M142,Paramétrage!$C$6:$E$29,3,0))=TRUE,X142,W142+V142*VLOOKUP(M142,Paramétrage!$C$6:$E$29,3,0)))</f>
        <v>0</v>
      </c>
      <c r="Z142" s="424"/>
      <c r="AA142" s="389"/>
      <c r="AB142" s="425"/>
      <c r="AC142" s="230"/>
      <c r="AD142" s="53"/>
      <c r="AE142" s="81">
        <f>IF(G142="",0,IF(K142="",0,IF(SUMIF(G136:G147,G142,O136:O147)=0,0,IF(OR(L142="",K142="obligatoire"),AF142/SUMIF(G136:G147,G142,O136:O147),AF142/(SUMIF(G136:G147,G142,O136:O147)/L142)))))</f>
        <v>0</v>
      </c>
      <c r="AF142" s="23">
        <f t="shared" si="21"/>
        <v>0</v>
      </c>
    </row>
    <row r="143" spans="1:32" hidden="1" x14ac:dyDescent="0.25">
      <c r="A143" s="430"/>
      <c r="B143" s="400"/>
      <c r="C143" s="380"/>
      <c r="D143" s="381"/>
      <c r="E143" s="373"/>
      <c r="F143" s="373"/>
      <c r="G143" s="233"/>
      <c r="H143" s="48"/>
      <c r="I143" s="175"/>
      <c r="J143" s="68"/>
      <c r="K143" s="67"/>
      <c r="L143" s="49"/>
      <c r="M143" s="50"/>
      <c r="N143" s="61"/>
      <c r="O143" s="60"/>
      <c r="P143" s="66"/>
      <c r="Q143" s="51"/>
      <c r="R143" s="388"/>
      <c r="S143" s="389"/>
      <c r="T143" s="390"/>
      <c r="U143" s="113">
        <f>IF(OR(P143="",M143=Paramétrage!$C$10,M143=Paramétrage!$C$13,M143=Paramétrage!$C$17,M143=Paramétrage!$C$20,M143=Paramétrage!$C$24,M143=Paramétrage!$C$27,AND(M143&lt;&gt;Paramétrage!$C$9,Q143="Mut+ext")),0,ROUNDUP(O143/P143,0))</f>
        <v>0</v>
      </c>
      <c r="V143" s="115">
        <f>IF(OR(M143="",Q143="Mut+ext"),0,IF(VLOOKUP(M143,Paramétrage!$C$6:$E$29,2,0)=0,0,IF(P143="","saisir capacité",N143*U143*VLOOKUP(M143,Paramétrage!$C$6:$E$29,2,0))))</f>
        <v>0</v>
      </c>
      <c r="W143" s="52"/>
      <c r="X143" s="112">
        <f t="shared" si="20"/>
        <v>0</v>
      </c>
      <c r="Y143" s="114">
        <f>IF(OR(M143="",Q143="Mut+ext"),0,IF(ISERROR(W143+V143*VLOOKUP(M143,Paramétrage!$C$6:$E$29,3,0))=TRUE,X143,W143+V143*VLOOKUP(M143,Paramétrage!$C$6:$E$29,3,0)))</f>
        <v>0</v>
      </c>
      <c r="Z143" s="424"/>
      <c r="AA143" s="389"/>
      <c r="AB143" s="425"/>
      <c r="AC143" s="69"/>
      <c r="AD143" s="53"/>
      <c r="AE143" s="81">
        <f>IF(G143="",0,IF(K143="",0,IF(SUMIF(G136:G147,G143,O136:O147)=0,0,IF(OR(L143="",K143="obligatoire"),AF143/SUMIF(G136:G147,G143,O136:O147),AF143/(SUMIF(G136:G147,G143,O136:O147)/L143)))))</f>
        <v>0</v>
      </c>
      <c r="AF143" s="23">
        <f t="shared" si="21"/>
        <v>0</v>
      </c>
    </row>
    <row r="144" spans="1:32" hidden="1" x14ac:dyDescent="0.25">
      <c r="A144" s="430"/>
      <c r="B144" s="400"/>
      <c r="C144" s="380"/>
      <c r="D144" s="381"/>
      <c r="E144" s="373"/>
      <c r="F144" s="373"/>
      <c r="G144" s="171"/>
      <c r="H144" s="48"/>
      <c r="I144" s="175"/>
      <c r="J144" s="68"/>
      <c r="K144" s="67"/>
      <c r="L144" s="49"/>
      <c r="M144" s="50"/>
      <c r="N144" s="61"/>
      <c r="O144" s="59"/>
      <c r="P144" s="66"/>
      <c r="Q144" s="51"/>
      <c r="R144" s="388"/>
      <c r="S144" s="389"/>
      <c r="T144" s="390"/>
      <c r="U144" s="113">
        <f>IF(OR(P144="",M144=Paramétrage!$C$10,M144=Paramétrage!$C$13,M144=Paramétrage!$C$17,M144=Paramétrage!$C$20,M144=Paramétrage!$C$24,M144=Paramétrage!$C$27,AND(M144&lt;&gt;Paramétrage!$C$9,Q144="Mut+ext")),0,ROUNDUP(O144/P144,0))</f>
        <v>0</v>
      </c>
      <c r="V144" s="115">
        <f>IF(OR(M144="",Q144="Mut+ext"),0,IF(VLOOKUP(M144,Paramétrage!$C$6:$E$29,2,0)=0,0,IF(P144="","saisir capacité",N144*U144*VLOOKUP(M144,Paramétrage!$C$6:$E$29,2,0))))</f>
        <v>0</v>
      </c>
      <c r="W144" s="52"/>
      <c r="X144" s="112">
        <f t="shared" si="20"/>
        <v>0</v>
      </c>
      <c r="Y144" s="114">
        <f>IF(OR(M144="",Q144="Mut+ext"),0,IF(ISERROR(W144+V144*VLOOKUP(M144,Paramétrage!$C$6:$E$29,3,0))=TRUE,X144,W144+V144*VLOOKUP(M144,Paramétrage!$C$6:$E$29,3,0)))</f>
        <v>0</v>
      </c>
      <c r="Z144" s="424"/>
      <c r="AA144" s="389"/>
      <c r="AB144" s="425"/>
      <c r="AC144" s="230"/>
      <c r="AD144" s="53"/>
      <c r="AE144" s="81">
        <f>IF(G144="",0,IF(K144="",0,IF(SUMIF(G136:G147,G144,O136:O147)=0,0,IF(OR(L144="",K144="obligatoire"),AF144/SUMIF(G136:G147,G144,O136:O147),AF144/(SUMIF(G136:G147,G144,O136:O147)/L144)))))</f>
        <v>0</v>
      </c>
      <c r="AF144" s="23">
        <f t="shared" si="21"/>
        <v>0</v>
      </c>
    </row>
    <row r="145" spans="1:32" hidden="1" x14ac:dyDescent="0.25">
      <c r="A145" s="430"/>
      <c r="B145" s="400"/>
      <c r="C145" s="380"/>
      <c r="D145" s="381"/>
      <c r="E145" s="373"/>
      <c r="F145" s="373"/>
      <c r="G145" s="171"/>
      <c r="H145" s="48"/>
      <c r="I145" s="175"/>
      <c r="J145" s="68"/>
      <c r="K145" s="67"/>
      <c r="L145" s="49"/>
      <c r="M145" s="50"/>
      <c r="N145" s="61"/>
      <c r="O145" s="60"/>
      <c r="P145" s="66"/>
      <c r="Q145" s="51"/>
      <c r="R145" s="388"/>
      <c r="S145" s="389"/>
      <c r="T145" s="390"/>
      <c r="U145" s="113">
        <f>IF(OR(P145="",M145=Paramétrage!$C$10,M145=Paramétrage!$C$13,M145=Paramétrage!$C$17,M145=Paramétrage!$C$20,M145=Paramétrage!$C$24,M145=Paramétrage!$C$27,AND(M145&lt;&gt;Paramétrage!$C$9,Q145="Mut+ext")),0,ROUNDUP(O145/P145,0))</f>
        <v>0</v>
      </c>
      <c r="V145" s="115">
        <f>IF(OR(M145="",Q145="Mut+ext"),0,IF(VLOOKUP(M145,Paramétrage!$C$6:$E$29,2,0)=0,0,IF(P145="","saisir capacité",N145*U145*VLOOKUP(M145,Paramétrage!$C$6:$E$29,2,0))))</f>
        <v>0</v>
      </c>
      <c r="W145" s="52"/>
      <c r="X145" s="112">
        <f t="shared" si="20"/>
        <v>0</v>
      </c>
      <c r="Y145" s="114">
        <f>IF(OR(M145="",Q145="Mut+ext"),0,IF(ISERROR(W145+V145*VLOOKUP(M145,Paramétrage!$C$6:$E$29,3,0))=TRUE,X145,W145+V145*VLOOKUP(M145,Paramétrage!$C$6:$E$29,3,0)))</f>
        <v>0</v>
      </c>
      <c r="Z145" s="424"/>
      <c r="AA145" s="389"/>
      <c r="AB145" s="425"/>
      <c r="AC145" s="230"/>
      <c r="AD145" s="53"/>
      <c r="AE145" s="81">
        <f>IF(G145="",0,IF(K145="",0,IF(SUMIF(G136:G147,G145,O136:O147)=0,0,IF(OR(L145="",K145="obligatoire"),AF145/SUMIF(G136:G147,G145,O136:O147),AF145/(SUMIF(G136:G147,G145,O136:O147)/L145)))))</f>
        <v>0</v>
      </c>
      <c r="AF145" s="23">
        <f t="shared" si="21"/>
        <v>0</v>
      </c>
    </row>
    <row r="146" spans="1:32" hidden="1" x14ac:dyDescent="0.25">
      <c r="A146" s="430"/>
      <c r="B146" s="400"/>
      <c r="C146" s="380"/>
      <c r="D146" s="381"/>
      <c r="E146" s="373"/>
      <c r="F146" s="373"/>
      <c r="G146" s="171"/>
      <c r="H146" s="48"/>
      <c r="I146" s="175"/>
      <c r="J146" s="68"/>
      <c r="K146" s="67"/>
      <c r="L146" s="49"/>
      <c r="M146" s="50"/>
      <c r="N146" s="61"/>
      <c r="O146" s="59"/>
      <c r="P146" s="66"/>
      <c r="Q146" s="51"/>
      <c r="R146" s="388"/>
      <c r="S146" s="389"/>
      <c r="T146" s="390"/>
      <c r="U146" s="113">
        <f>IF(OR(P146="",M146=Paramétrage!$C$10,M146=Paramétrage!$C$13,M146=Paramétrage!$C$17,M146=Paramétrage!$C$20,M146=Paramétrage!$C$24,M146=Paramétrage!$C$27,AND(M146&lt;&gt;Paramétrage!$C$9,Q146="Mut+ext")),0,ROUNDUP(O146/P146,0))</f>
        <v>0</v>
      </c>
      <c r="V146" s="115">
        <f>IF(OR(M146="",Q146="Mut+ext"),0,IF(VLOOKUP(M146,Paramétrage!$C$6:$E$29,2,0)=0,0,IF(P146="","saisir capacité",N146*U146*VLOOKUP(M146,Paramétrage!$C$6:$E$29,2,0))))</f>
        <v>0</v>
      </c>
      <c r="W146" s="52"/>
      <c r="X146" s="112">
        <f t="shared" si="20"/>
        <v>0</v>
      </c>
      <c r="Y146" s="114">
        <f>IF(OR(M146="",Q146="Mut+ext"),0,IF(ISERROR(W146+V146*VLOOKUP(M146,Paramétrage!$C$6:$E$29,3,0))=TRUE,X146,W146+V146*VLOOKUP(M146,Paramétrage!$C$6:$E$29,3,0)))</f>
        <v>0</v>
      </c>
      <c r="Z146" s="424"/>
      <c r="AA146" s="389"/>
      <c r="AB146" s="425"/>
      <c r="AC146" s="230"/>
      <c r="AD146" s="53"/>
      <c r="AE146" s="81">
        <f>IF(G146="",0,IF(K146="",0,IF(SUMIF(G140:G151,G146,O140:O151)=0,0,IF(OR(L146="",K146="obligatoire"),AF146/SUMIF(G140:G151,G146,O140:O151),AF146/(SUMIF(G140:G151,G146,O140:O151)/L146)))))</f>
        <v>0</v>
      </c>
      <c r="AF146" s="23">
        <f t="shared" si="21"/>
        <v>0</v>
      </c>
    </row>
    <row r="147" spans="1:32" hidden="1" x14ac:dyDescent="0.25">
      <c r="A147" s="430"/>
      <c r="B147" s="400"/>
      <c r="C147" s="380"/>
      <c r="D147" s="381"/>
      <c r="E147" s="373"/>
      <c r="F147" s="373"/>
      <c r="G147" s="233"/>
      <c r="H147" s="48"/>
      <c r="I147" s="175"/>
      <c r="J147" s="68"/>
      <c r="K147" s="67"/>
      <c r="L147" s="49"/>
      <c r="M147" s="50"/>
      <c r="N147" s="61"/>
      <c r="O147" s="60"/>
      <c r="P147" s="66"/>
      <c r="Q147" s="51"/>
      <c r="R147" s="388"/>
      <c r="S147" s="389"/>
      <c r="T147" s="390"/>
      <c r="U147" s="113">
        <f>IF(OR(P147="",M147=Paramétrage!$C$10,M147=Paramétrage!$C$13,M147=Paramétrage!$C$17,M147=Paramétrage!$C$20,M147=Paramétrage!$C$24,M147=Paramétrage!$C$27,AND(M147&lt;&gt;Paramétrage!$C$9,Q147="Mut+ext")),0,ROUNDUP(O147/P147,0))</f>
        <v>0</v>
      </c>
      <c r="V147" s="115">
        <f>IF(OR(M147="",Q147="Mut+ext"),0,IF(VLOOKUP(M147,Paramétrage!$C$6:$E$29,2,0)=0,0,IF(P147="","saisir capacité",N147*U147*VLOOKUP(M147,Paramétrage!$C$6:$E$29,2,0))))</f>
        <v>0</v>
      </c>
      <c r="W147" s="52"/>
      <c r="X147" s="112">
        <f t="shared" si="20"/>
        <v>0</v>
      </c>
      <c r="Y147" s="114">
        <f>IF(OR(M147="",Q147="Mut+ext"),0,IF(ISERROR(W147+V147*VLOOKUP(M147,Paramétrage!$C$6:$E$29,3,0))=TRUE,X147,W147+V147*VLOOKUP(M147,Paramétrage!$C$6:$E$29,3,0)))</f>
        <v>0</v>
      </c>
      <c r="Z147" s="424"/>
      <c r="AA147" s="389"/>
      <c r="AB147" s="425"/>
      <c r="AC147" s="69"/>
      <c r="AD147" s="53"/>
      <c r="AE147" s="81">
        <f>IF(G147="",0,IF(K147="",0,IF(SUMIF(G140:G151,G147,O140:O151)=0,0,IF(OR(L147="",K147="obligatoire"),AF147/SUMIF(G140:G151,G147,O140:O151),AF147/(SUMIF(G140:G151,G147,O140:O151)/L147)))))</f>
        <v>0</v>
      </c>
      <c r="AF147" s="23">
        <f t="shared" si="21"/>
        <v>0</v>
      </c>
    </row>
    <row r="148" spans="1:32" hidden="1" x14ac:dyDescent="0.25">
      <c r="A148" s="430"/>
      <c r="B148" s="400"/>
      <c r="C148" s="380"/>
      <c r="D148" s="381"/>
      <c r="E148" s="373"/>
      <c r="F148" s="373"/>
      <c r="G148" s="171"/>
      <c r="H148" s="48"/>
      <c r="I148" s="175"/>
      <c r="J148" s="68"/>
      <c r="K148" s="67"/>
      <c r="L148" s="49"/>
      <c r="M148" s="50"/>
      <c r="N148" s="61"/>
      <c r="O148" s="59"/>
      <c r="P148" s="66"/>
      <c r="Q148" s="51"/>
      <c r="R148" s="388"/>
      <c r="S148" s="389"/>
      <c r="T148" s="390"/>
      <c r="U148" s="113">
        <f>IF(OR(P148="",M148=Paramétrage!$C$10,M148=Paramétrage!$C$13,M148=Paramétrage!$C$17,M148=Paramétrage!$C$20,M148=Paramétrage!$C$24,M148=Paramétrage!$C$27,AND(M148&lt;&gt;Paramétrage!$C$9,Q148="Mut+ext")),0,ROUNDUP(O148/P148,0))</f>
        <v>0</v>
      </c>
      <c r="V148" s="115">
        <f>IF(OR(M148="",Q148="Mut+ext"),0,IF(VLOOKUP(M148,Paramétrage!$C$6:$E$29,2,0)=0,0,IF(P148="","saisir capacité",N148*U148*VLOOKUP(M148,Paramétrage!$C$6:$E$29,2,0))))</f>
        <v>0</v>
      </c>
      <c r="W148" s="52"/>
      <c r="X148" s="112">
        <f t="shared" si="20"/>
        <v>0</v>
      </c>
      <c r="Y148" s="114">
        <f>IF(OR(M148="",Q148="Mut+ext"),0,IF(ISERROR(W148+V148*VLOOKUP(M148,Paramétrage!$C$6:$E$29,3,0))=TRUE,X148,W148+V148*VLOOKUP(M148,Paramétrage!$C$6:$E$29,3,0)))</f>
        <v>0</v>
      </c>
      <c r="Z148" s="424"/>
      <c r="AA148" s="389"/>
      <c r="AB148" s="425"/>
      <c r="AC148" s="230"/>
      <c r="AD148" s="53"/>
      <c r="AE148" s="81">
        <f>IF(G148="",0,IF(K148="",0,IF(SUMIF(G140:G151,G148,O140:O151)=0,0,IF(OR(L148="",K148="obligatoire"),AF148/SUMIF(G140:G151,G148,O140:O151),AF148/(SUMIF(G140:G151,G148,O140:O151)/L148)))))</f>
        <v>0</v>
      </c>
      <c r="AF148" s="23">
        <f t="shared" si="21"/>
        <v>0</v>
      </c>
    </row>
    <row r="149" spans="1:32" hidden="1" x14ac:dyDescent="0.25">
      <c r="A149" s="430"/>
      <c r="B149" s="400"/>
      <c r="C149" s="380"/>
      <c r="D149" s="381"/>
      <c r="E149" s="373"/>
      <c r="F149" s="373"/>
      <c r="G149" s="171"/>
      <c r="H149" s="48"/>
      <c r="I149" s="175"/>
      <c r="J149" s="68"/>
      <c r="K149" s="67"/>
      <c r="L149" s="49"/>
      <c r="M149" s="50"/>
      <c r="N149" s="61"/>
      <c r="O149" s="60"/>
      <c r="P149" s="66"/>
      <c r="Q149" s="51"/>
      <c r="R149" s="388"/>
      <c r="S149" s="389"/>
      <c r="T149" s="390"/>
      <c r="U149" s="113">
        <f>IF(OR(P149="",M149=Paramétrage!$C$10,M149=Paramétrage!$C$13,M149=Paramétrage!$C$17,M149=Paramétrage!$C$20,M149=Paramétrage!$C$24,M149=Paramétrage!$C$27,AND(M149&lt;&gt;Paramétrage!$C$9,Q149="Mut+ext")),0,ROUNDUP(O149/P149,0))</f>
        <v>0</v>
      </c>
      <c r="V149" s="115">
        <f>IF(OR(M149="",Q149="Mut+ext"),0,IF(VLOOKUP(M149,Paramétrage!$C$6:$E$29,2,0)=0,0,IF(P149="","saisir capacité",N149*U149*VLOOKUP(M149,Paramétrage!$C$6:$E$29,2,0))))</f>
        <v>0</v>
      </c>
      <c r="W149" s="52"/>
      <c r="X149" s="112">
        <f t="shared" si="20"/>
        <v>0</v>
      </c>
      <c r="Y149" s="114">
        <f>IF(OR(M149="",Q149="Mut+ext"),0,IF(ISERROR(W149+V149*VLOOKUP(M149,Paramétrage!$C$6:$E$29,3,0))=TRUE,X149,W149+V149*VLOOKUP(M149,Paramétrage!$C$6:$E$29,3,0)))</f>
        <v>0</v>
      </c>
      <c r="Z149" s="424"/>
      <c r="AA149" s="389"/>
      <c r="AB149" s="425"/>
      <c r="AC149" s="230"/>
      <c r="AD149" s="53"/>
      <c r="AE149" s="81">
        <f>IF(G149="",0,IF(K149="",0,IF(SUMIF(G140:G151,G149,O140:O151)=0,0,IF(OR(L149="",K149="obligatoire"),AF149/SUMIF(G140:G151,G149,O140:O151),AF149/(SUMIF(G140:G151,G149,O140:O151)/L149)))))</f>
        <v>0</v>
      </c>
      <c r="AF149" s="23">
        <f t="shared" si="21"/>
        <v>0</v>
      </c>
    </row>
    <row r="150" spans="1:32" hidden="1" x14ac:dyDescent="0.25">
      <c r="A150" s="430"/>
      <c r="B150" s="400"/>
      <c r="C150" s="380"/>
      <c r="D150" s="381"/>
      <c r="E150" s="373"/>
      <c r="F150" s="373"/>
      <c r="G150" s="171"/>
      <c r="H150" s="48"/>
      <c r="I150" s="175"/>
      <c r="J150" s="68"/>
      <c r="K150" s="67"/>
      <c r="L150" s="49"/>
      <c r="M150" s="50"/>
      <c r="N150" s="61"/>
      <c r="O150" s="59"/>
      <c r="P150" s="66"/>
      <c r="Q150" s="51"/>
      <c r="R150" s="388"/>
      <c r="S150" s="389"/>
      <c r="T150" s="390"/>
      <c r="U150" s="113">
        <f>IF(OR(P150="",M150=Paramétrage!$C$10,M150=Paramétrage!$C$13,M150=Paramétrage!$C$17,M150=Paramétrage!$C$20,M150=Paramétrage!$C$24,M150=Paramétrage!$C$27,AND(M150&lt;&gt;Paramétrage!$C$9,Q150="Mut+ext")),0,ROUNDUP(O150/P150,0))</f>
        <v>0</v>
      </c>
      <c r="V150" s="115">
        <f>IF(OR(M150="",Q150="Mut+ext"),0,IF(VLOOKUP(M150,Paramétrage!$C$6:$E$29,2,0)=0,0,IF(P150="","saisir capacité",N150*U150*VLOOKUP(M150,Paramétrage!$C$6:$E$29,2,0))))</f>
        <v>0</v>
      </c>
      <c r="W150" s="52"/>
      <c r="X150" s="112">
        <f t="shared" si="20"/>
        <v>0</v>
      </c>
      <c r="Y150" s="114">
        <f>IF(OR(M150="",Q150="Mut+ext"),0,IF(ISERROR(W150+V150*VLOOKUP(M150,Paramétrage!$C$6:$E$29,3,0))=TRUE,X150,W150+V150*VLOOKUP(M150,Paramétrage!$C$6:$E$29,3,0)))</f>
        <v>0</v>
      </c>
      <c r="Z150" s="424"/>
      <c r="AA150" s="389"/>
      <c r="AB150" s="425"/>
      <c r="AC150" s="230"/>
      <c r="AD150" s="53"/>
      <c r="AE150" s="81">
        <f>IF(G150="",0,IF(K150="",0,IF(SUMIF(G140:G151,G150,O140:O151)=0,0,IF(OR(L150="",K150="obligatoire"),AF150/SUMIF(G140:G151,G150,O140:O151),AF150/(SUMIF(G140:G151,G150,O140:O151)/L150)))))</f>
        <v>0</v>
      </c>
      <c r="AF150" s="23">
        <f t="shared" si="21"/>
        <v>0</v>
      </c>
    </row>
    <row r="151" spans="1:32" hidden="1" x14ac:dyDescent="0.25">
      <c r="A151" s="430"/>
      <c r="B151" s="400"/>
      <c r="C151" s="382"/>
      <c r="D151" s="383"/>
      <c r="E151" s="374"/>
      <c r="F151" s="374"/>
      <c r="G151" s="171"/>
      <c r="H151" s="48"/>
      <c r="I151" s="175"/>
      <c r="J151" s="68"/>
      <c r="K151" s="67"/>
      <c r="L151" s="49"/>
      <c r="M151" s="50"/>
      <c r="N151" s="61"/>
      <c r="O151" s="58"/>
      <c r="P151" s="66"/>
      <c r="Q151" s="51"/>
      <c r="R151" s="388"/>
      <c r="S151" s="389"/>
      <c r="T151" s="390"/>
      <c r="U151" s="113">
        <f>IF(OR(P151="",M151=Paramétrage!$C$10,M151=Paramétrage!$C$13,M151=Paramétrage!$C$17,M151=Paramétrage!$C$20,M151=Paramétrage!$C$24,M151=Paramétrage!$C$27,AND(M151&lt;&gt;Paramétrage!$C$9,Q151="Mut+ext")),0,ROUNDUP(O151/P151,0))</f>
        <v>0</v>
      </c>
      <c r="V151" s="115">
        <f>IF(OR(M151="",Q151="Mut+ext"),0,IF(VLOOKUP(M151,Paramétrage!$C$6:$E$29,2,0)=0,0,IF(P151="","saisir capacité",N151*U151*VLOOKUP(M151,Paramétrage!$C$6:$E$29,2,0))))</f>
        <v>0</v>
      </c>
      <c r="W151" s="52"/>
      <c r="X151" s="112">
        <f t="shared" si="20"/>
        <v>0</v>
      </c>
      <c r="Y151" s="114">
        <f>IF(OR(M151="",Q151="Mut+ext"),0,IF(ISERROR(W151+V151*VLOOKUP(M151,Paramétrage!$C$6:$E$29,3,0))=TRUE,X151,W151+V151*VLOOKUP(M151,Paramétrage!$C$6:$E$29,3,0)))</f>
        <v>0</v>
      </c>
      <c r="Z151" s="424"/>
      <c r="AA151" s="389"/>
      <c r="AB151" s="425"/>
      <c r="AC151" s="230"/>
      <c r="AD151" s="53"/>
      <c r="AE151" s="81">
        <f>IF(G151="",0,IF(K151="",0,IF(SUMIF(G140:G151,G151,O140:O151)=0,0,IF(OR(L151="",K151="obligatoire"),AF151/SUMIF(G140:G151,G151,O140:O151),AF151/(SUMIF(G140:G151,G151,O140:O151)/L151)))))</f>
        <v>0</v>
      </c>
      <c r="AF151" s="23">
        <f t="shared" si="21"/>
        <v>0</v>
      </c>
    </row>
    <row r="152" spans="1:32" hidden="1" x14ac:dyDescent="0.25">
      <c r="A152" s="430"/>
      <c r="B152" s="400"/>
      <c r="C152" s="182"/>
      <c r="D152" s="183"/>
      <c r="E152" s="83"/>
      <c r="F152" s="83"/>
      <c r="G152" s="83"/>
      <c r="H152" s="178"/>
      <c r="I152" s="176"/>
      <c r="J152" s="136"/>
      <c r="K152" s="84"/>
      <c r="L152" s="85"/>
      <c r="M152" s="137"/>
      <c r="N152" s="86">
        <f>AE152</f>
        <v>0</v>
      </c>
      <c r="O152" s="87"/>
      <c r="P152" s="87"/>
      <c r="Q152" s="90"/>
      <c r="R152" s="88"/>
      <c r="S152" s="88"/>
      <c r="T152" s="89"/>
      <c r="U152" s="138"/>
      <c r="V152" s="91">
        <f>SUM(V140:V151)</f>
        <v>0</v>
      </c>
      <c r="W152" s="92">
        <f>SUM(W140:W151)</f>
        <v>0</v>
      </c>
      <c r="X152" s="93">
        <f>SUM(X140:X151)</f>
        <v>0</v>
      </c>
      <c r="Y152" s="94">
        <f>SUM(Y140:Y151)</f>
        <v>0</v>
      </c>
      <c r="Z152" s="139"/>
      <c r="AA152" s="140"/>
      <c r="AB152" s="141"/>
      <c r="AC152" s="142"/>
      <c r="AD152" s="143"/>
      <c r="AE152" s="144">
        <f>SUM(AE140:AE151)</f>
        <v>0</v>
      </c>
      <c r="AF152" s="145">
        <f>SUM(AF140:AF151)</f>
        <v>0</v>
      </c>
    </row>
    <row r="153" spans="1:32" ht="15.45" hidden="1" customHeight="1" x14ac:dyDescent="0.25">
      <c r="A153" s="430"/>
      <c r="B153" s="400" t="s">
        <v>177</v>
      </c>
      <c r="C153" s="385" t="s">
        <v>176</v>
      </c>
      <c r="D153" s="379"/>
      <c r="E153" s="373">
        <v>0</v>
      </c>
      <c r="F153" s="373" t="s">
        <v>257</v>
      </c>
      <c r="G153" s="171" t="s">
        <v>200</v>
      </c>
      <c r="H153" s="56"/>
      <c r="I153" s="74"/>
      <c r="J153" s="68"/>
      <c r="K153" s="79"/>
      <c r="L153" s="49"/>
      <c r="M153" s="50"/>
      <c r="N153" s="62"/>
      <c r="O153" s="59"/>
      <c r="P153" s="66"/>
      <c r="Q153" s="55"/>
      <c r="R153" s="388"/>
      <c r="S153" s="389"/>
      <c r="T153" s="390"/>
      <c r="U153" s="113">
        <f>IF(OR(P153="",M153=Paramétrage!$C$10,M153=Paramétrage!$C$13,M153=Paramétrage!$C$17,M153=Paramétrage!$C$20,M153=Paramétrage!$C$24,M153=Paramétrage!$C$27,AND(M153&lt;&gt;Paramétrage!$C$9,Q153="Mut+ext")),0,ROUNDUP(O153/P153,0))</f>
        <v>0</v>
      </c>
      <c r="V153" s="115">
        <f>IF(OR(M153="",Q153="Mut+ext"),0,IF(VLOOKUP(M153,Paramétrage!$C$6:$E$29,2,0)=0,0,IF(P153="","saisir capacité",N153*U153*VLOOKUP(M153,Paramétrage!$C$6:$E$29,2,0))))</f>
        <v>0</v>
      </c>
      <c r="W153" s="52"/>
      <c r="X153" s="112">
        <f t="shared" ref="X153:X164" si="22">IF(OR(M153="",Q153="Mut+ext"),0,IF(ISERROR(V153+W153)=TRUE,V153,V153+W153))</f>
        <v>0</v>
      </c>
      <c r="Y153" s="114">
        <f>IF(OR(M153="",Q153="Mut+ext"),0,IF(ISERROR(W153+V153*VLOOKUP(M153,Paramétrage!$C$6:$E$29,3,0))=TRUE,X153,W153+V153*VLOOKUP(M153,Paramétrage!$C$6:$E$29,3,0)))</f>
        <v>0</v>
      </c>
      <c r="Z153" s="424"/>
      <c r="AA153" s="389"/>
      <c r="AB153" s="425"/>
      <c r="AC153" s="80"/>
      <c r="AD153" s="53"/>
      <c r="AE153" s="81">
        <f>IF(G153="",0,IF(K153="",0,IF(SUMIF(G153:G164,G153,O153:O164)=0,0,IF(OR(L153="",K153="obligatoire"),AF153/SUMIF(G153:G164,G153,O153:O164),AF153/(SUMIF(G153:G164,G153,O153:O164)/L153)))))</f>
        <v>0</v>
      </c>
      <c r="AF153" s="22">
        <f t="shared" ref="AF153:AF164" si="23">N153*O153</f>
        <v>0</v>
      </c>
    </row>
    <row r="154" spans="1:32" hidden="1" x14ac:dyDescent="0.25">
      <c r="A154" s="430"/>
      <c r="B154" s="400"/>
      <c r="C154" s="380"/>
      <c r="D154" s="381"/>
      <c r="E154" s="373"/>
      <c r="F154" s="373"/>
      <c r="G154" s="171"/>
      <c r="H154" s="48"/>
      <c r="I154" s="74"/>
      <c r="J154" s="68"/>
      <c r="K154" s="67"/>
      <c r="L154" s="49"/>
      <c r="M154" s="50"/>
      <c r="N154" s="61"/>
      <c r="O154" s="58"/>
      <c r="P154" s="66"/>
      <c r="Q154" s="51"/>
      <c r="R154" s="388"/>
      <c r="S154" s="389"/>
      <c r="T154" s="390"/>
      <c r="U154" s="113">
        <f>IF(OR(P154="",M154=Paramétrage!$C$10,M154=Paramétrage!$C$13,M154=Paramétrage!$C$17,M154=Paramétrage!$C$20,M154=Paramétrage!$C$24,M154=Paramétrage!$C$27,AND(M154&lt;&gt;Paramétrage!$C$9,Q154="Mut+ext")),0,ROUNDUP(O154/P154,0))</f>
        <v>0</v>
      </c>
      <c r="V154" s="115">
        <f>IF(OR(M154="",Q154="Mut+ext"),0,IF(VLOOKUP(M154,Paramétrage!$C$6:$E$29,2,0)=0,0,IF(P154="","saisir capacité",N154*U154*VLOOKUP(M154,Paramétrage!$C$6:$E$29,2,0))))</f>
        <v>0</v>
      </c>
      <c r="W154" s="52"/>
      <c r="X154" s="112">
        <f t="shared" si="22"/>
        <v>0</v>
      </c>
      <c r="Y154" s="114">
        <f>IF(OR(M154="",Q154="Mut+ext"),0,IF(ISERROR(W154+V154*VLOOKUP(M154,Paramétrage!$C$6:$E$29,3,0))=TRUE,X154,W154+V154*VLOOKUP(M154,Paramétrage!$C$6:$E$29,3,0)))</f>
        <v>0</v>
      </c>
      <c r="Z154" s="424"/>
      <c r="AA154" s="389"/>
      <c r="AB154" s="425"/>
      <c r="AC154" s="230"/>
      <c r="AD154" s="53"/>
      <c r="AE154" s="81">
        <f>IF(G154="",0,IF(K154="",0,IF(SUMIF(G153:G164,G154,O153:O164)=0,0,IF(OR(L154="",K154="obligatoire"),AF154/SUMIF(G153:G164,G154,O153:O164),AF154/(SUMIF(G153:G164,G154,O153:O164)/L154)))))</f>
        <v>0</v>
      </c>
      <c r="AF154" s="23">
        <f t="shared" si="23"/>
        <v>0</v>
      </c>
    </row>
    <row r="155" spans="1:32" hidden="1" x14ac:dyDescent="0.25">
      <c r="A155" s="430"/>
      <c r="B155" s="400"/>
      <c r="C155" s="380"/>
      <c r="D155" s="381"/>
      <c r="E155" s="373"/>
      <c r="F155" s="373"/>
      <c r="G155" s="171"/>
      <c r="H155" s="48"/>
      <c r="I155" s="175"/>
      <c r="J155" s="68"/>
      <c r="K155" s="67"/>
      <c r="L155" s="49"/>
      <c r="M155" s="50"/>
      <c r="N155" s="61"/>
      <c r="O155" s="59"/>
      <c r="P155" s="66"/>
      <c r="Q155" s="51"/>
      <c r="R155" s="388"/>
      <c r="S155" s="389"/>
      <c r="T155" s="390"/>
      <c r="U155" s="113">
        <f>IF(OR(P155="",M155=Paramétrage!$C$10,M155=Paramétrage!$C$13,M155=Paramétrage!$C$17,M155=Paramétrage!$C$20,M155=Paramétrage!$C$24,M155=Paramétrage!$C$27,AND(M155&lt;&gt;Paramétrage!$C$9,Q155="Mut+ext")),0,ROUNDUP(O155/P155,0))</f>
        <v>0</v>
      </c>
      <c r="V155" s="115">
        <f>IF(OR(M155="",Q155="Mut+ext"),0,IF(VLOOKUP(M155,Paramétrage!$C$6:$E$29,2,0)=0,0,IF(P155="","saisir capacité",N155*U155*VLOOKUP(M155,Paramétrage!$C$6:$E$29,2,0))))</f>
        <v>0</v>
      </c>
      <c r="W155" s="52"/>
      <c r="X155" s="112">
        <f t="shared" si="22"/>
        <v>0</v>
      </c>
      <c r="Y155" s="114">
        <f>IF(OR(M155="",Q155="Mut+ext"),0,IF(ISERROR(W155+V155*VLOOKUP(M155,Paramétrage!$C$6:$E$29,3,0))=TRUE,X155,W155+V155*VLOOKUP(M155,Paramétrage!$C$6:$E$29,3,0)))</f>
        <v>0</v>
      </c>
      <c r="Z155" s="424"/>
      <c r="AA155" s="389"/>
      <c r="AB155" s="425"/>
      <c r="AC155" s="230"/>
      <c r="AD155" s="53"/>
      <c r="AE155" s="81">
        <f>IF(G155="",0,IF(K155="",0,IF(SUMIF(G149:G160,G155,O149:O160)=0,0,IF(OR(L155="",K155="obligatoire"),AF155/SUMIF(G149:G160,G155,O149:O160),AF155/(SUMIF(G149:G160,G155,O149:O160)/L155)))))</f>
        <v>0</v>
      </c>
      <c r="AF155" s="23">
        <f t="shared" si="23"/>
        <v>0</v>
      </c>
    </row>
    <row r="156" spans="1:32" hidden="1" x14ac:dyDescent="0.25">
      <c r="A156" s="430"/>
      <c r="B156" s="400"/>
      <c r="C156" s="380"/>
      <c r="D156" s="381"/>
      <c r="E156" s="373"/>
      <c r="F156" s="373"/>
      <c r="G156" s="233"/>
      <c r="H156" s="48"/>
      <c r="I156" s="175"/>
      <c r="J156" s="68"/>
      <c r="K156" s="67"/>
      <c r="L156" s="49"/>
      <c r="M156" s="50"/>
      <c r="N156" s="61"/>
      <c r="O156" s="60"/>
      <c r="P156" s="66"/>
      <c r="Q156" s="51"/>
      <c r="R156" s="388"/>
      <c r="S156" s="389"/>
      <c r="T156" s="390"/>
      <c r="U156" s="113">
        <f>IF(OR(P156="",M156=Paramétrage!$C$10,M156=Paramétrage!$C$13,M156=Paramétrage!$C$17,M156=Paramétrage!$C$20,M156=Paramétrage!$C$24,M156=Paramétrage!$C$27,AND(M156&lt;&gt;Paramétrage!$C$9,Q156="Mut+ext")),0,ROUNDUP(O156/P156,0))</f>
        <v>0</v>
      </c>
      <c r="V156" s="115">
        <f>IF(OR(M156="",Q156="Mut+ext"),0,IF(VLOOKUP(M156,Paramétrage!$C$6:$E$29,2,0)=0,0,IF(P156="","saisir capacité",N156*U156*VLOOKUP(M156,Paramétrage!$C$6:$E$29,2,0))))</f>
        <v>0</v>
      </c>
      <c r="W156" s="52"/>
      <c r="X156" s="112">
        <f t="shared" si="22"/>
        <v>0</v>
      </c>
      <c r="Y156" s="114">
        <f>IF(OR(M156="",Q156="Mut+ext"),0,IF(ISERROR(W156+V156*VLOOKUP(M156,Paramétrage!$C$6:$E$29,3,0))=TRUE,X156,W156+V156*VLOOKUP(M156,Paramétrage!$C$6:$E$29,3,0)))</f>
        <v>0</v>
      </c>
      <c r="Z156" s="424"/>
      <c r="AA156" s="389"/>
      <c r="AB156" s="425"/>
      <c r="AC156" s="69"/>
      <c r="AD156" s="53"/>
      <c r="AE156" s="81">
        <f>IF(G156="",0,IF(K156="",0,IF(SUMIF(G149:G160,G156,O149:O160)=0,0,IF(OR(L156="",K156="obligatoire"),AF156/SUMIF(G149:G160,G156,O149:O160),AF156/(SUMIF(G149:G160,G156,O149:O160)/L156)))))</f>
        <v>0</v>
      </c>
      <c r="AF156" s="23">
        <f t="shared" si="23"/>
        <v>0</v>
      </c>
    </row>
    <row r="157" spans="1:32" hidden="1" x14ac:dyDescent="0.25">
      <c r="A157" s="430"/>
      <c r="B157" s="400"/>
      <c r="C157" s="380"/>
      <c r="D157" s="381"/>
      <c r="E157" s="373"/>
      <c r="F157" s="373"/>
      <c r="G157" s="171"/>
      <c r="H157" s="48"/>
      <c r="I157" s="175"/>
      <c r="J157" s="68"/>
      <c r="K157" s="67"/>
      <c r="L157" s="49"/>
      <c r="M157" s="50"/>
      <c r="N157" s="61"/>
      <c r="O157" s="59"/>
      <c r="P157" s="66"/>
      <c r="Q157" s="51"/>
      <c r="R157" s="388"/>
      <c r="S157" s="389"/>
      <c r="T157" s="390"/>
      <c r="U157" s="113">
        <f>IF(OR(P157="",M157=Paramétrage!$C$10,M157=Paramétrage!$C$13,M157=Paramétrage!$C$17,M157=Paramétrage!$C$20,M157=Paramétrage!$C$24,M157=Paramétrage!$C$27,AND(M157&lt;&gt;Paramétrage!$C$9,Q157="Mut+ext")),0,ROUNDUP(O157/P157,0))</f>
        <v>0</v>
      </c>
      <c r="V157" s="115">
        <f>IF(OR(M157="",Q157="Mut+ext"),0,IF(VLOOKUP(M157,Paramétrage!$C$6:$E$29,2,0)=0,0,IF(P157="","saisir capacité",N157*U157*VLOOKUP(M157,Paramétrage!$C$6:$E$29,2,0))))</f>
        <v>0</v>
      </c>
      <c r="W157" s="52"/>
      <c r="X157" s="112">
        <f t="shared" si="22"/>
        <v>0</v>
      </c>
      <c r="Y157" s="114">
        <f>IF(OR(M157="",Q157="Mut+ext"),0,IF(ISERROR(W157+V157*VLOOKUP(M157,Paramétrage!$C$6:$E$29,3,0))=TRUE,X157,W157+V157*VLOOKUP(M157,Paramétrage!$C$6:$E$29,3,0)))</f>
        <v>0</v>
      </c>
      <c r="Z157" s="424"/>
      <c r="AA157" s="389"/>
      <c r="AB157" s="425"/>
      <c r="AC157" s="230"/>
      <c r="AD157" s="53"/>
      <c r="AE157" s="81">
        <f>IF(G157="",0,IF(K157="",0,IF(SUMIF(G149:G160,G157,O149:O160)=0,0,IF(OR(L157="",K157="obligatoire"),AF157/SUMIF(G149:G160,G157,O149:O160),AF157/(SUMIF(G149:G160,G157,O149:O160)/L157)))))</f>
        <v>0</v>
      </c>
      <c r="AF157" s="23">
        <f t="shared" si="23"/>
        <v>0</v>
      </c>
    </row>
    <row r="158" spans="1:32" hidden="1" x14ac:dyDescent="0.25">
      <c r="A158" s="430"/>
      <c r="B158" s="400"/>
      <c r="C158" s="380"/>
      <c r="D158" s="381"/>
      <c r="E158" s="373"/>
      <c r="F158" s="373"/>
      <c r="G158" s="171"/>
      <c r="H158" s="48"/>
      <c r="I158" s="175"/>
      <c r="J158" s="68"/>
      <c r="K158" s="67"/>
      <c r="L158" s="49"/>
      <c r="M158" s="50"/>
      <c r="N158" s="61"/>
      <c r="O158" s="60"/>
      <c r="P158" s="66"/>
      <c r="Q158" s="51"/>
      <c r="R158" s="388"/>
      <c r="S158" s="389"/>
      <c r="T158" s="390"/>
      <c r="U158" s="113">
        <f>IF(OR(P158="",M158=Paramétrage!$C$10,M158=Paramétrage!$C$13,M158=Paramétrage!$C$17,M158=Paramétrage!$C$20,M158=Paramétrage!$C$24,M158=Paramétrage!$C$27,AND(M158&lt;&gt;Paramétrage!$C$9,Q158="Mut+ext")),0,ROUNDUP(O158/P158,0))</f>
        <v>0</v>
      </c>
      <c r="V158" s="115">
        <f>IF(OR(M158="",Q158="Mut+ext"),0,IF(VLOOKUP(M158,Paramétrage!$C$6:$E$29,2,0)=0,0,IF(P158="","saisir capacité",N158*U158*VLOOKUP(M158,Paramétrage!$C$6:$E$29,2,0))))</f>
        <v>0</v>
      </c>
      <c r="W158" s="52"/>
      <c r="X158" s="112">
        <f t="shared" si="22"/>
        <v>0</v>
      </c>
      <c r="Y158" s="114">
        <f>IF(OR(M158="",Q158="Mut+ext"),0,IF(ISERROR(W158+V158*VLOOKUP(M158,Paramétrage!$C$6:$E$29,3,0))=TRUE,X158,W158+V158*VLOOKUP(M158,Paramétrage!$C$6:$E$29,3,0)))</f>
        <v>0</v>
      </c>
      <c r="Z158" s="424"/>
      <c r="AA158" s="389"/>
      <c r="AB158" s="425"/>
      <c r="AC158" s="230"/>
      <c r="AD158" s="53"/>
      <c r="AE158" s="81">
        <f>IF(G158="",0,IF(K158="",0,IF(SUMIF(G149:G160,G158,O149:O160)=0,0,IF(OR(L158="",K158="obligatoire"),AF158/SUMIF(G149:G160,G158,O149:O160),AF158/(SUMIF(G149:G160,G158,O149:O160)/L158)))))</f>
        <v>0</v>
      </c>
      <c r="AF158" s="23">
        <f t="shared" si="23"/>
        <v>0</v>
      </c>
    </row>
    <row r="159" spans="1:32" hidden="1" x14ac:dyDescent="0.25">
      <c r="A159" s="430"/>
      <c r="B159" s="400"/>
      <c r="C159" s="380"/>
      <c r="D159" s="381"/>
      <c r="E159" s="373"/>
      <c r="F159" s="373"/>
      <c r="G159" s="171"/>
      <c r="H159" s="48"/>
      <c r="I159" s="175"/>
      <c r="J159" s="68"/>
      <c r="K159" s="67"/>
      <c r="L159" s="49"/>
      <c r="M159" s="50"/>
      <c r="N159" s="61"/>
      <c r="O159" s="59"/>
      <c r="P159" s="66"/>
      <c r="Q159" s="51"/>
      <c r="R159" s="388"/>
      <c r="S159" s="389"/>
      <c r="T159" s="390"/>
      <c r="U159" s="113">
        <f>IF(OR(P159="",M159=Paramétrage!$C$10,M159=Paramétrage!$C$13,M159=Paramétrage!$C$17,M159=Paramétrage!$C$20,M159=Paramétrage!$C$24,M159=Paramétrage!$C$27,AND(M159&lt;&gt;Paramétrage!$C$9,Q159="Mut+ext")),0,ROUNDUP(O159/P159,0))</f>
        <v>0</v>
      </c>
      <c r="V159" s="115">
        <f>IF(OR(M159="",Q159="Mut+ext"),0,IF(VLOOKUP(M159,Paramétrage!$C$6:$E$29,2,0)=0,0,IF(P159="","saisir capacité",N159*U159*VLOOKUP(M159,Paramétrage!$C$6:$E$29,2,0))))</f>
        <v>0</v>
      </c>
      <c r="W159" s="52"/>
      <c r="X159" s="112">
        <f t="shared" si="22"/>
        <v>0</v>
      </c>
      <c r="Y159" s="114">
        <f>IF(OR(M159="",Q159="Mut+ext"),0,IF(ISERROR(W159+V159*VLOOKUP(M159,Paramétrage!$C$6:$E$29,3,0))=TRUE,X159,W159+V159*VLOOKUP(M159,Paramétrage!$C$6:$E$29,3,0)))</f>
        <v>0</v>
      </c>
      <c r="Z159" s="424"/>
      <c r="AA159" s="389"/>
      <c r="AB159" s="425"/>
      <c r="AC159" s="230"/>
      <c r="AD159" s="53"/>
      <c r="AE159" s="81">
        <f>IF(G159="",0,IF(K159="",0,IF(SUMIF(G153:G164,G159,O153:O164)=0,0,IF(OR(L159="",K159="obligatoire"),AF159/SUMIF(G153:G164,G159,O153:O164),AF159/(SUMIF(G153:G164,G159,O153:O164)/L159)))))</f>
        <v>0</v>
      </c>
      <c r="AF159" s="23">
        <f t="shared" si="23"/>
        <v>0</v>
      </c>
    </row>
    <row r="160" spans="1:32" hidden="1" x14ac:dyDescent="0.25">
      <c r="A160" s="430"/>
      <c r="B160" s="400"/>
      <c r="C160" s="380"/>
      <c r="D160" s="381"/>
      <c r="E160" s="373"/>
      <c r="F160" s="373"/>
      <c r="G160" s="233"/>
      <c r="H160" s="48"/>
      <c r="I160" s="175"/>
      <c r="J160" s="68"/>
      <c r="K160" s="67"/>
      <c r="L160" s="49"/>
      <c r="M160" s="50"/>
      <c r="N160" s="61"/>
      <c r="O160" s="60"/>
      <c r="P160" s="66"/>
      <c r="Q160" s="51"/>
      <c r="R160" s="388"/>
      <c r="S160" s="389"/>
      <c r="T160" s="390"/>
      <c r="U160" s="113">
        <f>IF(OR(P160="",M160=Paramétrage!$C$10,M160=Paramétrage!$C$13,M160=Paramétrage!$C$17,M160=Paramétrage!$C$20,M160=Paramétrage!$C$24,M160=Paramétrage!$C$27,AND(M160&lt;&gt;Paramétrage!$C$9,Q160="Mut+ext")),0,ROUNDUP(O160/P160,0))</f>
        <v>0</v>
      </c>
      <c r="V160" s="115">
        <f>IF(OR(M160="",Q160="Mut+ext"),0,IF(VLOOKUP(M160,Paramétrage!$C$6:$E$29,2,0)=0,0,IF(P160="","saisir capacité",N160*U160*VLOOKUP(M160,Paramétrage!$C$6:$E$29,2,0))))</f>
        <v>0</v>
      </c>
      <c r="W160" s="52"/>
      <c r="X160" s="112">
        <f t="shared" si="22"/>
        <v>0</v>
      </c>
      <c r="Y160" s="114">
        <f>IF(OR(M160="",Q160="Mut+ext"),0,IF(ISERROR(W160+V160*VLOOKUP(M160,Paramétrage!$C$6:$E$29,3,0))=TRUE,X160,W160+V160*VLOOKUP(M160,Paramétrage!$C$6:$E$29,3,0)))</f>
        <v>0</v>
      </c>
      <c r="Z160" s="424"/>
      <c r="AA160" s="389"/>
      <c r="AB160" s="425"/>
      <c r="AC160" s="69"/>
      <c r="AD160" s="53"/>
      <c r="AE160" s="81">
        <f>IF(G160="",0,IF(K160="",0,IF(SUMIF(G153:G164,G160,O153:O164)=0,0,IF(OR(L160="",K160="obligatoire"),AF160/SUMIF(G153:G164,G160,O153:O164),AF160/(SUMIF(G153:G164,G160,O153:O164)/L160)))))</f>
        <v>0</v>
      </c>
      <c r="AF160" s="23">
        <f t="shared" si="23"/>
        <v>0</v>
      </c>
    </row>
    <row r="161" spans="1:32" hidden="1" x14ac:dyDescent="0.25">
      <c r="A161" s="430"/>
      <c r="B161" s="400"/>
      <c r="C161" s="380"/>
      <c r="D161" s="381"/>
      <c r="E161" s="373"/>
      <c r="F161" s="373"/>
      <c r="G161" s="171"/>
      <c r="H161" s="73"/>
      <c r="I161" s="175"/>
      <c r="J161" s="68"/>
      <c r="K161" s="67"/>
      <c r="L161" s="49"/>
      <c r="M161" s="50"/>
      <c r="N161" s="61"/>
      <c r="O161" s="59"/>
      <c r="P161" s="66"/>
      <c r="Q161" s="51"/>
      <c r="R161" s="388"/>
      <c r="S161" s="389"/>
      <c r="T161" s="390"/>
      <c r="U161" s="113">
        <f>IF(OR(P161="",M161=Paramétrage!$C$10,M161=Paramétrage!$C$13,M161=Paramétrage!$C$17,M161=Paramétrage!$C$20,M161=Paramétrage!$C$24,M161=Paramétrage!$C$27,AND(M161&lt;&gt;Paramétrage!$C$9,Q161="Mut+ext")),0,ROUNDUP(O161/P161,0))</f>
        <v>0</v>
      </c>
      <c r="V161" s="115">
        <f>IF(OR(M161="",Q161="Mut+ext"),0,IF(VLOOKUP(M161,Paramétrage!$C$6:$E$29,2,0)=0,0,IF(P161="","saisir capacité",N161*U161*VLOOKUP(M161,Paramétrage!$C$6:$E$29,2,0))))</f>
        <v>0</v>
      </c>
      <c r="W161" s="52"/>
      <c r="X161" s="112">
        <f t="shared" si="22"/>
        <v>0</v>
      </c>
      <c r="Y161" s="114">
        <f>IF(OR(M161="",Q161="Mut+ext"),0,IF(ISERROR(W161+V161*VLOOKUP(M161,Paramétrage!$C$6:$E$29,3,0))=TRUE,X161,W161+V161*VLOOKUP(M161,Paramétrage!$C$6:$E$29,3,0)))</f>
        <v>0</v>
      </c>
      <c r="Z161" s="424"/>
      <c r="AA161" s="389"/>
      <c r="AB161" s="425"/>
      <c r="AC161" s="230"/>
      <c r="AD161" s="53"/>
      <c r="AE161" s="81">
        <f>IF(G161="",0,IF(K161="",0,IF(SUMIF(G153:G164,G161,O153:O164)=0,0,IF(OR(L161="",K161="obligatoire"),AF161/SUMIF(G153:G164,G161,O153:O164),AF161/(SUMIF(G153:G164,G161,O153:O164)/L161)))))</f>
        <v>0</v>
      </c>
      <c r="AF161" s="23">
        <f t="shared" si="23"/>
        <v>0</v>
      </c>
    </row>
    <row r="162" spans="1:32" hidden="1" x14ac:dyDescent="0.25">
      <c r="A162" s="430"/>
      <c r="B162" s="400"/>
      <c r="C162" s="380"/>
      <c r="D162" s="381"/>
      <c r="E162" s="373"/>
      <c r="F162" s="373"/>
      <c r="G162" s="171"/>
      <c r="H162" s="73"/>
      <c r="I162" s="175"/>
      <c r="J162" s="68"/>
      <c r="K162" s="67"/>
      <c r="L162" s="49"/>
      <c r="M162" s="50"/>
      <c r="N162" s="61"/>
      <c r="O162" s="60"/>
      <c r="P162" s="66"/>
      <c r="Q162" s="51"/>
      <c r="R162" s="388"/>
      <c r="S162" s="389"/>
      <c r="T162" s="390"/>
      <c r="U162" s="113">
        <f>IF(OR(P162="",M162=Paramétrage!$C$10,M162=Paramétrage!$C$13,M162=Paramétrage!$C$17,M162=Paramétrage!$C$20,M162=Paramétrage!$C$24,M162=Paramétrage!$C$27,AND(M162&lt;&gt;Paramétrage!$C$9,Q162="Mut+ext")),0,ROUNDUP(O162/P162,0))</f>
        <v>0</v>
      </c>
      <c r="V162" s="115">
        <f>IF(OR(M162="",Q162="Mut+ext"),0,IF(VLOOKUP(M162,Paramétrage!$C$6:$E$29,2,0)=0,0,IF(P162="","saisir capacité",N162*U162*VLOOKUP(M162,Paramétrage!$C$6:$E$29,2,0))))</f>
        <v>0</v>
      </c>
      <c r="W162" s="52"/>
      <c r="X162" s="112">
        <f t="shared" si="22"/>
        <v>0</v>
      </c>
      <c r="Y162" s="114">
        <f>IF(OR(M162="",Q162="Mut+ext"),0,IF(ISERROR(W162+V162*VLOOKUP(M162,Paramétrage!$C$6:$E$29,3,0))=TRUE,X162,W162+V162*VLOOKUP(M162,Paramétrage!$C$6:$E$29,3,0)))</f>
        <v>0</v>
      </c>
      <c r="Z162" s="424"/>
      <c r="AA162" s="389"/>
      <c r="AB162" s="425"/>
      <c r="AC162" s="230"/>
      <c r="AD162" s="53"/>
      <c r="AE162" s="81">
        <f>IF(G162="",0,IF(K162="",0,IF(SUMIF(G153:G164,G162,O153:O164)=0,0,IF(OR(L162="",K162="obligatoire"),AF162/SUMIF(G153:G164,G162,O153:O164),AF162/(SUMIF(G153:G164,G162,O153:O164)/L162)))))</f>
        <v>0</v>
      </c>
      <c r="AF162" s="23">
        <f t="shared" si="23"/>
        <v>0</v>
      </c>
    </row>
    <row r="163" spans="1:32" hidden="1" x14ac:dyDescent="0.25">
      <c r="A163" s="430"/>
      <c r="B163" s="400"/>
      <c r="C163" s="380"/>
      <c r="D163" s="381"/>
      <c r="E163" s="373"/>
      <c r="F163" s="373"/>
      <c r="G163" s="171"/>
      <c r="H163" s="73"/>
      <c r="I163" s="175"/>
      <c r="J163" s="68"/>
      <c r="K163" s="67"/>
      <c r="L163" s="49"/>
      <c r="M163" s="50"/>
      <c r="N163" s="61"/>
      <c r="O163" s="59"/>
      <c r="P163" s="66"/>
      <c r="Q163" s="51"/>
      <c r="R163" s="388"/>
      <c r="S163" s="389"/>
      <c r="T163" s="390"/>
      <c r="U163" s="113">
        <f>IF(OR(P163="",M163=Paramétrage!$C$10,M163=Paramétrage!$C$13,M163=Paramétrage!$C$17,M163=Paramétrage!$C$20,M163=Paramétrage!$C$24,M163=Paramétrage!$C$27,AND(M163&lt;&gt;Paramétrage!$C$9,Q163="Mut+ext")),0,ROUNDUP(O163/P163,0))</f>
        <v>0</v>
      </c>
      <c r="V163" s="115">
        <f>IF(OR(M163="",Q163="Mut+ext"),0,IF(VLOOKUP(M163,Paramétrage!$C$6:$E$29,2,0)=0,0,IF(P163="","saisir capacité",N163*U163*VLOOKUP(M163,Paramétrage!$C$6:$E$29,2,0))))</f>
        <v>0</v>
      </c>
      <c r="W163" s="52"/>
      <c r="X163" s="112">
        <f t="shared" si="22"/>
        <v>0</v>
      </c>
      <c r="Y163" s="114">
        <f>IF(OR(M163="",Q163="Mut+ext"),0,IF(ISERROR(W163+V163*VLOOKUP(M163,Paramétrage!$C$6:$E$29,3,0))=TRUE,X163,W163+V163*VLOOKUP(M163,Paramétrage!$C$6:$E$29,3,0)))</f>
        <v>0</v>
      </c>
      <c r="Z163" s="424"/>
      <c r="AA163" s="389"/>
      <c r="AB163" s="425"/>
      <c r="AC163" s="230"/>
      <c r="AD163" s="53"/>
      <c r="AE163" s="81">
        <f>IF(G163="",0,IF(K163="",0,IF(SUMIF(G153:G164,G163,O153:O164)=0,0,IF(OR(L163="",K163="obligatoire"),AF163/SUMIF(G153:G164,G163,O153:O164),AF163/(SUMIF(G153:G164,G163,O153:O164)/L163)))))</f>
        <v>0</v>
      </c>
      <c r="AF163" s="23">
        <f t="shared" si="23"/>
        <v>0</v>
      </c>
    </row>
    <row r="164" spans="1:32" hidden="1" x14ac:dyDescent="0.25">
      <c r="A164" s="430"/>
      <c r="B164" s="400"/>
      <c r="C164" s="382"/>
      <c r="D164" s="383"/>
      <c r="E164" s="374"/>
      <c r="F164" s="374"/>
      <c r="G164" s="171"/>
      <c r="H164" s="73"/>
      <c r="I164" s="175"/>
      <c r="J164" s="68"/>
      <c r="K164" s="67"/>
      <c r="L164" s="49"/>
      <c r="M164" s="50"/>
      <c r="N164" s="61"/>
      <c r="O164" s="58"/>
      <c r="P164" s="66"/>
      <c r="Q164" s="51"/>
      <c r="R164" s="388"/>
      <c r="S164" s="389"/>
      <c r="T164" s="390"/>
      <c r="U164" s="113">
        <f>IF(OR(P164="",M164=Paramétrage!$C$10,M164=Paramétrage!$C$13,M164=Paramétrage!$C$17,M164=Paramétrage!$C$20,M164=Paramétrage!$C$24,M164=Paramétrage!$C$27,AND(M164&lt;&gt;Paramétrage!$C$9,Q164="Mut+ext")),0,ROUNDUP(O164/P164,0))</f>
        <v>0</v>
      </c>
      <c r="V164" s="115">
        <f>IF(OR(M164="",Q164="Mut+ext"),0,IF(VLOOKUP(M164,Paramétrage!$C$6:$E$29,2,0)=0,0,IF(P164="","saisir capacité",N164*U164*VLOOKUP(M164,Paramétrage!$C$6:$E$29,2,0))))</f>
        <v>0</v>
      </c>
      <c r="W164" s="52"/>
      <c r="X164" s="112">
        <f t="shared" si="22"/>
        <v>0</v>
      </c>
      <c r="Y164" s="114">
        <f>IF(OR(M164="",Q164="Mut+ext"),0,IF(ISERROR(W164+V164*VLOOKUP(M164,Paramétrage!$C$6:$E$29,3,0))=TRUE,X164,W164+V164*VLOOKUP(M164,Paramétrage!$C$6:$E$29,3,0)))</f>
        <v>0</v>
      </c>
      <c r="Z164" s="424"/>
      <c r="AA164" s="389"/>
      <c r="AB164" s="425"/>
      <c r="AC164" s="230"/>
      <c r="AD164" s="53"/>
      <c r="AE164" s="81">
        <f>IF(G164="",0,IF(K164="",0,IF(SUMIF(G153:G164,G164,O153:O164)=0,0,IF(OR(L164="",K164="obligatoire"),AF164/SUMIF(G153:G164,G164,O153:O164),AF164/(SUMIF(G153:G164,G164,O153:O164)/L164)))))</f>
        <v>0</v>
      </c>
      <c r="AF164" s="23">
        <f t="shared" si="23"/>
        <v>0</v>
      </c>
    </row>
    <row r="165" spans="1:32" ht="16.2" hidden="1" thickBot="1" x14ac:dyDescent="0.3">
      <c r="A165" s="430"/>
      <c r="B165" s="400"/>
      <c r="C165" s="182"/>
      <c r="D165" s="183"/>
      <c r="E165" s="83"/>
      <c r="F165" s="83"/>
      <c r="G165" s="83"/>
      <c r="H165" s="178"/>
      <c r="I165" s="176"/>
      <c r="J165" s="136"/>
      <c r="K165" s="84"/>
      <c r="L165" s="85"/>
      <c r="M165" s="137"/>
      <c r="N165" s="86">
        <f>AE165</f>
        <v>0</v>
      </c>
      <c r="O165" s="87"/>
      <c r="P165" s="87"/>
      <c r="Q165" s="90"/>
      <c r="R165" s="88"/>
      <c r="S165" s="88"/>
      <c r="T165" s="89"/>
      <c r="U165" s="138"/>
      <c r="V165" s="91">
        <f>SUM(V153:V164)</f>
        <v>0</v>
      </c>
      <c r="W165" s="92">
        <f>SUM(W153:W164)</f>
        <v>0</v>
      </c>
      <c r="X165" s="93">
        <f>SUM(X153:X164)</f>
        <v>0</v>
      </c>
      <c r="Y165" s="94">
        <f>SUM(Y153:Y164)</f>
        <v>0</v>
      </c>
      <c r="Z165" s="139"/>
      <c r="AA165" s="140"/>
      <c r="AB165" s="141"/>
      <c r="AC165" s="142"/>
      <c r="AD165" s="143"/>
      <c r="AE165" s="144">
        <f>SUM(AE153:AE164)</f>
        <v>0</v>
      </c>
      <c r="AF165" s="145">
        <f>SUM(AF153:AF164)</f>
        <v>0</v>
      </c>
    </row>
    <row r="166" spans="1:32" ht="18" customHeight="1" thickBot="1" x14ac:dyDescent="0.3">
      <c r="A166" s="431"/>
      <c r="B166" s="118"/>
      <c r="C166" s="118"/>
      <c r="D166" s="118"/>
      <c r="E166" s="146">
        <f>E12+E44+E62+E75+E88+E101</f>
        <v>30</v>
      </c>
      <c r="F166" s="146"/>
      <c r="G166" s="119"/>
      <c r="H166" s="150"/>
      <c r="I166" s="150"/>
      <c r="J166" s="147"/>
      <c r="K166" s="118"/>
      <c r="L166" s="118"/>
      <c r="M166" s="120"/>
      <c r="N166" s="121">
        <f>N113+N100+N87+N74+N61+N43+N126+N139+N152+N165</f>
        <v>119.40384615384615</v>
      </c>
      <c r="O166" s="122"/>
      <c r="P166" s="118"/>
      <c r="Q166" s="148"/>
      <c r="R166" s="122"/>
      <c r="S166" s="122"/>
      <c r="T166" s="123"/>
      <c r="U166" s="147"/>
      <c r="V166" s="124">
        <f>V113+V100+V87+V74+V61+V43+V126+V139+V152+V165</f>
        <v>0</v>
      </c>
      <c r="W166" s="124">
        <f>W113+W100+W87+W74+W61+W43+W126+W139+W152+W165</f>
        <v>0</v>
      </c>
      <c r="X166" s="124">
        <f>X113+X100+X87+X74+X61+X43+X126+X139+X152+X165</f>
        <v>0</v>
      </c>
      <c r="Y166" s="124">
        <f>Y113+Y100+Y87+Y74+Y61+Y43+Y126+Y139+Y152+Y165</f>
        <v>0</v>
      </c>
      <c r="Z166" s="149"/>
      <c r="AA166" s="150"/>
      <c r="AB166" s="125"/>
      <c r="AC166" s="150"/>
      <c r="AD166" s="151"/>
      <c r="AE166" s="152">
        <f>SUM(AE12:AE113)/2</f>
        <v>119.40384615384615</v>
      </c>
      <c r="AF166" s="153">
        <f>SUM(AF12:AF100)</f>
        <v>17200</v>
      </c>
    </row>
    <row r="167" spans="1:32" ht="14.55" customHeight="1" x14ac:dyDescent="0.25">
      <c r="A167" s="432" t="s">
        <v>18</v>
      </c>
      <c r="B167" s="400" t="s">
        <v>126</v>
      </c>
      <c r="C167" s="451" t="s">
        <v>336</v>
      </c>
      <c r="D167" s="379"/>
      <c r="E167" s="373">
        <v>30</v>
      </c>
      <c r="F167" s="373" t="s">
        <v>257</v>
      </c>
      <c r="G167" s="232" t="s">
        <v>201</v>
      </c>
      <c r="H167" s="56" t="s">
        <v>158</v>
      </c>
      <c r="I167" s="74" t="s">
        <v>337</v>
      </c>
      <c r="J167" s="68">
        <v>21</v>
      </c>
      <c r="K167" s="67" t="s">
        <v>257</v>
      </c>
      <c r="L167" s="49">
        <v>1</v>
      </c>
      <c r="M167" s="50" t="s">
        <v>143</v>
      </c>
      <c r="N167" s="61">
        <v>500</v>
      </c>
      <c r="O167" s="58">
        <v>20</v>
      </c>
      <c r="P167" s="72">
        <v>20</v>
      </c>
      <c r="Q167" s="55"/>
      <c r="R167" s="452"/>
      <c r="S167" s="453"/>
      <c r="T167" s="454"/>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ref="X167:X178" si="24">IF(OR(M167="",Q167="Mut+ext"),0,IF(ISERROR(V167+W167)=TRUE,V167,V167+W167))</f>
        <v>0</v>
      </c>
      <c r="Y167" s="117">
        <f>IF(OR(M167="",Q167="Mut+ext"),0,IF(ISERROR(W167+V167*VLOOKUP(M167,Paramétrage!$C$6:$E$29,3,0))=TRUE,X167,W167+V167*VLOOKUP(M167,Paramétrage!$C$6:$E$29,3,0)))</f>
        <v>0</v>
      </c>
      <c r="Z167" s="424" t="s">
        <v>410</v>
      </c>
      <c r="AA167" s="389"/>
      <c r="AB167" s="425"/>
      <c r="AC167" s="230"/>
      <c r="AD167" s="54"/>
      <c r="AE167" s="81">
        <f>IF(G167="",0,IF(K167="",0,IF(SUMIF(G167:G178,G167,O167:O178)=0,0,IF(OR(L167="",K167="obligatoire"),AF167/SUMIF(G167:G178,G167,O167:O178),AF167/(SUMIF(G167:G178,G167,O167:O178)/L167)))))</f>
        <v>500</v>
      </c>
      <c r="AF167" s="22">
        <f t="shared" ref="AF167:AF178" si="25">N167*O167</f>
        <v>10000</v>
      </c>
    </row>
    <row r="168" spans="1:32" hidden="1" x14ac:dyDescent="0.25">
      <c r="A168" s="433"/>
      <c r="B168" s="400"/>
      <c r="C168" s="380"/>
      <c r="D168" s="381"/>
      <c r="E168" s="373"/>
      <c r="F168" s="373"/>
      <c r="G168" s="171" t="s">
        <v>202</v>
      </c>
      <c r="H168" s="48"/>
      <c r="I168" s="74"/>
      <c r="J168" s="68"/>
      <c r="K168" s="67"/>
      <c r="L168" s="49"/>
      <c r="M168" s="50"/>
      <c r="N168" s="61"/>
      <c r="O168" s="58"/>
      <c r="P168" s="66"/>
      <c r="Q168" s="51"/>
      <c r="R168" s="388"/>
      <c r="S168" s="389"/>
      <c r="T168" s="390"/>
      <c r="U168" s="116">
        <f>IF(OR(P168="",M168=Paramétrage!$C$10,M168=Paramétrage!$C$13,M168=Paramétrage!$C$17,M168=Paramétrage!$C$20,M168=Paramétrage!$C$24,M168=Paramétrage!$C$27,AND(M168&lt;&gt;Paramétrage!$C$9,Q168="Mut+ext")),0,ROUNDUP(O168/P168,0))</f>
        <v>0</v>
      </c>
      <c r="V168" s="110">
        <f>IF(OR(M168="",Q168="Mut+ext"),0,IF(VLOOKUP(M168,Paramétrage!$C$6:$E$29,2,0)=0,0,IF(P168="","saisir capacité",N168*U168*VLOOKUP(M168,Paramétrage!$C$6:$E$29,2,0))))</f>
        <v>0</v>
      </c>
      <c r="W168" s="52"/>
      <c r="X168" s="111">
        <f t="shared" si="24"/>
        <v>0</v>
      </c>
      <c r="Y168" s="117">
        <f>IF(OR(M168="",Q168="Mut+ext"),0,IF(ISERROR(W168+V168*VLOOKUP(M168,Paramétrage!$C$6:$E$29,3,0))=TRUE,X168,W168+V168*VLOOKUP(M168,Paramétrage!$C$6:$E$29,3,0)))</f>
        <v>0</v>
      </c>
      <c r="Z168" s="424"/>
      <c r="AA168" s="389"/>
      <c r="AB168" s="425"/>
      <c r="AC168" s="230"/>
      <c r="AD168" s="53"/>
      <c r="AE168" s="81">
        <f>IF(G168="",0,IF(K168="",0,IF(SUMIF(G167:G178,G168,O167:O178)=0,0,IF(OR(L168="",K168="obligatoire"),AF168/SUMIF(G167:G178,G168,O167:O178),AF168/(SUMIF(G167:G178,G168,O167:O178)/L168)))))</f>
        <v>0</v>
      </c>
      <c r="AF168" s="23">
        <f t="shared" si="25"/>
        <v>0</v>
      </c>
    </row>
    <row r="169" spans="1:32" hidden="1" x14ac:dyDescent="0.25">
      <c r="A169" s="433"/>
      <c r="B169" s="400"/>
      <c r="C169" s="380"/>
      <c r="D169" s="381"/>
      <c r="E169" s="373"/>
      <c r="F169" s="373"/>
      <c r="G169" s="171" t="s">
        <v>203</v>
      </c>
      <c r="H169" s="48"/>
      <c r="I169" s="74"/>
      <c r="J169" s="68"/>
      <c r="K169" s="67"/>
      <c r="L169" s="49"/>
      <c r="M169" s="50"/>
      <c r="N169" s="61"/>
      <c r="O169" s="58"/>
      <c r="P169" s="66"/>
      <c r="Q169" s="51"/>
      <c r="R169" s="388"/>
      <c r="S169" s="389"/>
      <c r="T169" s="390"/>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si="24"/>
        <v>0</v>
      </c>
      <c r="Y169" s="117">
        <f>IF(OR(M169="",Q169="Mut+ext"),0,IF(ISERROR(W169+V169*VLOOKUP(M169,Paramétrage!$C$6:$E$29,3,0))=TRUE,X169,W169+V169*VLOOKUP(M169,Paramétrage!$C$6:$E$29,3,0)))</f>
        <v>0</v>
      </c>
      <c r="Z169" s="424"/>
      <c r="AA169" s="389"/>
      <c r="AB169" s="425"/>
      <c r="AC169" s="230"/>
      <c r="AD169" s="53"/>
      <c r="AE169" s="81">
        <f>IF(G169="",0,IF(K169="",0,IF(SUMIF(G167:G178,G169,O167:O178)=0,0,IF(OR(L169="",K169="obligatoire"),AF169/SUMIF(G167:G178,G169,O167:O178),AF169/(SUMIF(G167:G178,G169,O167:O178)/L169)))))</f>
        <v>0</v>
      </c>
      <c r="AF169" s="23">
        <f t="shared" si="25"/>
        <v>0</v>
      </c>
    </row>
    <row r="170" spans="1:32" hidden="1" x14ac:dyDescent="0.25">
      <c r="A170" s="433"/>
      <c r="B170" s="400"/>
      <c r="C170" s="380"/>
      <c r="D170" s="381"/>
      <c r="E170" s="373"/>
      <c r="F170" s="373"/>
      <c r="G170" s="233" t="s">
        <v>204</v>
      </c>
      <c r="H170" s="48"/>
      <c r="I170" s="74"/>
      <c r="J170" s="68"/>
      <c r="K170" s="67"/>
      <c r="L170" s="49"/>
      <c r="M170" s="50"/>
      <c r="N170" s="61"/>
      <c r="O170" s="58"/>
      <c r="P170" s="66"/>
      <c r="Q170" s="51"/>
      <c r="R170" s="388"/>
      <c r="S170" s="389"/>
      <c r="T170" s="390"/>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4"/>
        <v>0</v>
      </c>
      <c r="Y170" s="117">
        <f>IF(OR(M170="",Q170="Mut+ext"),0,IF(ISERROR(W170+V170*VLOOKUP(M170,Paramétrage!$C$6:$E$29,3,0))=TRUE,X170,W170+V170*VLOOKUP(M170,Paramétrage!$C$6:$E$29,3,0)))</f>
        <v>0</v>
      </c>
      <c r="Z170" s="424"/>
      <c r="AA170" s="389"/>
      <c r="AB170" s="425"/>
      <c r="AC170" s="230"/>
      <c r="AD170" s="53"/>
      <c r="AE170" s="81">
        <f>IF(G170="",0,IF(K170="",0,IF(SUMIF(G163:G174,G170,O163:O174)=0,0,IF(OR(L170="",K170="obligatoire"),AF170/SUMIF(G163:G174,G170,O163:O174),AF170/(SUMIF(G163:G174,G170,O163:O174)/L170)))))</f>
        <v>0</v>
      </c>
      <c r="AF170" s="23">
        <f t="shared" si="25"/>
        <v>0</v>
      </c>
    </row>
    <row r="171" spans="1:32" hidden="1" x14ac:dyDescent="0.25">
      <c r="A171" s="433"/>
      <c r="B171" s="400"/>
      <c r="C171" s="380"/>
      <c r="D171" s="381"/>
      <c r="E171" s="373"/>
      <c r="F171" s="373"/>
      <c r="G171" s="171"/>
      <c r="H171" s="73"/>
      <c r="I171" s="74"/>
      <c r="J171" s="68"/>
      <c r="K171" s="67"/>
      <c r="L171" s="49"/>
      <c r="M171" s="50"/>
      <c r="N171" s="61"/>
      <c r="O171" s="58"/>
      <c r="P171" s="66"/>
      <c r="Q171" s="51"/>
      <c r="R171" s="388"/>
      <c r="S171" s="389"/>
      <c r="T171" s="390"/>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4"/>
        <v>0</v>
      </c>
      <c r="Y171" s="117">
        <f>IF(OR(M171="",Q171="Mut+ext"),0,IF(ISERROR(W171+V171*VLOOKUP(M171,Paramétrage!$C$6:$E$29,3,0))=TRUE,X171,W171+V171*VLOOKUP(M171,Paramétrage!$C$6:$E$29,3,0)))</f>
        <v>0</v>
      </c>
      <c r="Z171" s="424"/>
      <c r="AA171" s="389"/>
      <c r="AB171" s="425"/>
      <c r="AC171" s="230"/>
      <c r="AD171" s="53"/>
      <c r="AE171" s="81">
        <f>IF(G171="",0,IF(K171="",0,IF(SUMIF(G163:G174,G171,O163:O174)=0,0,IF(OR(L171="",K171="obligatoire"),AF171/SUMIF(G163:G174,G171,O163:O174),AF171/(SUMIF(G163:G174,G171,O163:O174)/L171)))))</f>
        <v>0</v>
      </c>
      <c r="AF171" s="23">
        <f t="shared" si="25"/>
        <v>0</v>
      </c>
    </row>
    <row r="172" spans="1:32" hidden="1" x14ac:dyDescent="0.25">
      <c r="A172" s="433"/>
      <c r="B172" s="400"/>
      <c r="C172" s="380"/>
      <c r="D172" s="381"/>
      <c r="E172" s="373"/>
      <c r="F172" s="373"/>
      <c r="G172" s="171"/>
      <c r="H172" s="73"/>
      <c r="I172" s="74"/>
      <c r="J172" s="68"/>
      <c r="K172" s="67"/>
      <c r="L172" s="49"/>
      <c r="M172" s="50"/>
      <c r="N172" s="61"/>
      <c r="O172" s="58"/>
      <c r="P172" s="66"/>
      <c r="Q172" s="51"/>
      <c r="R172" s="388"/>
      <c r="S172" s="389"/>
      <c r="T172" s="390"/>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4"/>
        <v>0</v>
      </c>
      <c r="Y172" s="117">
        <f>IF(OR(M172="",Q172="Mut+ext"),0,IF(ISERROR(W172+V172*VLOOKUP(M172,Paramétrage!$C$6:$E$29,3,0))=TRUE,X172,W172+V172*VLOOKUP(M172,Paramétrage!$C$6:$E$29,3,0)))</f>
        <v>0</v>
      </c>
      <c r="Z172" s="424"/>
      <c r="AA172" s="389"/>
      <c r="AB172" s="425"/>
      <c r="AC172" s="230"/>
      <c r="AD172" s="53"/>
      <c r="AE172" s="81">
        <f>IF(G172="",0,IF(K172="",0,IF(SUMIF(G163:G174,G172,O163:O174)=0,0,IF(OR(L172="",K172="obligatoire"),AF172/SUMIF(G163:G174,G172,O163:O174),AF172/(SUMIF(G163:G174,G172,O163:O174)/L172)))))</f>
        <v>0</v>
      </c>
      <c r="AF172" s="23">
        <f t="shared" si="25"/>
        <v>0</v>
      </c>
    </row>
    <row r="173" spans="1:32" hidden="1" x14ac:dyDescent="0.25">
      <c r="A173" s="433"/>
      <c r="B173" s="400"/>
      <c r="C173" s="380"/>
      <c r="D173" s="381"/>
      <c r="E173" s="373"/>
      <c r="F173" s="373"/>
      <c r="G173" s="171"/>
      <c r="H173" s="73"/>
      <c r="I173" s="74"/>
      <c r="J173" s="68"/>
      <c r="K173" s="67"/>
      <c r="L173" s="49"/>
      <c r="M173" s="50"/>
      <c r="N173" s="61"/>
      <c r="O173" s="58"/>
      <c r="P173" s="66"/>
      <c r="Q173" s="51"/>
      <c r="R173" s="388"/>
      <c r="S173" s="389"/>
      <c r="T173" s="390"/>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4"/>
        <v>0</v>
      </c>
      <c r="Y173" s="117">
        <f>IF(OR(M173="",Q173="Mut+ext"),0,IF(ISERROR(W173+V173*VLOOKUP(M173,Paramétrage!$C$6:$E$29,3,0))=TRUE,X173,W173+V173*VLOOKUP(M173,Paramétrage!$C$6:$E$29,3,0)))</f>
        <v>0</v>
      </c>
      <c r="Z173" s="424"/>
      <c r="AA173" s="389"/>
      <c r="AB173" s="425"/>
      <c r="AC173" s="230"/>
      <c r="AD173" s="53"/>
      <c r="AE173" s="81">
        <f>IF(G173="",0,IF(K173="",0,IF(SUMIF(G163:G174,G173,O163:O174)=0,0,IF(OR(L173="",K173="obligatoire"),AF173/SUMIF(G163:G174,G173,O163:O174),AF173/(SUMIF(G163:G174,G173,O163:O174)/L173)))))</f>
        <v>0</v>
      </c>
      <c r="AF173" s="23">
        <f t="shared" si="25"/>
        <v>0</v>
      </c>
    </row>
    <row r="174" spans="1:32" hidden="1" x14ac:dyDescent="0.25">
      <c r="A174" s="433"/>
      <c r="B174" s="400"/>
      <c r="C174" s="380"/>
      <c r="D174" s="381"/>
      <c r="E174" s="373"/>
      <c r="F174" s="373"/>
      <c r="G174" s="233"/>
      <c r="H174" s="73"/>
      <c r="I174" s="74"/>
      <c r="J174" s="68"/>
      <c r="K174" s="67"/>
      <c r="L174" s="49"/>
      <c r="M174" s="50"/>
      <c r="N174" s="61"/>
      <c r="O174" s="58"/>
      <c r="P174" s="66"/>
      <c r="Q174" s="51"/>
      <c r="R174" s="388"/>
      <c r="S174" s="389"/>
      <c r="T174" s="390"/>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4"/>
        <v>0</v>
      </c>
      <c r="Y174" s="117">
        <f>IF(OR(M174="",Q174="Mut+ext"),0,IF(ISERROR(W174+V174*VLOOKUP(M174,Paramétrage!$C$6:$E$29,3,0))=TRUE,X174,W174+V174*VLOOKUP(M174,Paramétrage!$C$6:$E$29,3,0)))</f>
        <v>0</v>
      </c>
      <c r="Z174" s="424"/>
      <c r="AA174" s="389"/>
      <c r="AB174" s="425"/>
      <c r="AC174" s="230"/>
      <c r="AD174" s="53"/>
      <c r="AE174" s="81">
        <f>IF(G174="",0,IF(K174="",0,IF(SUMIF(G167:G178,G174,O167:O178)=0,0,IF(OR(L174="",K174="obligatoire"),AF174/SUMIF(G167:G178,G174,O167:O178),AF174/(SUMIF(G167:G178,G174,O167:O178)/L174)))))</f>
        <v>0</v>
      </c>
      <c r="AF174" s="23">
        <f t="shared" si="25"/>
        <v>0</v>
      </c>
    </row>
    <row r="175" spans="1:32" hidden="1" x14ac:dyDescent="0.25">
      <c r="A175" s="433"/>
      <c r="B175" s="400"/>
      <c r="C175" s="380"/>
      <c r="D175" s="381"/>
      <c r="E175" s="373"/>
      <c r="F175" s="373"/>
      <c r="G175" s="171"/>
      <c r="H175" s="73"/>
      <c r="I175" s="74"/>
      <c r="J175" s="68"/>
      <c r="K175" s="67"/>
      <c r="L175" s="49"/>
      <c r="M175" s="50"/>
      <c r="N175" s="61"/>
      <c r="O175" s="58"/>
      <c r="P175" s="66"/>
      <c r="Q175" s="51"/>
      <c r="R175" s="388"/>
      <c r="S175" s="389"/>
      <c r="T175" s="390"/>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4"/>
        <v>0</v>
      </c>
      <c r="Y175" s="117">
        <f>IF(OR(M175="",Q175="Mut+ext"),0,IF(ISERROR(W175+V175*VLOOKUP(M175,Paramétrage!$C$6:$E$29,3,0))=TRUE,X175,W175+V175*VLOOKUP(M175,Paramétrage!$C$6:$E$29,3,0)))</f>
        <v>0</v>
      </c>
      <c r="Z175" s="424"/>
      <c r="AA175" s="389"/>
      <c r="AB175" s="425"/>
      <c r="AC175" s="230"/>
      <c r="AD175" s="53"/>
      <c r="AE175" s="81">
        <f>IF(G175="",0,IF(K175="",0,IF(SUMIF(G167:G178,G175,O167:O178)=0,0,IF(OR(L175="",K175="obligatoire"),AF175/SUMIF(G167:G178,G175,O167:O178),AF175/(SUMIF(G167:G178,G175,O167:O178)/L175)))))</f>
        <v>0</v>
      </c>
      <c r="AF175" s="23">
        <f t="shared" si="25"/>
        <v>0</v>
      </c>
    </row>
    <row r="176" spans="1:32" hidden="1" x14ac:dyDescent="0.25">
      <c r="A176" s="433"/>
      <c r="B176" s="400"/>
      <c r="C176" s="380"/>
      <c r="D176" s="381"/>
      <c r="E176" s="373"/>
      <c r="F176" s="373"/>
      <c r="G176" s="171"/>
      <c r="H176" s="73"/>
      <c r="I176" s="74"/>
      <c r="J176" s="68"/>
      <c r="K176" s="67"/>
      <c r="L176" s="49"/>
      <c r="M176" s="50"/>
      <c r="N176" s="61"/>
      <c r="O176" s="58"/>
      <c r="P176" s="66"/>
      <c r="Q176" s="51"/>
      <c r="R176" s="388"/>
      <c r="S176" s="389"/>
      <c r="T176" s="390"/>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4"/>
        <v>0</v>
      </c>
      <c r="Y176" s="117">
        <f>IF(OR(M176="",Q176="Mut+ext"),0,IF(ISERROR(W176+V176*VLOOKUP(M176,Paramétrage!$C$6:$E$29,3,0))=TRUE,X176,W176+V176*VLOOKUP(M176,Paramétrage!$C$6:$E$29,3,0)))</f>
        <v>0</v>
      </c>
      <c r="Z176" s="424"/>
      <c r="AA176" s="389"/>
      <c r="AB176" s="425"/>
      <c r="AC176" s="230"/>
      <c r="AD176" s="53"/>
      <c r="AE176" s="81">
        <f>IF(G176="",0,IF(K176="",0,IF(SUMIF(G167:G178,G176,O167:O178)=0,0,IF(OR(L176="",K176="obligatoire"),AF176/SUMIF(G167:G178,G176,O167:O178),AF176/(SUMIF(G167:G178,G176,O167:O178)/L176)))))</f>
        <v>0</v>
      </c>
      <c r="AF176" s="23">
        <f t="shared" si="25"/>
        <v>0</v>
      </c>
    </row>
    <row r="177" spans="1:32" hidden="1" x14ac:dyDescent="0.25">
      <c r="A177" s="433"/>
      <c r="B177" s="400"/>
      <c r="C177" s="380"/>
      <c r="D177" s="381"/>
      <c r="E177" s="373"/>
      <c r="F177" s="373"/>
      <c r="G177" s="171"/>
      <c r="H177" s="73"/>
      <c r="I177" s="74"/>
      <c r="J177" s="68"/>
      <c r="K177" s="67"/>
      <c r="L177" s="49"/>
      <c r="M177" s="50"/>
      <c r="N177" s="61"/>
      <c r="O177" s="58"/>
      <c r="P177" s="66"/>
      <c r="Q177" s="51"/>
      <c r="R177" s="388"/>
      <c r="S177" s="389"/>
      <c r="T177" s="390"/>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4"/>
        <v>0</v>
      </c>
      <c r="Y177" s="117">
        <f>IF(OR(M177="",Q177="Mut+ext"),0,IF(ISERROR(W177+V177*VLOOKUP(M177,Paramétrage!$C$6:$E$29,3,0))=TRUE,X177,W177+V177*VLOOKUP(M177,Paramétrage!$C$6:$E$29,3,0)))</f>
        <v>0</v>
      </c>
      <c r="Z177" s="424"/>
      <c r="AA177" s="389"/>
      <c r="AB177" s="425"/>
      <c r="AC177" s="230"/>
      <c r="AD177" s="53"/>
      <c r="AE177" s="81">
        <f>IF(G177="",0,IF(K177="",0,IF(SUMIF(G167:G178,G177,O167:O178)=0,0,IF(OR(L177="",K177="obligatoire"),AF177/SUMIF(G167:G178,G177,O167:O178),AF177/(SUMIF(G167:G178,G177,O167:O178)/L177)))))</f>
        <v>0</v>
      </c>
      <c r="AF177" s="23">
        <f t="shared" si="25"/>
        <v>0</v>
      </c>
    </row>
    <row r="178" spans="1:32" x14ac:dyDescent="0.25">
      <c r="A178" s="433"/>
      <c r="B178" s="400"/>
      <c r="C178" s="382"/>
      <c r="D178" s="383"/>
      <c r="E178" s="374"/>
      <c r="F178" s="374"/>
      <c r="G178" s="171"/>
      <c r="H178" s="73"/>
      <c r="I178" s="74"/>
      <c r="J178" s="68"/>
      <c r="K178" s="67"/>
      <c r="L178" s="49"/>
      <c r="M178" s="50"/>
      <c r="N178" s="61"/>
      <c r="O178" s="58"/>
      <c r="P178" s="66"/>
      <c r="Q178" s="51"/>
      <c r="R178" s="388"/>
      <c r="S178" s="389"/>
      <c r="T178" s="390"/>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4"/>
        <v>0</v>
      </c>
      <c r="Y178" s="117">
        <f>IF(OR(M178="",Q178="Mut+ext"),0,IF(ISERROR(W178+V178*VLOOKUP(M178,Paramétrage!$C$6:$E$29,3,0))=TRUE,X178,W178+V178*VLOOKUP(M178,Paramétrage!$C$6:$E$29,3,0)))</f>
        <v>0</v>
      </c>
      <c r="Z178" s="424"/>
      <c r="AA178" s="389"/>
      <c r="AB178" s="425"/>
      <c r="AC178" s="230"/>
      <c r="AD178" s="53"/>
      <c r="AE178" s="81">
        <f>IF(G178="",0,IF(K178="",0,IF(SUMIF(G167:G178,G178,O167:O178)=0,0,IF(OR(L178="",K178="obligatoire"),AF178/SUMIF(G167:G178,G178,O167:O178),AF178/(SUMIF(G167:G178,G178,O167:O178)/L178)))))</f>
        <v>0</v>
      </c>
      <c r="AF178" s="23">
        <f t="shared" si="25"/>
        <v>0</v>
      </c>
    </row>
    <row r="179" spans="1:32" ht="16.2" thickBot="1" x14ac:dyDescent="0.3">
      <c r="A179" s="433"/>
      <c r="B179" s="400"/>
      <c r="C179" s="185"/>
      <c r="D179" s="96"/>
      <c r="E179" s="95"/>
      <c r="F179" s="96"/>
      <c r="G179" s="96"/>
      <c r="H179" s="179"/>
      <c r="I179" s="177"/>
      <c r="J179" s="98"/>
      <c r="K179" s="97"/>
      <c r="L179" s="99"/>
      <c r="M179" s="100"/>
      <c r="N179" s="101">
        <f>AE179</f>
        <v>500</v>
      </c>
      <c r="O179" s="102"/>
      <c r="P179" s="102"/>
      <c r="Q179" s="105"/>
      <c r="R179" s="103"/>
      <c r="S179" s="103"/>
      <c r="T179" s="104"/>
      <c r="U179" s="160"/>
      <c r="V179" s="106">
        <f>SUM(V167:V178)</f>
        <v>0</v>
      </c>
      <c r="W179" s="107">
        <f>SUM(W167:W178)</f>
        <v>0</v>
      </c>
      <c r="X179" s="108">
        <f>SUM(X167:X178)</f>
        <v>0</v>
      </c>
      <c r="Y179" s="109">
        <f>SUM(Y167:Y178)</f>
        <v>0</v>
      </c>
      <c r="Z179" s="161"/>
      <c r="AA179" s="162"/>
      <c r="AB179" s="163"/>
      <c r="AC179" s="164"/>
      <c r="AD179" s="165"/>
      <c r="AE179" s="166">
        <f>SUM(AE167:AE178)</f>
        <v>500</v>
      </c>
      <c r="AF179" s="167">
        <f>SUM(AF167:AF178)</f>
        <v>10000</v>
      </c>
    </row>
    <row r="180" spans="1:32" ht="15.45" hidden="1" customHeight="1" x14ac:dyDescent="0.25">
      <c r="A180" s="433"/>
      <c r="B180" s="400" t="s">
        <v>127</v>
      </c>
      <c r="C180" s="443" t="s">
        <v>346</v>
      </c>
      <c r="D180" s="379"/>
      <c r="E180" s="373">
        <v>0</v>
      </c>
      <c r="F180" s="373" t="s">
        <v>257</v>
      </c>
      <c r="G180" s="232" t="s">
        <v>205</v>
      </c>
      <c r="H180" s="56"/>
      <c r="I180" s="74"/>
      <c r="J180" s="68"/>
      <c r="K180" s="67"/>
      <c r="L180" s="49"/>
      <c r="M180" s="50"/>
      <c r="N180" s="61"/>
      <c r="O180" s="58"/>
      <c r="P180" s="66"/>
      <c r="Q180" s="55"/>
      <c r="R180" s="388"/>
      <c r="S180" s="389"/>
      <c r="T180" s="390"/>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ref="X180:X191" si="26">IF(OR(M180="",Q180="Mut+ext"),0,IF(ISERROR(V180+W180)=TRUE,V180,V180+W180))</f>
        <v>0</v>
      </c>
      <c r="Y180" s="117">
        <f>IF(OR(M180="",Q180="Mut+ext"),0,IF(ISERROR(W180+V180*VLOOKUP(M180,Paramétrage!$C$6:$E$29,3,0))=TRUE,X180,W180+V180*VLOOKUP(M180,Paramétrage!$C$6:$E$29,3,0)))</f>
        <v>0</v>
      </c>
      <c r="Z180" s="424"/>
      <c r="AA180" s="389"/>
      <c r="AB180" s="425"/>
      <c r="AC180" s="230"/>
      <c r="AD180" s="54"/>
      <c r="AE180" s="81">
        <f>IF(G180="",0,IF(K180="",0,IF(SUMIF(G180:G191,G180,O180:O191)=0,0,IF(OR(L180="",K180="obligatoire"),AF180/SUMIF(G180:G191,G180,O180:O191),AF180/(SUMIF(G180:G191,G180,O180:O191)/L180)))))</f>
        <v>0</v>
      </c>
      <c r="AF180" s="22">
        <f t="shared" ref="AF180:AF191" si="27">N180*O180</f>
        <v>0</v>
      </c>
    </row>
    <row r="181" spans="1:32" hidden="1" x14ac:dyDescent="0.25">
      <c r="A181" s="433"/>
      <c r="B181" s="400"/>
      <c r="C181" s="380"/>
      <c r="D181" s="381"/>
      <c r="E181" s="373"/>
      <c r="F181" s="373"/>
      <c r="G181" s="171" t="s">
        <v>206</v>
      </c>
      <c r="H181" s="48"/>
      <c r="I181" s="74"/>
      <c r="J181" s="68"/>
      <c r="K181" s="67"/>
      <c r="L181" s="49"/>
      <c r="M181" s="50"/>
      <c r="N181" s="61"/>
      <c r="O181" s="58"/>
      <c r="P181" s="66"/>
      <c r="Q181" s="51"/>
      <c r="R181" s="388"/>
      <c r="S181" s="389"/>
      <c r="T181" s="390"/>
      <c r="U181" s="116">
        <f>IF(OR(P181="",M181=Paramétrage!$C$10,M181=Paramétrage!$C$13,M181=Paramétrage!$C$17,M181=Paramétrage!$C$20,M181=Paramétrage!$C$24,M181=Paramétrage!$C$27,AND(M181&lt;&gt;Paramétrage!$C$9,Q181="Mut+ext")),0,ROUNDUP(O181/P181,0))</f>
        <v>0</v>
      </c>
      <c r="V181" s="110">
        <f>IF(OR(M181="",Q181="Mut+ext"),0,IF(VLOOKUP(M181,Paramétrage!$C$6:$E$29,2,0)=0,0,IF(P181="","saisir capacité",N181*U181*VLOOKUP(M181,Paramétrage!$C$6:$E$29,2,0))))</f>
        <v>0</v>
      </c>
      <c r="W181" s="52"/>
      <c r="X181" s="111">
        <f t="shared" si="26"/>
        <v>0</v>
      </c>
      <c r="Y181" s="117">
        <f>IF(OR(M181="",Q181="Mut+ext"),0,IF(ISERROR(W181+V181*VLOOKUP(M181,Paramétrage!$C$6:$E$29,3,0))=TRUE,X181,W181+V181*VLOOKUP(M181,Paramétrage!$C$6:$E$29,3,0)))</f>
        <v>0</v>
      </c>
      <c r="Z181" s="424"/>
      <c r="AA181" s="389"/>
      <c r="AB181" s="425"/>
      <c r="AC181" s="230"/>
      <c r="AD181" s="53"/>
      <c r="AE181" s="81">
        <f>IF(G181="",0,IF(K181="",0,IF(SUMIF(G180:G191,G181,O180:O191)=0,0,IF(OR(L181="",K181="obligatoire"),AF181/SUMIF(G180:G191,G181,O180:O191),AF181/(SUMIF(G180:G191,G181,O180:O191)/L181)))))</f>
        <v>0</v>
      </c>
      <c r="AF181" s="23">
        <f t="shared" si="27"/>
        <v>0</v>
      </c>
    </row>
    <row r="182" spans="1:32" hidden="1" x14ac:dyDescent="0.25">
      <c r="A182" s="433"/>
      <c r="B182" s="400"/>
      <c r="C182" s="380"/>
      <c r="D182" s="381"/>
      <c r="E182" s="373"/>
      <c r="F182" s="373"/>
      <c r="G182" s="171" t="s">
        <v>207</v>
      </c>
      <c r="H182" s="48"/>
      <c r="I182" s="74"/>
      <c r="J182" s="68"/>
      <c r="K182" s="67"/>
      <c r="L182" s="49"/>
      <c r="M182" s="50"/>
      <c r="N182" s="61"/>
      <c r="O182" s="58"/>
      <c r="P182" s="66"/>
      <c r="Q182" s="51"/>
      <c r="R182" s="388"/>
      <c r="S182" s="389"/>
      <c r="T182" s="390"/>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si="26"/>
        <v>0</v>
      </c>
      <c r="Y182" s="117">
        <f>IF(OR(M182="",Q182="Mut+ext"),0,IF(ISERROR(W182+V182*VLOOKUP(M182,Paramétrage!$C$6:$E$29,3,0))=TRUE,X182,W182+V182*VLOOKUP(M182,Paramétrage!$C$6:$E$29,3,0)))</f>
        <v>0</v>
      </c>
      <c r="Z182" s="424"/>
      <c r="AA182" s="389"/>
      <c r="AB182" s="425"/>
      <c r="AC182" s="230"/>
      <c r="AD182" s="53"/>
      <c r="AE182" s="81">
        <f>IF(G182="",0,IF(K182="",0,IF(SUMIF(G176:G187,G182,O176:O187)=0,0,IF(OR(L182="",K182="obligatoire"),AF182/SUMIF(G176:G187,G182,O176:O187),AF182/(SUMIF(G176:G187,G182,O176:O187)/L182)))))</f>
        <v>0</v>
      </c>
      <c r="AF182" s="23">
        <f t="shared" si="27"/>
        <v>0</v>
      </c>
    </row>
    <row r="183" spans="1:32" hidden="1" x14ac:dyDescent="0.25">
      <c r="A183" s="433"/>
      <c r="B183" s="400"/>
      <c r="C183" s="380"/>
      <c r="D183" s="381"/>
      <c r="E183" s="373"/>
      <c r="F183" s="373"/>
      <c r="G183" s="233" t="s">
        <v>208</v>
      </c>
      <c r="H183" s="48"/>
      <c r="I183" s="74"/>
      <c r="J183" s="68"/>
      <c r="K183" s="67"/>
      <c r="L183" s="49"/>
      <c r="M183" s="50"/>
      <c r="N183" s="61"/>
      <c r="O183" s="58"/>
      <c r="P183" s="66"/>
      <c r="Q183" s="51"/>
      <c r="R183" s="388"/>
      <c r="S183" s="389"/>
      <c r="T183" s="390"/>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26"/>
        <v>0</v>
      </c>
      <c r="Y183" s="117">
        <f>IF(OR(M183="",Q183="Mut+ext"),0,IF(ISERROR(W183+V183*VLOOKUP(M183,Paramétrage!$C$6:$E$29,3,0))=TRUE,X183,W183+V183*VLOOKUP(M183,Paramétrage!$C$6:$E$29,3,0)))</f>
        <v>0</v>
      </c>
      <c r="Z183" s="424"/>
      <c r="AA183" s="389"/>
      <c r="AB183" s="425"/>
      <c r="AC183" s="230"/>
      <c r="AD183" s="53"/>
      <c r="AE183" s="81">
        <f>IF(G183="",0,IF(K183="",0,IF(SUMIF(G176:G187,G183,O176:O187)=0,0,IF(OR(L183="",K183="obligatoire"),AF183/SUMIF(G176:G187,G183,O176:O187),AF183/(SUMIF(G176:G187,G183,O176:O187)/L183)))))</f>
        <v>0</v>
      </c>
      <c r="AF183" s="23">
        <f t="shared" si="27"/>
        <v>0</v>
      </c>
    </row>
    <row r="184" spans="1:32" hidden="1" x14ac:dyDescent="0.25">
      <c r="A184" s="433"/>
      <c r="B184" s="400"/>
      <c r="C184" s="380"/>
      <c r="D184" s="381"/>
      <c r="E184" s="373"/>
      <c r="F184" s="373"/>
      <c r="G184" s="171"/>
      <c r="H184" s="48"/>
      <c r="I184" s="74"/>
      <c r="J184" s="68"/>
      <c r="K184" s="67"/>
      <c r="L184" s="49"/>
      <c r="M184" s="50"/>
      <c r="N184" s="61"/>
      <c r="O184" s="58"/>
      <c r="P184" s="66"/>
      <c r="Q184" s="51"/>
      <c r="R184" s="388"/>
      <c r="S184" s="389"/>
      <c r="T184" s="390"/>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26"/>
        <v>0</v>
      </c>
      <c r="Y184" s="117">
        <f>IF(OR(M184="",Q184="Mut+ext"),0,IF(ISERROR(W184+V184*VLOOKUP(M184,Paramétrage!$C$6:$E$29,3,0))=TRUE,X184,W184+V184*VLOOKUP(M184,Paramétrage!$C$6:$E$29,3,0)))</f>
        <v>0</v>
      </c>
      <c r="Z184" s="424"/>
      <c r="AA184" s="389"/>
      <c r="AB184" s="425"/>
      <c r="AC184" s="230"/>
      <c r="AD184" s="53"/>
      <c r="AE184" s="81">
        <f>IF(G184="",0,IF(K184="",0,IF(SUMIF(G176:G187,G184,O176:O187)=0,0,IF(OR(L184="",K184="obligatoire"),AF184/SUMIF(G176:G187,G184,O176:O187),AF184/(SUMIF(G176:G187,G184,O176:O187)/L184)))))</f>
        <v>0</v>
      </c>
      <c r="AF184" s="23">
        <f t="shared" si="27"/>
        <v>0</v>
      </c>
    </row>
    <row r="185" spans="1:32" hidden="1" x14ac:dyDescent="0.25">
      <c r="A185" s="433"/>
      <c r="B185" s="400"/>
      <c r="C185" s="380"/>
      <c r="D185" s="381"/>
      <c r="E185" s="373"/>
      <c r="F185" s="373"/>
      <c r="G185" s="171"/>
      <c r="H185" s="48"/>
      <c r="I185" s="74"/>
      <c r="J185" s="68"/>
      <c r="K185" s="67"/>
      <c r="L185" s="49"/>
      <c r="M185" s="50"/>
      <c r="N185" s="61"/>
      <c r="O185" s="58"/>
      <c r="P185" s="66"/>
      <c r="Q185" s="51"/>
      <c r="R185" s="388"/>
      <c r="S185" s="389"/>
      <c r="T185" s="390"/>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26"/>
        <v>0</v>
      </c>
      <c r="Y185" s="117">
        <f>IF(OR(M185="",Q185="Mut+ext"),0,IF(ISERROR(W185+V185*VLOOKUP(M185,Paramétrage!$C$6:$E$29,3,0))=TRUE,X185,W185+V185*VLOOKUP(M185,Paramétrage!$C$6:$E$29,3,0)))</f>
        <v>0</v>
      </c>
      <c r="Z185" s="424"/>
      <c r="AA185" s="389"/>
      <c r="AB185" s="425"/>
      <c r="AC185" s="230"/>
      <c r="AD185" s="53"/>
      <c r="AE185" s="81">
        <f>IF(G185="",0,IF(K185="",0,IF(SUMIF(G176:G187,G185,O176:O187)=0,0,IF(OR(L185="",K185="obligatoire"),AF185/SUMIF(G176:G187,G185,O176:O187),AF185/(SUMIF(G176:G187,G185,O176:O187)/L185)))))</f>
        <v>0</v>
      </c>
      <c r="AF185" s="23">
        <f t="shared" si="27"/>
        <v>0</v>
      </c>
    </row>
    <row r="186" spans="1:32" hidden="1" x14ac:dyDescent="0.25">
      <c r="A186" s="433"/>
      <c r="B186" s="400"/>
      <c r="C186" s="380"/>
      <c r="D186" s="381"/>
      <c r="E186" s="373"/>
      <c r="F186" s="373"/>
      <c r="G186" s="171"/>
      <c r="H186" s="48"/>
      <c r="I186" s="74"/>
      <c r="J186" s="68"/>
      <c r="K186" s="67"/>
      <c r="L186" s="49"/>
      <c r="M186" s="50"/>
      <c r="N186" s="61"/>
      <c r="O186" s="58"/>
      <c r="P186" s="66"/>
      <c r="Q186" s="51"/>
      <c r="R186" s="388"/>
      <c r="S186" s="389"/>
      <c r="T186" s="390"/>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26"/>
        <v>0</v>
      </c>
      <c r="Y186" s="117">
        <f>IF(OR(M186="",Q186="Mut+ext"),0,IF(ISERROR(W186+V186*VLOOKUP(M186,Paramétrage!$C$6:$E$29,3,0))=TRUE,X186,W186+V186*VLOOKUP(M186,Paramétrage!$C$6:$E$29,3,0)))</f>
        <v>0</v>
      </c>
      <c r="Z186" s="424"/>
      <c r="AA186" s="389"/>
      <c r="AB186" s="425"/>
      <c r="AC186" s="230"/>
      <c r="AD186" s="53"/>
      <c r="AE186" s="81">
        <f>IF(G186="",0,IF(K186="",0,IF(SUMIF(G180:G191,G186,O180:O191)=0,0,IF(OR(L186="",K186="obligatoire"),AF186/SUMIF(G180:G191,G186,O180:O191),AF186/(SUMIF(G180:G191,G186,O180:O191)/L186)))))</f>
        <v>0</v>
      </c>
      <c r="AF186" s="23">
        <f t="shared" si="27"/>
        <v>0</v>
      </c>
    </row>
    <row r="187" spans="1:32" hidden="1" x14ac:dyDescent="0.25">
      <c r="A187" s="433"/>
      <c r="B187" s="400"/>
      <c r="C187" s="380"/>
      <c r="D187" s="381"/>
      <c r="E187" s="373"/>
      <c r="F187" s="373"/>
      <c r="G187" s="233"/>
      <c r="H187" s="48"/>
      <c r="I187" s="74"/>
      <c r="J187" s="68"/>
      <c r="K187" s="67"/>
      <c r="L187" s="49"/>
      <c r="M187" s="50"/>
      <c r="N187" s="61"/>
      <c r="O187" s="58"/>
      <c r="P187" s="66"/>
      <c r="Q187" s="51"/>
      <c r="R187" s="388"/>
      <c r="S187" s="389"/>
      <c r="T187" s="390"/>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26"/>
        <v>0</v>
      </c>
      <c r="Y187" s="117">
        <f>IF(OR(M187="",Q187="Mut+ext"),0,IF(ISERROR(W187+V187*VLOOKUP(M187,Paramétrage!$C$6:$E$29,3,0))=TRUE,X187,W187+V187*VLOOKUP(M187,Paramétrage!$C$6:$E$29,3,0)))</f>
        <v>0</v>
      </c>
      <c r="Z187" s="424"/>
      <c r="AA187" s="389"/>
      <c r="AB187" s="425"/>
      <c r="AC187" s="230"/>
      <c r="AD187" s="53"/>
      <c r="AE187" s="81">
        <f>IF(G187="",0,IF(K187="",0,IF(SUMIF(G180:G191,G187,O180:O191)=0,0,IF(OR(L187="",K187="obligatoire"),AF187/SUMIF(G180:G191,G187,O180:O191),AF187/(SUMIF(G180:G191,G187,O180:O191)/L187)))))</f>
        <v>0</v>
      </c>
      <c r="AF187" s="23">
        <f t="shared" si="27"/>
        <v>0</v>
      </c>
    </row>
    <row r="188" spans="1:32" hidden="1" x14ac:dyDescent="0.25">
      <c r="A188" s="433"/>
      <c r="B188" s="400"/>
      <c r="C188" s="380"/>
      <c r="D188" s="381"/>
      <c r="E188" s="373"/>
      <c r="F188" s="373"/>
      <c r="G188" s="171"/>
      <c r="H188" s="73"/>
      <c r="I188" s="74"/>
      <c r="J188" s="68"/>
      <c r="K188" s="67"/>
      <c r="L188" s="49"/>
      <c r="M188" s="50"/>
      <c r="N188" s="61"/>
      <c r="O188" s="58"/>
      <c r="P188" s="66"/>
      <c r="Q188" s="51"/>
      <c r="R188" s="388"/>
      <c r="S188" s="389"/>
      <c r="T188" s="390"/>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26"/>
        <v>0</v>
      </c>
      <c r="Y188" s="117">
        <f>IF(OR(M188="",Q188="Mut+ext"),0,IF(ISERROR(W188+V188*VLOOKUP(M188,Paramétrage!$C$6:$E$29,3,0))=TRUE,X188,W188+V188*VLOOKUP(M188,Paramétrage!$C$6:$E$29,3,0)))</f>
        <v>0</v>
      </c>
      <c r="Z188" s="424"/>
      <c r="AA188" s="389"/>
      <c r="AB188" s="425"/>
      <c r="AC188" s="230"/>
      <c r="AD188" s="53"/>
      <c r="AE188" s="81">
        <f>IF(G188="",0,IF(K188="",0,IF(SUMIF(G180:G191,G188,O180:O191)=0,0,IF(OR(L188="",K188="obligatoire"),AF188/SUMIF(G180:G191,G188,O180:O191),AF188/(SUMIF(G180:G191,G188,O180:O191)/L188)))))</f>
        <v>0</v>
      </c>
      <c r="AF188" s="23">
        <f t="shared" si="27"/>
        <v>0</v>
      </c>
    </row>
    <row r="189" spans="1:32" hidden="1" x14ac:dyDescent="0.25">
      <c r="A189" s="433"/>
      <c r="B189" s="400"/>
      <c r="C189" s="380"/>
      <c r="D189" s="381"/>
      <c r="E189" s="373"/>
      <c r="F189" s="373"/>
      <c r="G189" s="171"/>
      <c r="H189" s="73"/>
      <c r="I189" s="74"/>
      <c r="J189" s="68"/>
      <c r="K189" s="67"/>
      <c r="L189" s="49"/>
      <c r="M189" s="50"/>
      <c r="N189" s="61"/>
      <c r="O189" s="58"/>
      <c r="P189" s="66"/>
      <c r="Q189" s="51"/>
      <c r="R189" s="388"/>
      <c r="S189" s="389"/>
      <c r="T189" s="390"/>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26"/>
        <v>0</v>
      </c>
      <c r="Y189" s="117">
        <f>IF(OR(M189="",Q189="Mut+ext"),0,IF(ISERROR(W189+V189*VLOOKUP(M189,Paramétrage!$C$6:$E$29,3,0))=TRUE,X189,W189+V189*VLOOKUP(M189,Paramétrage!$C$6:$E$29,3,0)))</f>
        <v>0</v>
      </c>
      <c r="Z189" s="424"/>
      <c r="AA189" s="389"/>
      <c r="AB189" s="425"/>
      <c r="AC189" s="230"/>
      <c r="AD189" s="53"/>
      <c r="AE189" s="81">
        <f>IF(G189="",0,IF(K189="",0,IF(SUMIF(G180:G191,G189,O180:O191)=0,0,IF(OR(L189="",K189="obligatoire"),AF189/SUMIF(G180:G191,G189,O180:O191),AF189/(SUMIF(G180:G191,G189,O180:O191)/L189)))))</f>
        <v>0</v>
      </c>
      <c r="AF189" s="23">
        <f t="shared" si="27"/>
        <v>0</v>
      </c>
    </row>
    <row r="190" spans="1:32" hidden="1" x14ac:dyDescent="0.25">
      <c r="A190" s="433"/>
      <c r="B190" s="400"/>
      <c r="C190" s="380"/>
      <c r="D190" s="381"/>
      <c r="E190" s="373"/>
      <c r="F190" s="373"/>
      <c r="G190" s="171"/>
      <c r="H190" s="73"/>
      <c r="I190" s="74"/>
      <c r="J190" s="68"/>
      <c r="K190" s="67"/>
      <c r="L190" s="49"/>
      <c r="M190" s="50"/>
      <c r="N190" s="61"/>
      <c r="O190" s="58"/>
      <c r="P190" s="66"/>
      <c r="Q190" s="51"/>
      <c r="R190" s="388"/>
      <c r="S190" s="389"/>
      <c r="T190" s="390"/>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26"/>
        <v>0</v>
      </c>
      <c r="Y190" s="117">
        <f>IF(OR(M190="",Q190="Mut+ext"),0,IF(ISERROR(W190+V190*VLOOKUP(M190,Paramétrage!$C$6:$E$29,3,0))=TRUE,X190,W190+V190*VLOOKUP(M190,Paramétrage!$C$6:$E$29,3,0)))</f>
        <v>0</v>
      </c>
      <c r="Z190" s="424"/>
      <c r="AA190" s="389"/>
      <c r="AB190" s="425"/>
      <c r="AC190" s="230"/>
      <c r="AD190" s="53"/>
      <c r="AE190" s="81">
        <f>IF(G190="",0,IF(K190="",0,IF(SUMIF(G180:G191,G190,O180:O191)=0,0,IF(OR(L190="",K190="obligatoire"),AF190/SUMIF(G180:G191,G190,O180:O191),AF190/(SUMIF(G180:G191,G190,O180:O191)/L190)))))</f>
        <v>0</v>
      </c>
      <c r="AF190" s="23">
        <f t="shared" si="27"/>
        <v>0</v>
      </c>
    </row>
    <row r="191" spans="1:32" hidden="1" x14ac:dyDescent="0.25">
      <c r="A191" s="433"/>
      <c r="B191" s="400"/>
      <c r="C191" s="382"/>
      <c r="D191" s="383"/>
      <c r="E191" s="374"/>
      <c r="F191" s="374"/>
      <c r="G191" s="171"/>
      <c r="H191" s="73"/>
      <c r="I191" s="74"/>
      <c r="J191" s="68"/>
      <c r="K191" s="67"/>
      <c r="L191" s="49"/>
      <c r="M191" s="50"/>
      <c r="N191" s="61"/>
      <c r="O191" s="58"/>
      <c r="P191" s="66"/>
      <c r="Q191" s="51"/>
      <c r="R191" s="388"/>
      <c r="S191" s="389"/>
      <c r="T191" s="390"/>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26"/>
        <v>0</v>
      </c>
      <c r="Y191" s="117">
        <f>IF(OR(M191="",Q191="Mut+ext"),0,IF(ISERROR(W191+V191*VLOOKUP(M191,Paramétrage!$C$6:$E$29,3,0))=TRUE,X191,W191+V191*VLOOKUP(M191,Paramétrage!$C$6:$E$29,3,0)))</f>
        <v>0</v>
      </c>
      <c r="Z191" s="424"/>
      <c r="AA191" s="389"/>
      <c r="AB191" s="425"/>
      <c r="AC191" s="230"/>
      <c r="AD191" s="53"/>
      <c r="AE191" s="81">
        <f>IF(G191="",0,IF(K191="",0,IF(SUMIF(G180:G191,G191,O180:O191)=0,0,IF(OR(L191="",K191="obligatoire"),AF191/SUMIF(G180:G191,G191,O180:O191),AF191/(SUMIF(G180:G191,G191,O180:O191)/L191)))))</f>
        <v>0</v>
      </c>
      <c r="AF191" s="23">
        <f t="shared" si="27"/>
        <v>0</v>
      </c>
    </row>
    <row r="192" spans="1:32" hidden="1" x14ac:dyDescent="0.25">
      <c r="A192" s="433"/>
      <c r="B192" s="400"/>
      <c r="C192" s="185"/>
      <c r="D192" s="96"/>
      <c r="E192" s="95"/>
      <c r="F192" s="96"/>
      <c r="G192" s="96"/>
      <c r="H192" s="179"/>
      <c r="I192" s="177"/>
      <c r="J192" s="168"/>
      <c r="K192" s="97"/>
      <c r="L192" s="99"/>
      <c r="M192" s="100"/>
      <c r="N192" s="101">
        <f>AE192</f>
        <v>0</v>
      </c>
      <c r="O192" s="102"/>
      <c r="P192" s="102"/>
      <c r="Q192" s="105"/>
      <c r="R192" s="103"/>
      <c r="S192" s="103"/>
      <c r="T192" s="104"/>
      <c r="U192" s="160"/>
      <c r="V192" s="106">
        <f>SUM(V180:V191)</f>
        <v>0</v>
      </c>
      <c r="W192" s="107">
        <f>SUM(W180:W191)</f>
        <v>0</v>
      </c>
      <c r="X192" s="108">
        <f>SUM(X180:X191)</f>
        <v>0</v>
      </c>
      <c r="Y192" s="109">
        <f>SUM(Y180:Y191)</f>
        <v>0</v>
      </c>
      <c r="Z192" s="161"/>
      <c r="AA192" s="162"/>
      <c r="AB192" s="163"/>
      <c r="AC192" s="164"/>
      <c r="AD192" s="165"/>
      <c r="AE192" s="166">
        <f>SUM(AE180:AE191)</f>
        <v>0</v>
      </c>
      <c r="AF192" s="167">
        <f>SUM(AF180:AF191)</f>
        <v>0</v>
      </c>
    </row>
    <row r="193" spans="1:32" ht="15.45" hidden="1" customHeight="1" x14ac:dyDescent="0.25">
      <c r="A193" s="433"/>
      <c r="B193" s="400" t="s">
        <v>128</v>
      </c>
      <c r="C193" s="385" t="s">
        <v>164</v>
      </c>
      <c r="D193" s="379"/>
      <c r="E193" s="373">
        <v>0</v>
      </c>
      <c r="F193" s="373" t="s">
        <v>257</v>
      </c>
      <c r="G193" s="232" t="s">
        <v>209</v>
      </c>
      <c r="H193" s="56"/>
      <c r="I193" s="74"/>
      <c r="J193" s="68"/>
      <c r="K193" s="67"/>
      <c r="L193" s="49"/>
      <c r="M193" s="50"/>
      <c r="N193" s="61"/>
      <c r="O193" s="58"/>
      <c r="P193" s="66"/>
      <c r="Q193" s="55"/>
      <c r="R193" s="388"/>
      <c r="S193" s="389"/>
      <c r="T193" s="390"/>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ref="X193:X204" si="28">IF(OR(M193="",Q193="Mut+ext"),0,IF(ISERROR(V193+W193)=TRUE,V193,V193+W193))</f>
        <v>0</v>
      </c>
      <c r="Y193" s="117">
        <f>IF(OR(M193="",Q193="Mut+ext"),0,IF(ISERROR(W193+V193*VLOOKUP(M193,Paramétrage!$C$6:$E$29,3,0))=TRUE,X193,W193+V193*VLOOKUP(M193,Paramétrage!$C$6:$E$29,3,0)))</f>
        <v>0</v>
      </c>
      <c r="Z193" s="424"/>
      <c r="AA193" s="389"/>
      <c r="AB193" s="425"/>
      <c r="AC193" s="230"/>
      <c r="AD193" s="54"/>
      <c r="AE193" s="81">
        <f>IF(G193="",0,IF(K193="",0,IF(SUMIF(G193:G204,G193,O193:O204)=0,0,IF(OR(L193="",K193="obligatoire"),AF193/SUMIF(G193:G204,G193,O193:O204),AF193/(SUMIF(G193:G204,G193,O193:O204)/L193)))))</f>
        <v>0</v>
      </c>
      <c r="AF193" s="22">
        <f t="shared" ref="AF193:AF204" si="29">N193*O193</f>
        <v>0</v>
      </c>
    </row>
    <row r="194" spans="1:32" hidden="1" x14ac:dyDescent="0.25">
      <c r="A194" s="433"/>
      <c r="B194" s="400"/>
      <c r="C194" s="380"/>
      <c r="D194" s="381"/>
      <c r="E194" s="373"/>
      <c r="F194" s="373"/>
      <c r="G194" s="171" t="s">
        <v>210</v>
      </c>
      <c r="H194" s="48"/>
      <c r="I194" s="74"/>
      <c r="J194" s="68"/>
      <c r="K194" s="67"/>
      <c r="L194" s="49"/>
      <c r="M194" s="50"/>
      <c r="N194" s="61"/>
      <c r="O194" s="58"/>
      <c r="P194" s="66"/>
      <c r="Q194" s="51"/>
      <c r="R194" s="388"/>
      <c r="S194" s="389"/>
      <c r="T194" s="390"/>
      <c r="U194" s="116">
        <f>IF(OR(P194="",M194=Paramétrage!$C$10,M194=Paramétrage!$C$13,M194=Paramétrage!$C$17,M194=Paramétrage!$C$20,M194=Paramétrage!$C$24,M194=Paramétrage!$C$27,AND(M194&lt;&gt;Paramétrage!$C$9,Q194="Mut+ext")),0,ROUNDUP(O194/P194,0))</f>
        <v>0</v>
      </c>
      <c r="V194" s="110">
        <f>IF(OR(M194="",Q194="Mut+ext"),0,IF(VLOOKUP(M194,Paramétrage!$C$6:$E$29,2,0)=0,0,IF(P194="","saisir capacité",N194*U194*VLOOKUP(M194,Paramétrage!$C$6:$E$29,2,0))))</f>
        <v>0</v>
      </c>
      <c r="W194" s="52"/>
      <c r="X194" s="111">
        <f t="shared" si="28"/>
        <v>0</v>
      </c>
      <c r="Y194" s="117">
        <f>IF(OR(M194="",Q194="Mut+ext"),0,IF(ISERROR(W194+V194*VLOOKUP(M194,Paramétrage!$C$6:$E$29,3,0))=TRUE,X194,W194+V194*VLOOKUP(M194,Paramétrage!$C$6:$E$29,3,0)))</f>
        <v>0</v>
      </c>
      <c r="Z194" s="424"/>
      <c r="AA194" s="389"/>
      <c r="AB194" s="425"/>
      <c r="AC194" s="230"/>
      <c r="AD194" s="53"/>
      <c r="AE194" s="81">
        <f>IF(G194="",0,IF(K194="",0,IF(SUMIF(G193:G204,G194,O193:O204)=0,0,IF(OR(L194="",K194="obligatoire"),AF194/SUMIF(G193:G204,G194,O193:O204),AF194/(SUMIF(G193:G204,G194,O193:O204)/L194)))))</f>
        <v>0</v>
      </c>
      <c r="AF194" s="23">
        <f t="shared" si="29"/>
        <v>0</v>
      </c>
    </row>
    <row r="195" spans="1:32" hidden="1" x14ac:dyDescent="0.25">
      <c r="A195" s="433"/>
      <c r="B195" s="400"/>
      <c r="C195" s="380"/>
      <c r="D195" s="381"/>
      <c r="E195" s="373"/>
      <c r="F195" s="373"/>
      <c r="G195" s="171" t="s">
        <v>211</v>
      </c>
      <c r="H195" s="48"/>
      <c r="I195" s="74"/>
      <c r="J195" s="68"/>
      <c r="K195" s="67"/>
      <c r="L195" s="49"/>
      <c r="M195" s="50"/>
      <c r="N195" s="61"/>
      <c r="O195" s="58"/>
      <c r="P195" s="66"/>
      <c r="Q195" s="51"/>
      <c r="R195" s="388"/>
      <c r="S195" s="389"/>
      <c r="T195" s="390"/>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si="28"/>
        <v>0</v>
      </c>
      <c r="Y195" s="117">
        <f>IF(OR(M195="",Q195="Mut+ext"),0,IF(ISERROR(W195+V195*VLOOKUP(M195,Paramétrage!$C$6:$E$29,3,0))=TRUE,X195,W195+V195*VLOOKUP(M195,Paramétrage!$C$6:$E$29,3,0)))</f>
        <v>0</v>
      </c>
      <c r="Z195" s="424"/>
      <c r="AA195" s="389"/>
      <c r="AB195" s="425"/>
      <c r="AC195" s="230"/>
      <c r="AD195" s="53"/>
      <c r="AE195" s="81">
        <f>IF(G195="",0,IF(K195="",0,IF(SUMIF(G193:G204,G195,O193:O204)=0,0,IF(OR(L195="",K195="obligatoire"),AF195/SUMIF(G193:G204,G195,O193:O204),AF195/(SUMIF(G193:G204,G195,O193:O204)/L195)))))</f>
        <v>0</v>
      </c>
      <c r="AF195" s="23">
        <f t="shared" si="29"/>
        <v>0</v>
      </c>
    </row>
    <row r="196" spans="1:32" hidden="1" x14ac:dyDescent="0.25">
      <c r="A196" s="433"/>
      <c r="B196" s="400"/>
      <c r="C196" s="380"/>
      <c r="D196" s="381"/>
      <c r="E196" s="373"/>
      <c r="F196" s="373"/>
      <c r="G196" s="233" t="s">
        <v>212</v>
      </c>
      <c r="H196" s="48"/>
      <c r="I196" s="74"/>
      <c r="J196" s="68"/>
      <c r="K196" s="67"/>
      <c r="L196" s="49"/>
      <c r="M196" s="50"/>
      <c r="N196" s="61"/>
      <c r="O196" s="58"/>
      <c r="P196" s="66"/>
      <c r="Q196" s="51"/>
      <c r="R196" s="388"/>
      <c r="S196" s="389"/>
      <c r="T196" s="390"/>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28"/>
        <v>0</v>
      </c>
      <c r="Y196" s="117">
        <f>IF(OR(M196="",Q196="Mut+ext"),0,IF(ISERROR(W196+V196*VLOOKUP(M196,Paramétrage!$C$6:$E$29,3,0))=TRUE,X196,W196+V196*VLOOKUP(M196,Paramétrage!$C$6:$E$29,3,0)))</f>
        <v>0</v>
      </c>
      <c r="Z196" s="424"/>
      <c r="AA196" s="389"/>
      <c r="AB196" s="425"/>
      <c r="AC196" s="230"/>
      <c r="AD196" s="53"/>
      <c r="AE196" s="81">
        <f>IF(G196="",0,IF(K196="",0,IF(SUMIF(G193:G204,G196,O193:O204)=0,0,IF(OR(L196="",K196="obligatoire"),AF196/SUMIF(G193:G204,G196,O193:O204),AF196/(SUMIF(G193:G204,G196,O193:O204)/L196)))))</f>
        <v>0</v>
      </c>
      <c r="AF196" s="23">
        <f t="shared" si="29"/>
        <v>0</v>
      </c>
    </row>
    <row r="197" spans="1:32" hidden="1" x14ac:dyDescent="0.25">
      <c r="A197" s="433"/>
      <c r="B197" s="400"/>
      <c r="C197" s="380"/>
      <c r="D197" s="381"/>
      <c r="E197" s="373"/>
      <c r="F197" s="373"/>
      <c r="G197" s="171"/>
      <c r="H197" s="73"/>
      <c r="I197" s="74"/>
      <c r="J197" s="68"/>
      <c r="K197" s="67"/>
      <c r="L197" s="49"/>
      <c r="M197" s="50"/>
      <c r="N197" s="61"/>
      <c r="O197" s="58"/>
      <c r="P197" s="66"/>
      <c r="Q197" s="51"/>
      <c r="R197" s="388"/>
      <c r="S197" s="389"/>
      <c r="T197" s="390"/>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28"/>
        <v>0</v>
      </c>
      <c r="Y197" s="117">
        <f>IF(OR(M197="",Q197="Mut+ext"),0,IF(ISERROR(W197+V197*VLOOKUP(M197,Paramétrage!$C$6:$E$29,3,0))=TRUE,X197,W197+V197*VLOOKUP(M197,Paramétrage!$C$6:$E$29,3,0)))</f>
        <v>0</v>
      </c>
      <c r="Z197" s="424"/>
      <c r="AA197" s="389"/>
      <c r="AB197" s="425"/>
      <c r="AC197" s="230"/>
      <c r="AD197" s="53"/>
      <c r="AE197" s="81">
        <f>IF(G197="",0,IF(K197="",0,IF(SUMIF(G189:G200,G197,O189:O200)=0,0,IF(OR(L197="",K197="obligatoire"),AF197/SUMIF(G189:G200,G197,O189:O200),AF197/(SUMIF(G189:G200,G197,O189:O200)/L197)))))</f>
        <v>0</v>
      </c>
      <c r="AF197" s="23">
        <f t="shared" si="29"/>
        <v>0</v>
      </c>
    </row>
    <row r="198" spans="1:32" hidden="1" x14ac:dyDescent="0.25">
      <c r="A198" s="433"/>
      <c r="B198" s="400"/>
      <c r="C198" s="380"/>
      <c r="D198" s="381"/>
      <c r="E198" s="373"/>
      <c r="F198" s="373"/>
      <c r="G198" s="171"/>
      <c r="H198" s="73"/>
      <c r="I198" s="74"/>
      <c r="J198" s="68"/>
      <c r="K198" s="67"/>
      <c r="L198" s="49"/>
      <c r="M198" s="50"/>
      <c r="N198" s="61"/>
      <c r="O198" s="58"/>
      <c r="P198" s="66"/>
      <c r="Q198" s="51"/>
      <c r="R198" s="388"/>
      <c r="S198" s="389"/>
      <c r="T198" s="390"/>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28"/>
        <v>0</v>
      </c>
      <c r="Y198" s="117">
        <f>IF(OR(M198="",Q198="Mut+ext"),0,IF(ISERROR(W198+V198*VLOOKUP(M198,Paramétrage!$C$6:$E$29,3,0))=TRUE,X198,W198+V198*VLOOKUP(M198,Paramétrage!$C$6:$E$29,3,0)))</f>
        <v>0</v>
      </c>
      <c r="Z198" s="424"/>
      <c r="AA198" s="389"/>
      <c r="AB198" s="425"/>
      <c r="AC198" s="230"/>
      <c r="AD198" s="53"/>
      <c r="AE198" s="81">
        <f>IF(G198="",0,IF(K198="",0,IF(SUMIF(G189:G200,G198,O189:O200)=0,0,IF(OR(L198="",K198="obligatoire"),AF198/SUMIF(G189:G200,G198,O189:O200),AF198/(SUMIF(G189:G200,G198,O189:O200)/L198)))))</f>
        <v>0</v>
      </c>
      <c r="AF198" s="23">
        <f t="shared" si="29"/>
        <v>0</v>
      </c>
    </row>
    <row r="199" spans="1:32" hidden="1" x14ac:dyDescent="0.25">
      <c r="A199" s="433"/>
      <c r="B199" s="400"/>
      <c r="C199" s="380"/>
      <c r="D199" s="381"/>
      <c r="E199" s="373"/>
      <c r="F199" s="373"/>
      <c r="G199" s="171"/>
      <c r="H199" s="73"/>
      <c r="I199" s="74"/>
      <c r="J199" s="68"/>
      <c r="K199" s="67"/>
      <c r="L199" s="49"/>
      <c r="M199" s="50"/>
      <c r="N199" s="61"/>
      <c r="O199" s="58"/>
      <c r="P199" s="66"/>
      <c r="Q199" s="51"/>
      <c r="R199" s="388"/>
      <c r="S199" s="389"/>
      <c r="T199" s="390"/>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28"/>
        <v>0</v>
      </c>
      <c r="Y199" s="117">
        <f>IF(OR(M199="",Q199="Mut+ext"),0,IF(ISERROR(W199+V199*VLOOKUP(M199,Paramétrage!$C$6:$E$29,3,0))=TRUE,X199,W199+V199*VLOOKUP(M199,Paramétrage!$C$6:$E$29,3,0)))</f>
        <v>0</v>
      </c>
      <c r="Z199" s="424"/>
      <c r="AA199" s="389"/>
      <c r="AB199" s="425"/>
      <c r="AC199" s="230"/>
      <c r="AD199" s="53"/>
      <c r="AE199" s="81">
        <f>IF(G199="",0,IF(K199="",0,IF(SUMIF(G189:G200,G199,O189:O200)=0,0,IF(OR(L199="",K199="obligatoire"),AF199/SUMIF(G189:G200,G199,O189:O200),AF199/(SUMIF(G189:G200,G199,O189:O200)/L199)))))</f>
        <v>0</v>
      </c>
      <c r="AF199" s="23">
        <f t="shared" si="29"/>
        <v>0</v>
      </c>
    </row>
    <row r="200" spans="1:32" hidden="1" x14ac:dyDescent="0.25">
      <c r="A200" s="433"/>
      <c r="B200" s="400"/>
      <c r="C200" s="380"/>
      <c r="D200" s="381"/>
      <c r="E200" s="373"/>
      <c r="F200" s="373"/>
      <c r="G200" s="171"/>
      <c r="H200" s="73"/>
      <c r="I200" s="74"/>
      <c r="J200" s="68"/>
      <c r="K200" s="67"/>
      <c r="L200" s="49"/>
      <c r="M200" s="50"/>
      <c r="N200" s="62"/>
      <c r="O200" s="58"/>
      <c r="P200" s="66"/>
      <c r="Q200" s="51"/>
      <c r="R200" s="388"/>
      <c r="S200" s="389"/>
      <c r="T200" s="390"/>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28"/>
        <v>0</v>
      </c>
      <c r="Y200" s="117">
        <f>IF(OR(M200="",Q200="Mut+ext"),0,IF(ISERROR(W200+V200*VLOOKUP(M200,Paramétrage!$C$6:$E$29,3,0))=TRUE,X200,W200+V200*VLOOKUP(M200,Paramétrage!$C$6:$E$29,3,0)))</f>
        <v>0</v>
      </c>
      <c r="Z200" s="424"/>
      <c r="AA200" s="389"/>
      <c r="AB200" s="425"/>
      <c r="AC200" s="230"/>
      <c r="AD200" s="53"/>
      <c r="AE200" s="81">
        <f>IF(G200="",0,IF(K200="",0,IF(SUMIF(G189:G200,G200,O189:O200)=0,0,IF(OR(L200="",K200="obligatoire"),AF200/SUMIF(G189:G200,G200,O189:O200),AF200/(SUMIF(G189:G200,G200,O189:O200)/L200)))))</f>
        <v>0</v>
      </c>
      <c r="AF200" s="23">
        <f t="shared" si="29"/>
        <v>0</v>
      </c>
    </row>
    <row r="201" spans="1:32" hidden="1" x14ac:dyDescent="0.25">
      <c r="A201" s="433"/>
      <c r="B201" s="400"/>
      <c r="C201" s="380"/>
      <c r="D201" s="381"/>
      <c r="E201" s="373"/>
      <c r="F201" s="373"/>
      <c r="G201" s="171"/>
      <c r="H201" s="73"/>
      <c r="I201" s="74"/>
      <c r="J201" s="68"/>
      <c r="K201" s="67"/>
      <c r="L201" s="49"/>
      <c r="M201" s="50"/>
      <c r="N201" s="61"/>
      <c r="O201" s="58"/>
      <c r="P201" s="66"/>
      <c r="Q201" s="51"/>
      <c r="R201" s="388"/>
      <c r="S201" s="389"/>
      <c r="T201" s="390"/>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28"/>
        <v>0</v>
      </c>
      <c r="Y201" s="117">
        <f>IF(OR(M201="",Q201="Mut+ext"),0,IF(ISERROR(W201+V201*VLOOKUP(M201,Paramétrage!$C$6:$E$29,3,0))=TRUE,X201,W201+V201*VLOOKUP(M201,Paramétrage!$C$6:$E$29,3,0)))</f>
        <v>0</v>
      </c>
      <c r="Z201" s="424"/>
      <c r="AA201" s="389"/>
      <c r="AB201" s="425"/>
      <c r="AC201" s="230"/>
      <c r="AD201" s="53"/>
      <c r="AE201" s="81">
        <f>IF(G201="",0,IF(K201="",0,IF(SUMIF(G193:G204,G201,O193:O204)=0,0,IF(OR(L201="",K201="obligatoire"),AF201/SUMIF(G193:G204,G201,O193:O204),AF201/(SUMIF(G193:G204,G201,O193:O204)/L201)))))</f>
        <v>0</v>
      </c>
      <c r="AF201" s="23">
        <f t="shared" si="29"/>
        <v>0</v>
      </c>
    </row>
    <row r="202" spans="1:32" hidden="1" x14ac:dyDescent="0.25">
      <c r="A202" s="433"/>
      <c r="B202" s="400"/>
      <c r="C202" s="380"/>
      <c r="D202" s="381"/>
      <c r="E202" s="373"/>
      <c r="F202" s="373"/>
      <c r="G202" s="171"/>
      <c r="H202" s="73"/>
      <c r="I202" s="74"/>
      <c r="J202" s="68"/>
      <c r="K202" s="67"/>
      <c r="L202" s="49"/>
      <c r="M202" s="50"/>
      <c r="N202" s="61"/>
      <c r="O202" s="58"/>
      <c r="P202" s="66"/>
      <c r="Q202" s="51"/>
      <c r="R202" s="388"/>
      <c r="S202" s="389"/>
      <c r="T202" s="390"/>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28"/>
        <v>0</v>
      </c>
      <c r="Y202" s="117">
        <f>IF(OR(M202="",Q202="Mut+ext"),0,IF(ISERROR(W202+V202*VLOOKUP(M202,Paramétrage!$C$6:$E$29,3,0))=TRUE,X202,W202+V202*VLOOKUP(M202,Paramétrage!$C$6:$E$29,3,0)))</f>
        <v>0</v>
      </c>
      <c r="Z202" s="424"/>
      <c r="AA202" s="389"/>
      <c r="AB202" s="425"/>
      <c r="AC202" s="230"/>
      <c r="AD202" s="53"/>
      <c r="AE202" s="81">
        <f>IF(G202="",0,IF(K202="",0,IF(SUMIF(G193:G204,G202,O193:O204)=0,0,IF(OR(L202="",K202="obligatoire"),AF202/SUMIF(G193:G204,G202,O193:O204),AF202/(SUMIF(G193:G204,G202,O193:O204)/L202)))))</f>
        <v>0</v>
      </c>
      <c r="AF202" s="23">
        <f t="shared" si="29"/>
        <v>0</v>
      </c>
    </row>
    <row r="203" spans="1:32" hidden="1" x14ac:dyDescent="0.25">
      <c r="A203" s="433"/>
      <c r="B203" s="400"/>
      <c r="C203" s="380"/>
      <c r="D203" s="381"/>
      <c r="E203" s="373"/>
      <c r="F203" s="373"/>
      <c r="G203" s="171"/>
      <c r="H203" s="73"/>
      <c r="I203" s="74"/>
      <c r="J203" s="68"/>
      <c r="K203" s="67"/>
      <c r="L203" s="49"/>
      <c r="M203" s="50"/>
      <c r="N203" s="61"/>
      <c r="O203" s="58"/>
      <c r="P203" s="66"/>
      <c r="Q203" s="51"/>
      <c r="R203" s="388"/>
      <c r="S203" s="389"/>
      <c r="T203" s="390"/>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28"/>
        <v>0</v>
      </c>
      <c r="Y203" s="117">
        <f>IF(OR(M203="",Q203="Mut+ext"),0,IF(ISERROR(W203+V203*VLOOKUP(M203,Paramétrage!$C$6:$E$29,3,0))=TRUE,X203,W203+V203*VLOOKUP(M203,Paramétrage!$C$6:$E$29,3,0)))</f>
        <v>0</v>
      </c>
      <c r="Z203" s="424"/>
      <c r="AA203" s="389"/>
      <c r="AB203" s="425"/>
      <c r="AC203" s="230"/>
      <c r="AD203" s="53"/>
      <c r="AE203" s="81">
        <f>IF(G203="",0,IF(K203="",0,IF(SUMIF(G193:G204,G203,O193:O204)=0,0,IF(OR(L203="",K203="obligatoire"),AF203/SUMIF(G193:G204,G203,O193:O204),AF203/(SUMIF(G193:G204,G203,O193:O204)/L203)))))</f>
        <v>0</v>
      </c>
      <c r="AF203" s="23">
        <f t="shared" si="29"/>
        <v>0</v>
      </c>
    </row>
    <row r="204" spans="1:32" hidden="1" x14ac:dyDescent="0.25">
      <c r="A204" s="433"/>
      <c r="B204" s="400"/>
      <c r="C204" s="382"/>
      <c r="D204" s="383"/>
      <c r="E204" s="374"/>
      <c r="F204" s="374"/>
      <c r="G204" s="171"/>
      <c r="H204" s="73"/>
      <c r="I204" s="74"/>
      <c r="J204" s="68"/>
      <c r="K204" s="67"/>
      <c r="L204" s="49"/>
      <c r="M204" s="50"/>
      <c r="N204" s="62"/>
      <c r="O204" s="58"/>
      <c r="P204" s="66"/>
      <c r="Q204" s="51"/>
      <c r="R204" s="388"/>
      <c r="S204" s="389"/>
      <c r="T204" s="390"/>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28"/>
        <v>0</v>
      </c>
      <c r="Y204" s="117">
        <f>IF(OR(M204="",Q204="Mut+ext"),0,IF(ISERROR(W204+V204*VLOOKUP(M204,Paramétrage!$C$6:$E$29,3,0))=TRUE,X204,W204+V204*VLOOKUP(M204,Paramétrage!$C$6:$E$29,3,0)))</f>
        <v>0</v>
      </c>
      <c r="Z204" s="424"/>
      <c r="AA204" s="389"/>
      <c r="AB204" s="425"/>
      <c r="AC204" s="230"/>
      <c r="AD204" s="53"/>
      <c r="AE204" s="81">
        <f>IF(G204="",0,IF(K204="",0,IF(SUMIF(G193:G204,G204,O193:O204)=0,0,IF(OR(L204="",K204="obligatoire"),AF204/SUMIF(G193:G204,G204,O193:O204),AF204/(SUMIF(G193:G204,G204,O193:O204)/L204)))))</f>
        <v>0</v>
      </c>
      <c r="AF204" s="23">
        <f t="shared" si="29"/>
        <v>0</v>
      </c>
    </row>
    <row r="205" spans="1:32" hidden="1" x14ac:dyDescent="0.25">
      <c r="A205" s="433"/>
      <c r="B205" s="400"/>
      <c r="C205" s="185"/>
      <c r="D205" s="96"/>
      <c r="E205" s="95"/>
      <c r="F205" s="96"/>
      <c r="G205" s="96"/>
      <c r="H205" s="179"/>
      <c r="I205" s="177"/>
      <c r="J205" s="168"/>
      <c r="K205" s="97"/>
      <c r="L205" s="99"/>
      <c r="M205" s="100"/>
      <c r="N205" s="101">
        <f>AE205</f>
        <v>0</v>
      </c>
      <c r="O205" s="102"/>
      <c r="P205" s="102"/>
      <c r="Q205" s="105"/>
      <c r="R205" s="103"/>
      <c r="S205" s="103"/>
      <c r="T205" s="104"/>
      <c r="U205" s="160"/>
      <c r="V205" s="106">
        <f>SUM(V193:V204)</f>
        <v>0</v>
      </c>
      <c r="W205" s="107">
        <f>SUM(W193:W204)</f>
        <v>0</v>
      </c>
      <c r="X205" s="108">
        <f>SUM(X193:X204)</f>
        <v>0</v>
      </c>
      <c r="Y205" s="109">
        <f>SUM(Y193:Y204)</f>
        <v>0</v>
      </c>
      <c r="Z205" s="161"/>
      <c r="AA205" s="162"/>
      <c r="AB205" s="163"/>
      <c r="AC205" s="164"/>
      <c r="AD205" s="165"/>
      <c r="AE205" s="166">
        <f>SUM(AE193:AE204)</f>
        <v>0</v>
      </c>
      <c r="AF205" s="167">
        <f>SUM(AF193:AF204)</f>
        <v>0</v>
      </c>
    </row>
    <row r="206" spans="1:32" ht="15.45" hidden="1" customHeight="1" x14ac:dyDescent="0.25">
      <c r="A206" s="433"/>
      <c r="B206" s="400" t="s">
        <v>130</v>
      </c>
      <c r="C206" s="385" t="s">
        <v>165</v>
      </c>
      <c r="D206" s="379"/>
      <c r="E206" s="373">
        <v>0</v>
      </c>
      <c r="F206" s="373" t="s">
        <v>257</v>
      </c>
      <c r="G206" s="232" t="s">
        <v>213</v>
      </c>
      <c r="H206" s="56"/>
      <c r="I206" s="74"/>
      <c r="J206" s="68"/>
      <c r="K206" s="67"/>
      <c r="L206" s="49"/>
      <c r="M206" s="50"/>
      <c r="N206" s="61"/>
      <c r="O206" s="58"/>
      <c r="P206" s="66"/>
      <c r="Q206" s="55"/>
      <c r="R206" s="388"/>
      <c r="S206" s="389"/>
      <c r="T206" s="390"/>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ref="X206:X217" si="30">IF(OR(M206="",Q206="Mut+ext"),0,IF(ISERROR(V206+W206)=TRUE,V206,V206+W206))</f>
        <v>0</v>
      </c>
      <c r="Y206" s="117">
        <f>IF(OR(M206="",Q206="Mut+ext"),0,IF(ISERROR(W206+V206*VLOOKUP(M206,Paramétrage!$C$6:$E$29,3,0))=TRUE,X206,W206+V206*VLOOKUP(M206,Paramétrage!$C$6:$E$29,3,0)))</f>
        <v>0</v>
      </c>
      <c r="Z206" s="424"/>
      <c r="AA206" s="389"/>
      <c r="AB206" s="425"/>
      <c r="AC206" s="230"/>
      <c r="AD206" s="54"/>
      <c r="AE206" s="81">
        <f>IF(G206="",0,IF(K206="",0,IF(SUMIF(G206:G217,G206,O206:O217)=0,0,IF(OR(L206="",K206="obligatoire"),AF206/SUMIF(G206:G217,G206,O206:O217),AF206/(SUMIF(G206:G217,G206,O206:O217)/L206)))))</f>
        <v>0</v>
      </c>
      <c r="AF206" s="22">
        <f t="shared" ref="AF206:AF217" si="31">N206*O206</f>
        <v>0</v>
      </c>
    </row>
    <row r="207" spans="1:32" hidden="1" x14ac:dyDescent="0.25">
      <c r="A207" s="433"/>
      <c r="B207" s="400"/>
      <c r="C207" s="380"/>
      <c r="D207" s="381"/>
      <c r="E207" s="373"/>
      <c r="F207" s="373"/>
      <c r="G207" s="171" t="s">
        <v>214</v>
      </c>
      <c r="H207" s="48"/>
      <c r="I207" s="74"/>
      <c r="J207" s="68"/>
      <c r="K207" s="67"/>
      <c r="L207" s="49"/>
      <c r="M207" s="50"/>
      <c r="N207" s="61"/>
      <c r="O207" s="58"/>
      <c r="P207" s="66"/>
      <c r="Q207" s="51"/>
      <c r="R207" s="388"/>
      <c r="S207" s="389"/>
      <c r="T207" s="390"/>
      <c r="U207" s="116">
        <f>IF(OR(P207="",M207=Paramétrage!$C$10,M207=Paramétrage!$C$13,M207=Paramétrage!$C$17,M207=Paramétrage!$C$20,M207=Paramétrage!$C$24,M207=Paramétrage!$C$27,AND(M207&lt;&gt;Paramétrage!$C$9,Q207="Mut+ext")),0,ROUNDUP(O207/P207,0))</f>
        <v>0</v>
      </c>
      <c r="V207" s="110">
        <f>IF(OR(M207="",Q207="Mut+ext"),0,IF(VLOOKUP(M207,Paramétrage!$C$6:$E$29,2,0)=0,0,IF(P207="","saisir capacité",N207*U207*VLOOKUP(M207,Paramétrage!$C$6:$E$29,2,0))))</f>
        <v>0</v>
      </c>
      <c r="W207" s="52"/>
      <c r="X207" s="111">
        <f t="shared" si="30"/>
        <v>0</v>
      </c>
      <c r="Y207" s="117">
        <f>IF(OR(M207="",Q207="Mut+ext"),0,IF(ISERROR(W207+V207*VLOOKUP(M207,Paramétrage!$C$6:$E$29,3,0))=TRUE,X207,W207+V207*VLOOKUP(M207,Paramétrage!$C$6:$E$29,3,0)))</f>
        <v>0</v>
      </c>
      <c r="Z207" s="424"/>
      <c r="AA207" s="389"/>
      <c r="AB207" s="425"/>
      <c r="AC207" s="230"/>
      <c r="AD207" s="53"/>
      <c r="AE207" s="81">
        <f>IF(G207="",0,IF(K207="",0,IF(SUMIF(G206:G217,G207,O206:O217)=0,0,IF(OR(L207="",K207="obligatoire"),AF207/SUMIF(G206:G217,G207,O206:O217),AF207/(SUMIF(G206:G217,G207,O206:O217)/L207)))))</f>
        <v>0</v>
      </c>
      <c r="AF207" s="23">
        <f t="shared" si="31"/>
        <v>0</v>
      </c>
    </row>
    <row r="208" spans="1:32" hidden="1" x14ac:dyDescent="0.25">
      <c r="A208" s="433"/>
      <c r="B208" s="400"/>
      <c r="C208" s="380"/>
      <c r="D208" s="381"/>
      <c r="E208" s="373"/>
      <c r="F208" s="373"/>
      <c r="G208" s="171" t="s">
        <v>215</v>
      </c>
      <c r="H208" s="48"/>
      <c r="I208" s="74"/>
      <c r="J208" s="68"/>
      <c r="K208" s="67"/>
      <c r="L208" s="49"/>
      <c r="M208" s="50"/>
      <c r="N208" s="61"/>
      <c r="O208" s="58"/>
      <c r="P208" s="66"/>
      <c r="Q208" s="51"/>
      <c r="R208" s="388"/>
      <c r="S208" s="389"/>
      <c r="T208" s="390"/>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si="30"/>
        <v>0</v>
      </c>
      <c r="Y208" s="117">
        <f>IF(OR(M208="",Q208="Mut+ext"),0,IF(ISERROR(W208+V208*VLOOKUP(M208,Paramétrage!$C$6:$E$29,3,0))=TRUE,X208,W208+V208*VLOOKUP(M208,Paramétrage!$C$6:$E$29,3,0)))</f>
        <v>0</v>
      </c>
      <c r="Z208" s="424"/>
      <c r="AA208" s="389"/>
      <c r="AB208" s="425"/>
      <c r="AC208" s="230"/>
      <c r="AD208" s="53"/>
      <c r="AE208" s="81">
        <f>IF(G208="",0,IF(K208="",0,IF(SUMIF(G206:G217,G208,O206:O217)=0,0,IF(OR(L208="",K208="obligatoire"),AF208/SUMIF(G206:G217,G208,O206:O217),AF208/(SUMIF(G206:G217,G208,O206:O217)/L208)))))</f>
        <v>0</v>
      </c>
      <c r="AF208" s="23">
        <f t="shared" si="31"/>
        <v>0</v>
      </c>
    </row>
    <row r="209" spans="1:32" hidden="1" x14ac:dyDescent="0.25">
      <c r="A209" s="433"/>
      <c r="B209" s="400"/>
      <c r="C209" s="380"/>
      <c r="D209" s="381"/>
      <c r="E209" s="373"/>
      <c r="F209" s="373"/>
      <c r="G209" s="233" t="s">
        <v>216</v>
      </c>
      <c r="H209" s="48"/>
      <c r="I209" s="74"/>
      <c r="J209" s="68"/>
      <c r="K209" s="67"/>
      <c r="L209" s="49"/>
      <c r="M209" s="50"/>
      <c r="N209" s="61"/>
      <c r="O209" s="58"/>
      <c r="P209" s="66"/>
      <c r="Q209" s="51"/>
      <c r="R209" s="388"/>
      <c r="S209" s="389"/>
      <c r="T209" s="390"/>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0"/>
        <v>0</v>
      </c>
      <c r="Y209" s="117">
        <f>IF(OR(M209="",Q209="Mut+ext"),0,IF(ISERROR(W209+V209*VLOOKUP(M209,Paramétrage!$C$6:$E$29,3,0))=TRUE,X209,W209+V209*VLOOKUP(M209,Paramétrage!$C$6:$E$29,3,0)))</f>
        <v>0</v>
      </c>
      <c r="Z209" s="424"/>
      <c r="AA209" s="389"/>
      <c r="AB209" s="425"/>
      <c r="AC209" s="230"/>
      <c r="AD209" s="53"/>
      <c r="AE209" s="81">
        <f>IF(G209="",0,IF(K209="",0,IF(SUMIF(G206:G217,G209,O206:O217)=0,0,IF(OR(L209="",K209="obligatoire"),AF209/SUMIF(G206:G217,G209,O206:O217),AF209/(SUMIF(G206:G217,G209,O206:O217)/L209)))))</f>
        <v>0</v>
      </c>
      <c r="AF209" s="23">
        <f t="shared" si="31"/>
        <v>0</v>
      </c>
    </row>
    <row r="210" spans="1:32" hidden="1" x14ac:dyDescent="0.25">
      <c r="A210" s="433"/>
      <c r="B210" s="400"/>
      <c r="C210" s="380"/>
      <c r="D210" s="381"/>
      <c r="E210" s="373"/>
      <c r="F210" s="373"/>
      <c r="G210" s="171"/>
      <c r="H210" s="73"/>
      <c r="I210" s="74"/>
      <c r="J210" s="68"/>
      <c r="K210" s="67"/>
      <c r="L210" s="49"/>
      <c r="M210" s="50"/>
      <c r="N210" s="61"/>
      <c r="O210" s="58"/>
      <c r="P210" s="66"/>
      <c r="Q210" s="51"/>
      <c r="R210" s="388"/>
      <c r="S210" s="389"/>
      <c r="T210" s="390"/>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0"/>
        <v>0</v>
      </c>
      <c r="Y210" s="117">
        <f>IF(OR(M210="",Q210="Mut+ext"),0,IF(ISERROR(W210+V210*VLOOKUP(M210,Paramétrage!$C$6:$E$29,3,0))=TRUE,X210,W210+V210*VLOOKUP(M210,Paramétrage!$C$6:$E$29,3,0)))</f>
        <v>0</v>
      </c>
      <c r="Z210" s="424"/>
      <c r="AA210" s="389"/>
      <c r="AB210" s="425"/>
      <c r="AC210" s="230"/>
      <c r="AD210" s="53"/>
      <c r="AE210" s="81">
        <f>IF(G210="",0,IF(K210="",0,IF(SUMIF(G202:G213,G210,O202:O213)=0,0,IF(OR(L210="",K210="obligatoire"),AF210/SUMIF(G202:G213,G210,O202:O213),AF210/(SUMIF(G202:G213,G210,O202:O213)/L210)))))</f>
        <v>0</v>
      </c>
      <c r="AF210" s="23">
        <f t="shared" si="31"/>
        <v>0</v>
      </c>
    </row>
    <row r="211" spans="1:32" hidden="1" x14ac:dyDescent="0.25">
      <c r="A211" s="433"/>
      <c r="B211" s="400"/>
      <c r="C211" s="380"/>
      <c r="D211" s="381"/>
      <c r="E211" s="373"/>
      <c r="F211" s="373"/>
      <c r="G211" s="171"/>
      <c r="H211" s="73"/>
      <c r="I211" s="74"/>
      <c r="J211" s="68"/>
      <c r="K211" s="67"/>
      <c r="L211" s="49"/>
      <c r="M211" s="50"/>
      <c r="N211" s="61"/>
      <c r="O211" s="58"/>
      <c r="P211" s="66"/>
      <c r="Q211" s="51"/>
      <c r="R211" s="388"/>
      <c r="S211" s="389"/>
      <c r="T211" s="390"/>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0"/>
        <v>0</v>
      </c>
      <c r="Y211" s="117">
        <f>IF(OR(M211="",Q211="Mut+ext"),0,IF(ISERROR(W211+V211*VLOOKUP(M211,Paramétrage!$C$6:$E$29,3,0))=TRUE,X211,W211+V211*VLOOKUP(M211,Paramétrage!$C$6:$E$29,3,0)))</f>
        <v>0</v>
      </c>
      <c r="Z211" s="424"/>
      <c r="AA211" s="389"/>
      <c r="AB211" s="425"/>
      <c r="AC211" s="230"/>
      <c r="AD211" s="53"/>
      <c r="AE211" s="81">
        <f>IF(G211="",0,IF(K211="",0,IF(SUMIF(G202:G213,G211,O202:O213)=0,0,IF(OR(L211="",K211="obligatoire"),AF211/SUMIF(G202:G213,G211,O202:O213),AF211/(SUMIF(G202:G213,G211,O202:O213)/L211)))))</f>
        <v>0</v>
      </c>
      <c r="AF211" s="23">
        <f t="shared" si="31"/>
        <v>0</v>
      </c>
    </row>
    <row r="212" spans="1:32" hidden="1" x14ac:dyDescent="0.25">
      <c r="A212" s="433"/>
      <c r="B212" s="400"/>
      <c r="C212" s="380"/>
      <c r="D212" s="381"/>
      <c r="E212" s="373"/>
      <c r="F212" s="373"/>
      <c r="G212" s="171"/>
      <c r="H212" s="73"/>
      <c r="I212" s="74"/>
      <c r="J212" s="68"/>
      <c r="K212" s="67"/>
      <c r="L212" s="49"/>
      <c r="M212" s="50"/>
      <c r="N212" s="61"/>
      <c r="O212" s="58"/>
      <c r="P212" s="66"/>
      <c r="Q212" s="51"/>
      <c r="R212" s="388"/>
      <c r="S212" s="389"/>
      <c r="T212" s="390"/>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0"/>
        <v>0</v>
      </c>
      <c r="Y212" s="117">
        <f>IF(OR(M212="",Q212="Mut+ext"),0,IF(ISERROR(W212+V212*VLOOKUP(M212,Paramétrage!$C$6:$E$29,3,0))=TRUE,X212,W212+V212*VLOOKUP(M212,Paramétrage!$C$6:$E$29,3,0)))</f>
        <v>0</v>
      </c>
      <c r="Z212" s="424"/>
      <c r="AA212" s="389"/>
      <c r="AB212" s="425"/>
      <c r="AC212" s="230"/>
      <c r="AD212" s="53"/>
      <c r="AE212" s="81">
        <f>IF(G212="",0,IF(K212="",0,IF(SUMIF(G202:G213,G212,O202:O213)=0,0,IF(OR(L212="",K212="obligatoire"),AF212/SUMIF(G202:G213,G212,O202:O213),AF212/(SUMIF(G202:G213,G212,O202:O213)/L212)))))</f>
        <v>0</v>
      </c>
      <c r="AF212" s="23">
        <f t="shared" si="31"/>
        <v>0</v>
      </c>
    </row>
    <row r="213" spans="1:32" hidden="1" x14ac:dyDescent="0.25">
      <c r="A213" s="433"/>
      <c r="B213" s="400"/>
      <c r="C213" s="380"/>
      <c r="D213" s="381"/>
      <c r="E213" s="373"/>
      <c r="F213" s="373"/>
      <c r="G213" s="171"/>
      <c r="H213" s="73"/>
      <c r="I213" s="74"/>
      <c r="J213" s="68"/>
      <c r="K213" s="67"/>
      <c r="L213" s="49"/>
      <c r="M213" s="50"/>
      <c r="N213" s="62"/>
      <c r="O213" s="58"/>
      <c r="P213" s="66"/>
      <c r="Q213" s="51"/>
      <c r="R213" s="388"/>
      <c r="S213" s="389"/>
      <c r="T213" s="390"/>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0"/>
        <v>0</v>
      </c>
      <c r="Y213" s="117">
        <f>IF(OR(M213="",Q213="Mut+ext"),0,IF(ISERROR(W213+V213*VLOOKUP(M213,Paramétrage!$C$6:$E$29,3,0))=TRUE,X213,W213+V213*VLOOKUP(M213,Paramétrage!$C$6:$E$29,3,0)))</f>
        <v>0</v>
      </c>
      <c r="Z213" s="424"/>
      <c r="AA213" s="389"/>
      <c r="AB213" s="425"/>
      <c r="AC213" s="230"/>
      <c r="AD213" s="53"/>
      <c r="AE213" s="81">
        <f>IF(G213="",0,IF(K213="",0,IF(SUMIF(G202:G213,G213,O202:O213)=0,0,IF(OR(L213="",K213="obligatoire"),AF213/SUMIF(G202:G213,G213,O202:O213),AF213/(SUMIF(G202:G213,G213,O202:O213)/L213)))))</f>
        <v>0</v>
      </c>
      <c r="AF213" s="23">
        <f t="shared" si="31"/>
        <v>0</v>
      </c>
    </row>
    <row r="214" spans="1:32" hidden="1" x14ac:dyDescent="0.25">
      <c r="A214" s="433"/>
      <c r="B214" s="400"/>
      <c r="C214" s="380"/>
      <c r="D214" s="381"/>
      <c r="E214" s="373"/>
      <c r="F214" s="373"/>
      <c r="G214" s="171"/>
      <c r="H214" s="73"/>
      <c r="I214" s="74"/>
      <c r="J214" s="68"/>
      <c r="K214" s="67"/>
      <c r="L214" s="49"/>
      <c r="M214" s="50"/>
      <c r="N214" s="61"/>
      <c r="O214" s="58"/>
      <c r="P214" s="66"/>
      <c r="Q214" s="51"/>
      <c r="R214" s="388"/>
      <c r="S214" s="389"/>
      <c r="T214" s="390"/>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0"/>
        <v>0</v>
      </c>
      <c r="Y214" s="117">
        <f>IF(OR(M214="",Q214="Mut+ext"),0,IF(ISERROR(W214+V214*VLOOKUP(M214,Paramétrage!$C$6:$E$29,3,0))=TRUE,X214,W214+V214*VLOOKUP(M214,Paramétrage!$C$6:$E$29,3,0)))</f>
        <v>0</v>
      </c>
      <c r="Z214" s="424"/>
      <c r="AA214" s="389"/>
      <c r="AB214" s="425"/>
      <c r="AC214" s="230"/>
      <c r="AD214" s="53"/>
      <c r="AE214" s="81">
        <f>IF(G214="",0,IF(K214="",0,IF(SUMIF(G206:G217,G214,O206:O217)=0,0,IF(OR(L214="",K214="obligatoire"),AF214/SUMIF(G206:G217,G214,O206:O217),AF214/(SUMIF(G206:G217,G214,O206:O217)/L214)))))</f>
        <v>0</v>
      </c>
      <c r="AF214" s="23">
        <f t="shared" si="31"/>
        <v>0</v>
      </c>
    </row>
    <row r="215" spans="1:32" hidden="1" x14ac:dyDescent="0.25">
      <c r="A215" s="433"/>
      <c r="B215" s="400"/>
      <c r="C215" s="380"/>
      <c r="D215" s="381"/>
      <c r="E215" s="373"/>
      <c r="F215" s="373"/>
      <c r="G215" s="171"/>
      <c r="H215" s="73"/>
      <c r="I215" s="74"/>
      <c r="J215" s="68"/>
      <c r="K215" s="67"/>
      <c r="L215" s="49"/>
      <c r="M215" s="50"/>
      <c r="N215" s="61"/>
      <c r="O215" s="58"/>
      <c r="P215" s="66"/>
      <c r="Q215" s="51"/>
      <c r="R215" s="388"/>
      <c r="S215" s="389"/>
      <c r="T215" s="390"/>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0"/>
        <v>0</v>
      </c>
      <c r="Y215" s="117">
        <f>IF(OR(M215="",Q215="Mut+ext"),0,IF(ISERROR(W215+V215*VLOOKUP(M215,Paramétrage!$C$6:$E$29,3,0))=TRUE,X215,W215+V215*VLOOKUP(M215,Paramétrage!$C$6:$E$29,3,0)))</f>
        <v>0</v>
      </c>
      <c r="Z215" s="424"/>
      <c r="AA215" s="389"/>
      <c r="AB215" s="425"/>
      <c r="AC215" s="230"/>
      <c r="AD215" s="53"/>
      <c r="AE215" s="81">
        <f>IF(G215="",0,IF(K215="",0,IF(SUMIF(G206:G217,G215,O206:O217)=0,0,IF(OR(L215="",K215="obligatoire"),AF215/SUMIF(G206:G217,G215,O206:O217),AF215/(SUMIF(G206:G217,G215,O206:O217)/L215)))))</f>
        <v>0</v>
      </c>
      <c r="AF215" s="23">
        <f t="shared" si="31"/>
        <v>0</v>
      </c>
    </row>
    <row r="216" spans="1:32" hidden="1" x14ac:dyDescent="0.25">
      <c r="A216" s="433"/>
      <c r="B216" s="400"/>
      <c r="C216" s="380"/>
      <c r="D216" s="381"/>
      <c r="E216" s="373"/>
      <c r="F216" s="373"/>
      <c r="G216" s="171"/>
      <c r="H216" s="73"/>
      <c r="I216" s="74"/>
      <c r="J216" s="68"/>
      <c r="K216" s="67"/>
      <c r="L216" s="49"/>
      <c r="M216" s="50"/>
      <c r="N216" s="61"/>
      <c r="O216" s="58"/>
      <c r="P216" s="66"/>
      <c r="Q216" s="51"/>
      <c r="R216" s="388"/>
      <c r="S216" s="389"/>
      <c r="T216" s="390"/>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0"/>
        <v>0</v>
      </c>
      <c r="Y216" s="117">
        <f>IF(OR(M216="",Q216="Mut+ext"),0,IF(ISERROR(W216+V216*VLOOKUP(M216,Paramétrage!$C$6:$E$29,3,0))=TRUE,X216,W216+V216*VLOOKUP(M216,Paramétrage!$C$6:$E$29,3,0)))</f>
        <v>0</v>
      </c>
      <c r="Z216" s="424"/>
      <c r="AA216" s="389"/>
      <c r="AB216" s="425"/>
      <c r="AC216" s="230"/>
      <c r="AD216" s="53"/>
      <c r="AE216" s="81">
        <f>IF(G216="",0,IF(K216="",0,IF(SUMIF(G206:G217,G216,O206:O217)=0,0,IF(OR(L216="",K216="obligatoire"),AF216/SUMIF(G206:G217,G216,O206:O217),AF216/(SUMIF(G206:G217,G216,O206:O217)/L216)))))</f>
        <v>0</v>
      </c>
      <c r="AF216" s="23">
        <f t="shared" si="31"/>
        <v>0</v>
      </c>
    </row>
    <row r="217" spans="1:32" hidden="1" x14ac:dyDescent="0.25">
      <c r="A217" s="433"/>
      <c r="B217" s="400"/>
      <c r="C217" s="382"/>
      <c r="D217" s="383"/>
      <c r="E217" s="374"/>
      <c r="F217" s="374"/>
      <c r="G217" s="171"/>
      <c r="H217" s="73"/>
      <c r="I217" s="74"/>
      <c r="J217" s="68"/>
      <c r="K217" s="67"/>
      <c r="L217" s="49"/>
      <c r="M217" s="50"/>
      <c r="N217" s="62"/>
      <c r="O217" s="58"/>
      <c r="P217" s="66"/>
      <c r="Q217" s="51"/>
      <c r="R217" s="388"/>
      <c r="S217" s="389"/>
      <c r="T217" s="390"/>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0"/>
        <v>0</v>
      </c>
      <c r="Y217" s="117">
        <f>IF(OR(M217="",Q217="Mut+ext"),0,IF(ISERROR(W217+V217*VLOOKUP(M217,Paramétrage!$C$6:$E$29,3,0))=TRUE,X217,W217+V217*VLOOKUP(M217,Paramétrage!$C$6:$E$29,3,0)))</f>
        <v>0</v>
      </c>
      <c r="Z217" s="424"/>
      <c r="AA217" s="389"/>
      <c r="AB217" s="425"/>
      <c r="AC217" s="230"/>
      <c r="AD217" s="53"/>
      <c r="AE217" s="81">
        <f>IF(G217="",0,IF(K217="",0,IF(SUMIF(G206:G217,G217,O206:O217)=0,0,IF(OR(L217="",K217="obligatoire"),AF217/SUMIF(G206:G217,G217,O206:O217),AF217/(SUMIF(G206:G217,G217,O206:O217)/L217)))))</f>
        <v>0</v>
      </c>
      <c r="AF217" s="23">
        <f t="shared" si="31"/>
        <v>0</v>
      </c>
    </row>
    <row r="218" spans="1:32" hidden="1" x14ac:dyDescent="0.25">
      <c r="A218" s="433"/>
      <c r="B218" s="400"/>
      <c r="C218" s="185"/>
      <c r="D218" s="96"/>
      <c r="E218" s="95"/>
      <c r="F218" s="96"/>
      <c r="G218" s="96"/>
      <c r="H218" s="179"/>
      <c r="I218" s="177"/>
      <c r="J218" s="168"/>
      <c r="K218" s="97"/>
      <c r="L218" s="99"/>
      <c r="M218" s="100"/>
      <c r="N218" s="101">
        <f>AE218</f>
        <v>0</v>
      </c>
      <c r="O218" s="102"/>
      <c r="P218" s="102"/>
      <c r="Q218" s="105"/>
      <c r="R218" s="103"/>
      <c r="S218" s="103"/>
      <c r="T218" s="104"/>
      <c r="U218" s="160"/>
      <c r="V218" s="106">
        <f>SUM(V206:V217)</f>
        <v>0</v>
      </c>
      <c r="W218" s="107">
        <f>SUM(W206:W217)</f>
        <v>0</v>
      </c>
      <c r="X218" s="108">
        <f>SUM(X206:X217)</f>
        <v>0</v>
      </c>
      <c r="Y218" s="109">
        <f>SUM(Y206:Y217)</f>
        <v>0</v>
      </c>
      <c r="Z218" s="161"/>
      <c r="AA218" s="162"/>
      <c r="AB218" s="163"/>
      <c r="AC218" s="164"/>
      <c r="AD218" s="165"/>
      <c r="AE218" s="166">
        <f>SUM(AE206:AE217)</f>
        <v>0</v>
      </c>
      <c r="AF218" s="167">
        <f>SUM(AF206:AF217)</f>
        <v>0</v>
      </c>
    </row>
    <row r="219" spans="1:32" ht="15.45" hidden="1" customHeight="1" x14ac:dyDescent="0.25">
      <c r="A219" s="433"/>
      <c r="B219" s="400" t="s">
        <v>131</v>
      </c>
      <c r="C219" s="385" t="s">
        <v>166</v>
      </c>
      <c r="D219" s="379"/>
      <c r="E219" s="373">
        <v>0</v>
      </c>
      <c r="F219" s="373" t="s">
        <v>257</v>
      </c>
      <c r="G219" s="232" t="s">
        <v>225</v>
      </c>
      <c r="H219" s="56"/>
      <c r="I219" s="74"/>
      <c r="J219" s="68"/>
      <c r="K219" s="67"/>
      <c r="L219" s="49"/>
      <c r="M219" s="50"/>
      <c r="N219" s="61"/>
      <c r="O219" s="58"/>
      <c r="P219" s="66"/>
      <c r="Q219" s="55"/>
      <c r="R219" s="388"/>
      <c r="S219" s="389"/>
      <c r="T219" s="390"/>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ref="X219:X230" si="32">IF(OR(M219="",Q219="Mut+ext"),0,IF(ISERROR(V219+W219)=TRUE,V219,V219+W219))</f>
        <v>0</v>
      </c>
      <c r="Y219" s="117">
        <f>IF(OR(M219="",Q219="Mut+ext"),0,IF(ISERROR(W219+V219*VLOOKUP(M219,Paramétrage!$C$6:$E$29,3,0))=TRUE,X219,W219+V219*VLOOKUP(M219,Paramétrage!$C$6:$E$29,3,0)))</f>
        <v>0</v>
      </c>
      <c r="Z219" s="424"/>
      <c r="AA219" s="389"/>
      <c r="AB219" s="425"/>
      <c r="AC219" s="230"/>
      <c r="AD219" s="54"/>
      <c r="AE219" s="81">
        <f>IF(G219="",0,IF(K219="",0,IF(SUMIF(G219:G230,G219,O219:O230)=0,0,IF(OR(L219="",K219="obligatoire"),AF219/SUMIF(G219:G230,G219,O219:O230),AF219/(SUMIF(G219:G230,G219,O219:O230)/L219)))))</f>
        <v>0</v>
      </c>
      <c r="AF219" s="22">
        <f t="shared" ref="AF219:AF230" si="33">N219*O219</f>
        <v>0</v>
      </c>
    </row>
    <row r="220" spans="1:32" hidden="1" x14ac:dyDescent="0.25">
      <c r="A220" s="433"/>
      <c r="B220" s="400"/>
      <c r="C220" s="380"/>
      <c r="D220" s="381"/>
      <c r="E220" s="373"/>
      <c r="F220" s="373"/>
      <c r="G220" s="171" t="s">
        <v>226</v>
      </c>
      <c r="H220" s="48"/>
      <c r="I220" s="74"/>
      <c r="J220" s="68"/>
      <c r="K220" s="67"/>
      <c r="L220" s="49"/>
      <c r="M220" s="50"/>
      <c r="N220" s="61"/>
      <c r="O220" s="58"/>
      <c r="P220" s="66"/>
      <c r="Q220" s="51"/>
      <c r="R220" s="388"/>
      <c r="S220" s="389"/>
      <c r="T220" s="390"/>
      <c r="U220" s="116">
        <f>IF(OR(P220="",M220=Paramétrage!$C$10,M220=Paramétrage!$C$13,M220=Paramétrage!$C$17,M220=Paramétrage!$C$20,M220=Paramétrage!$C$24,M220=Paramétrage!$C$27,AND(M220&lt;&gt;Paramétrage!$C$9,Q220="Mut+ext")),0,ROUNDUP(O220/P220,0))</f>
        <v>0</v>
      </c>
      <c r="V220" s="110">
        <f>IF(OR(M220="",Q220="Mut+ext"),0,IF(VLOOKUP(M220,Paramétrage!$C$6:$E$29,2,0)=0,0,IF(P220="","saisir capacité",N220*U220*VLOOKUP(M220,Paramétrage!$C$6:$E$29,2,0))))</f>
        <v>0</v>
      </c>
      <c r="W220" s="52"/>
      <c r="X220" s="111">
        <f t="shared" si="32"/>
        <v>0</v>
      </c>
      <c r="Y220" s="117">
        <f>IF(OR(M220="",Q220="Mut+ext"),0,IF(ISERROR(W220+V220*VLOOKUP(M220,Paramétrage!$C$6:$E$29,3,0))=TRUE,X220,W220+V220*VLOOKUP(M220,Paramétrage!$C$6:$E$29,3,0)))</f>
        <v>0</v>
      </c>
      <c r="Z220" s="424"/>
      <c r="AA220" s="389"/>
      <c r="AB220" s="425"/>
      <c r="AC220" s="230"/>
      <c r="AD220" s="53"/>
      <c r="AE220" s="81">
        <f>IF(G220="",0,IF(K220="",0,IF(SUMIF(G219:G230,G220,O219:O230)=0,0,IF(OR(L220="",K220="obligatoire"),AF220/SUMIF(G219:G230,G220,O219:O230),AF220/(SUMIF(G219:G230,G220,O219:O230)/L220)))))</f>
        <v>0</v>
      </c>
      <c r="AF220" s="23">
        <f t="shared" si="33"/>
        <v>0</v>
      </c>
    </row>
    <row r="221" spans="1:32" hidden="1" x14ac:dyDescent="0.25">
      <c r="A221" s="433"/>
      <c r="B221" s="400"/>
      <c r="C221" s="380"/>
      <c r="D221" s="381"/>
      <c r="E221" s="373"/>
      <c r="F221" s="373"/>
      <c r="G221" s="171" t="s">
        <v>227</v>
      </c>
      <c r="H221" s="48"/>
      <c r="I221" s="74"/>
      <c r="J221" s="68"/>
      <c r="K221" s="67"/>
      <c r="L221" s="49"/>
      <c r="M221" s="50"/>
      <c r="N221" s="61"/>
      <c r="O221" s="58"/>
      <c r="P221" s="66"/>
      <c r="Q221" s="51"/>
      <c r="R221" s="388"/>
      <c r="S221" s="389"/>
      <c r="T221" s="390"/>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si="32"/>
        <v>0</v>
      </c>
      <c r="Y221" s="117">
        <f>IF(OR(M221="",Q221="Mut+ext"),0,IF(ISERROR(W221+V221*VLOOKUP(M221,Paramétrage!$C$6:$E$29,3,0))=TRUE,X221,W221+V221*VLOOKUP(M221,Paramétrage!$C$6:$E$29,3,0)))</f>
        <v>0</v>
      </c>
      <c r="Z221" s="424"/>
      <c r="AA221" s="389"/>
      <c r="AB221" s="425"/>
      <c r="AC221" s="230"/>
      <c r="AD221" s="53"/>
      <c r="AE221" s="81">
        <f>IF(G221="",0,IF(K221="",0,IF(SUMIF(G219:G230,G221,O219:O230)=0,0,IF(OR(L221="",K221="obligatoire"),AF221/SUMIF(G219:G230,G221,O219:O230),AF221/(SUMIF(G219:G230,G221,O219:O230)/L221)))))</f>
        <v>0</v>
      </c>
      <c r="AF221" s="23">
        <f t="shared" si="33"/>
        <v>0</v>
      </c>
    </row>
    <row r="222" spans="1:32" hidden="1" x14ac:dyDescent="0.25">
      <c r="A222" s="433"/>
      <c r="B222" s="400"/>
      <c r="C222" s="380"/>
      <c r="D222" s="381"/>
      <c r="E222" s="373"/>
      <c r="F222" s="373"/>
      <c r="G222" s="171" t="s">
        <v>228</v>
      </c>
      <c r="H222" s="48"/>
      <c r="I222" s="74"/>
      <c r="J222" s="68"/>
      <c r="K222" s="67"/>
      <c r="L222" s="49"/>
      <c r="M222" s="50"/>
      <c r="N222" s="61"/>
      <c r="O222" s="58"/>
      <c r="P222" s="66"/>
      <c r="Q222" s="51"/>
      <c r="R222" s="388"/>
      <c r="S222" s="389"/>
      <c r="T222" s="390"/>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2"/>
        <v>0</v>
      </c>
      <c r="Y222" s="117">
        <f>IF(OR(M222="",Q222="Mut+ext"),0,IF(ISERROR(W222+V222*VLOOKUP(M222,Paramétrage!$C$6:$E$29,3,0))=TRUE,X222,W222+V222*VLOOKUP(M222,Paramétrage!$C$6:$E$29,3,0)))</f>
        <v>0</v>
      </c>
      <c r="Z222" s="424"/>
      <c r="AA222" s="389"/>
      <c r="AB222" s="425"/>
      <c r="AC222" s="230"/>
      <c r="AD222" s="53"/>
      <c r="AE222" s="81">
        <f>IF(G222="",0,IF(K222="",0,IF(SUMIF(G219:G230,G222,O219:O230)=0,0,IF(OR(L222="",K222="obligatoire"),AF222/SUMIF(G219:G230,G222,O219:O230),AF222/(SUMIF(G219:G230,G222,O219:O230)/L222)))))</f>
        <v>0</v>
      </c>
      <c r="AF222" s="23">
        <f t="shared" si="33"/>
        <v>0</v>
      </c>
    </row>
    <row r="223" spans="1:32" hidden="1" x14ac:dyDescent="0.25">
      <c r="A223" s="433"/>
      <c r="B223" s="400"/>
      <c r="C223" s="380"/>
      <c r="D223" s="381"/>
      <c r="E223" s="373"/>
      <c r="F223" s="373"/>
      <c r="G223" s="171"/>
      <c r="H223" s="73"/>
      <c r="I223" s="74"/>
      <c r="J223" s="68"/>
      <c r="K223" s="67"/>
      <c r="L223" s="49"/>
      <c r="M223" s="50"/>
      <c r="N223" s="61"/>
      <c r="O223" s="58"/>
      <c r="P223" s="66"/>
      <c r="Q223" s="51"/>
      <c r="R223" s="388"/>
      <c r="S223" s="389"/>
      <c r="T223" s="390"/>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2"/>
        <v>0</v>
      </c>
      <c r="Y223" s="117">
        <f>IF(OR(M223="",Q223="Mut+ext"),0,IF(ISERROR(W223+V223*VLOOKUP(M223,Paramétrage!$C$6:$E$29,3,0))=TRUE,X223,W223+V223*VLOOKUP(M223,Paramétrage!$C$6:$E$29,3,0)))</f>
        <v>0</v>
      </c>
      <c r="Z223" s="424"/>
      <c r="AA223" s="389"/>
      <c r="AB223" s="425"/>
      <c r="AC223" s="230"/>
      <c r="AD223" s="53"/>
      <c r="AE223" s="81">
        <f>IF(G223="",0,IF(K223="",0,IF(SUMIF(G215:G226,G223,O215:O226)=0,0,IF(OR(L223="",K223="obligatoire"),AF223/SUMIF(G215:G226,G223,O215:O226),AF223/(SUMIF(G215:G226,G223,O215:O226)/L223)))))</f>
        <v>0</v>
      </c>
      <c r="AF223" s="23">
        <f t="shared" si="33"/>
        <v>0</v>
      </c>
    </row>
    <row r="224" spans="1:32" hidden="1" x14ac:dyDescent="0.25">
      <c r="A224" s="433"/>
      <c r="B224" s="400"/>
      <c r="C224" s="380"/>
      <c r="D224" s="381"/>
      <c r="E224" s="373"/>
      <c r="F224" s="373"/>
      <c r="G224" s="171"/>
      <c r="H224" s="73"/>
      <c r="I224" s="74"/>
      <c r="J224" s="68"/>
      <c r="K224" s="67"/>
      <c r="L224" s="49"/>
      <c r="M224" s="50"/>
      <c r="N224" s="61"/>
      <c r="O224" s="58"/>
      <c r="P224" s="66"/>
      <c r="Q224" s="51"/>
      <c r="R224" s="388"/>
      <c r="S224" s="389"/>
      <c r="T224" s="390"/>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2"/>
        <v>0</v>
      </c>
      <c r="Y224" s="117">
        <f>IF(OR(M224="",Q224="Mut+ext"),0,IF(ISERROR(W224+V224*VLOOKUP(M224,Paramétrage!$C$6:$E$29,3,0))=TRUE,X224,W224+V224*VLOOKUP(M224,Paramétrage!$C$6:$E$29,3,0)))</f>
        <v>0</v>
      </c>
      <c r="Z224" s="424"/>
      <c r="AA224" s="389"/>
      <c r="AB224" s="425"/>
      <c r="AC224" s="230"/>
      <c r="AD224" s="53"/>
      <c r="AE224" s="81">
        <f>IF(G224="",0,IF(K224="",0,IF(SUMIF(G215:G226,G224,O215:O226)=0,0,IF(OR(L224="",K224="obligatoire"),AF224/SUMIF(G215:G226,G224,O215:O226),AF224/(SUMIF(G215:G226,G224,O215:O226)/L224)))))</f>
        <v>0</v>
      </c>
      <c r="AF224" s="23">
        <f t="shared" si="33"/>
        <v>0</v>
      </c>
    </row>
    <row r="225" spans="1:32" hidden="1" x14ac:dyDescent="0.25">
      <c r="A225" s="433"/>
      <c r="B225" s="400"/>
      <c r="C225" s="380"/>
      <c r="D225" s="381"/>
      <c r="E225" s="373"/>
      <c r="F225" s="373"/>
      <c r="G225" s="171"/>
      <c r="H225" s="73"/>
      <c r="I225" s="74"/>
      <c r="J225" s="68"/>
      <c r="K225" s="67"/>
      <c r="L225" s="49"/>
      <c r="M225" s="50"/>
      <c r="N225" s="61"/>
      <c r="O225" s="58"/>
      <c r="P225" s="66"/>
      <c r="Q225" s="51"/>
      <c r="R225" s="388"/>
      <c r="S225" s="389"/>
      <c r="T225" s="390"/>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2"/>
        <v>0</v>
      </c>
      <c r="Y225" s="117">
        <f>IF(OR(M225="",Q225="Mut+ext"),0,IF(ISERROR(W225+V225*VLOOKUP(M225,Paramétrage!$C$6:$E$29,3,0))=TRUE,X225,W225+V225*VLOOKUP(M225,Paramétrage!$C$6:$E$29,3,0)))</f>
        <v>0</v>
      </c>
      <c r="Z225" s="424"/>
      <c r="AA225" s="389"/>
      <c r="AB225" s="425"/>
      <c r="AC225" s="230"/>
      <c r="AD225" s="53"/>
      <c r="AE225" s="81">
        <f>IF(G225="",0,IF(K225="",0,IF(SUMIF(G215:G226,G225,O215:O226)=0,0,IF(OR(L225="",K225="obligatoire"),AF225/SUMIF(G215:G226,G225,O215:O226),AF225/(SUMIF(G215:G226,G225,O215:O226)/L225)))))</f>
        <v>0</v>
      </c>
      <c r="AF225" s="23">
        <f t="shared" si="33"/>
        <v>0</v>
      </c>
    </row>
    <row r="226" spans="1:32" hidden="1" x14ac:dyDescent="0.25">
      <c r="A226" s="433"/>
      <c r="B226" s="400"/>
      <c r="C226" s="380"/>
      <c r="D226" s="381"/>
      <c r="E226" s="373"/>
      <c r="F226" s="373"/>
      <c r="G226" s="171"/>
      <c r="H226" s="73"/>
      <c r="I226" s="74"/>
      <c r="J226" s="68"/>
      <c r="K226" s="67"/>
      <c r="L226" s="49"/>
      <c r="M226" s="50"/>
      <c r="N226" s="62"/>
      <c r="O226" s="58"/>
      <c r="P226" s="66"/>
      <c r="Q226" s="51"/>
      <c r="R226" s="388"/>
      <c r="S226" s="389"/>
      <c r="T226" s="390"/>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2"/>
        <v>0</v>
      </c>
      <c r="Y226" s="117">
        <f>IF(OR(M226="",Q226="Mut+ext"),0,IF(ISERROR(W226+V226*VLOOKUP(M226,Paramétrage!$C$6:$E$29,3,0))=TRUE,X226,W226+V226*VLOOKUP(M226,Paramétrage!$C$6:$E$29,3,0)))</f>
        <v>0</v>
      </c>
      <c r="Z226" s="424"/>
      <c r="AA226" s="389"/>
      <c r="AB226" s="425"/>
      <c r="AC226" s="230"/>
      <c r="AD226" s="53"/>
      <c r="AE226" s="81">
        <f>IF(G226="",0,IF(K226="",0,IF(SUMIF(G215:G226,G226,O215:O226)=0,0,IF(OR(L226="",K226="obligatoire"),AF226/SUMIF(G215:G226,G226,O215:O226),AF226/(SUMIF(G215:G226,G226,O215:O226)/L226)))))</f>
        <v>0</v>
      </c>
      <c r="AF226" s="23">
        <f t="shared" si="33"/>
        <v>0</v>
      </c>
    </row>
    <row r="227" spans="1:32" hidden="1" x14ac:dyDescent="0.25">
      <c r="A227" s="433"/>
      <c r="B227" s="400"/>
      <c r="C227" s="380"/>
      <c r="D227" s="381"/>
      <c r="E227" s="373"/>
      <c r="F227" s="373"/>
      <c r="G227" s="171"/>
      <c r="H227" s="73"/>
      <c r="I227" s="74"/>
      <c r="J227" s="68"/>
      <c r="K227" s="67"/>
      <c r="L227" s="49"/>
      <c r="M227" s="50"/>
      <c r="N227" s="61"/>
      <c r="O227" s="58"/>
      <c r="P227" s="66"/>
      <c r="Q227" s="51"/>
      <c r="R227" s="388"/>
      <c r="S227" s="389"/>
      <c r="T227" s="390"/>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2"/>
        <v>0</v>
      </c>
      <c r="Y227" s="117">
        <f>IF(OR(M227="",Q227="Mut+ext"),0,IF(ISERROR(W227+V227*VLOOKUP(M227,Paramétrage!$C$6:$E$29,3,0))=TRUE,X227,W227+V227*VLOOKUP(M227,Paramétrage!$C$6:$E$29,3,0)))</f>
        <v>0</v>
      </c>
      <c r="Z227" s="424"/>
      <c r="AA227" s="389"/>
      <c r="AB227" s="425"/>
      <c r="AC227" s="230"/>
      <c r="AD227" s="53"/>
      <c r="AE227" s="81">
        <f>IF(G227="",0,IF(K227="",0,IF(SUMIF(G219:G230,G227,O219:O230)=0,0,IF(OR(L227="",K227="obligatoire"),AF227/SUMIF(G219:G230,G227,O219:O230),AF227/(SUMIF(G219:G230,G227,O219:O230)/L227)))))</f>
        <v>0</v>
      </c>
      <c r="AF227" s="23">
        <f t="shared" si="33"/>
        <v>0</v>
      </c>
    </row>
    <row r="228" spans="1:32" hidden="1" x14ac:dyDescent="0.25">
      <c r="A228" s="433"/>
      <c r="B228" s="400"/>
      <c r="C228" s="380"/>
      <c r="D228" s="381"/>
      <c r="E228" s="373"/>
      <c r="F228" s="373"/>
      <c r="G228" s="171"/>
      <c r="H228" s="73"/>
      <c r="I228" s="74"/>
      <c r="J228" s="68"/>
      <c r="K228" s="67"/>
      <c r="L228" s="49"/>
      <c r="M228" s="50"/>
      <c r="N228" s="61"/>
      <c r="O228" s="58"/>
      <c r="P228" s="66"/>
      <c r="Q228" s="51"/>
      <c r="R228" s="388"/>
      <c r="S228" s="389"/>
      <c r="T228" s="390"/>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2"/>
        <v>0</v>
      </c>
      <c r="Y228" s="117">
        <f>IF(OR(M228="",Q228="Mut+ext"),0,IF(ISERROR(W228+V228*VLOOKUP(M228,Paramétrage!$C$6:$E$29,3,0))=TRUE,X228,W228+V228*VLOOKUP(M228,Paramétrage!$C$6:$E$29,3,0)))</f>
        <v>0</v>
      </c>
      <c r="Z228" s="424"/>
      <c r="AA228" s="389"/>
      <c r="AB228" s="425"/>
      <c r="AC228" s="230"/>
      <c r="AD228" s="53"/>
      <c r="AE228" s="81">
        <f>IF(G228="",0,IF(K228="",0,IF(SUMIF(G219:G230,G228,O219:O230)=0,0,IF(OR(L228="",K228="obligatoire"),AF228/SUMIF(G219:G230,G228,O219:O230),AF228/(SUMIF(G219:G230,G228,O219:O230)/L228)))))</f>
        <v>0</v>
      </c>
      <c r="AF228" s="23">
        <f t="shared" si="33"/>
        <v>0</v>
      </c>
    </row>
    <row r="229" spans="1:32" hidden="1" x14ac:dyDescent="0.25">
      <c r="A229" s="433"/>
      <c r="B229" s="400"/>
      <c r="C229" s="380"/>
      <c r="D229" s="381"/>
      <c r="E229" s="373"/>
      <c r="F229" s="373"/>
      <c r="G229" s="171"/>
      <c r="H229" s="73"/>
      <c r="I229" s="74"/>
      <c r="J229" s="68"/>
      <c r="K229" s="67"/>
      <c r="L229" s="49"/>
      <c r="M229" s="50"/>
      <c r="N229" s="61"/>
      <c r="O229" s="58"/>
      <c r="P229" s="66"/>
      <c r="Q229" s="51"/>
      <c r="R229" s="388"/>
      <c r="S229" s="389"/>
      <c r="T229" s="390"/>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2"/>
        <v>0</v>
      </c>
      <c r="Y229" s="117">
        <f>IF(OR(M229="",Q229="Mut+ext"),0,IF(ISERROR(W229+V229*VLOOKUP(M229,Paramétrage!$C$6:$E$29,3,0))=TRUE,X229,W229+V229*VLOOKUP(M229,Paramétrage!$C$6:$E$29,3,0)))</f>
        <v>0</v>
      </c>
      <c r="Z229" s="424"/>
      <c r="AA229" s="389"/>
      <c r="AB229" s="425"/>
      <c r="AC229" s="230"/>
      <c r="AD229" s="53"/>
      <c r="AE229" s="81">
        <f>IF(G229="",0,IF(K229="",0,IF(SUMIF(G219:G230,G229,O219:O230)=0,0,IF(OR(L229="",K229="obligatoire"),AF229/SUMIF(G219:G230,G229,O219:O230),AF229/(SUMIF(G219:G230,G229,O219:O230)/L229)))))</f>
        <v>0</v>
      </c>
      <c r="AF229" s="23">
        <f t="shared" si="33"/>
        <v>0</v>
      </c>
    </row>
    <row r="230" spans="1:32" hidden="1" x14ac:dyDescent="0.25">
      <c r="A230" s="433"/>
      <c r="B230" s="400"/>
      <c r="C230" s="382"/>
      <c r="D230" s="383"/>
      <c r="E230" s="374"/>
      <c r="F230" s="374"/>
      <c r="G230" s="171"/>
      <c r="H230" s="73"/>
      <c r="I230" s="74"/>
      <c r="J230" s="68"/>
      <c r="K230" s="67"/>
      <c r="L230" s="49"/>
      <c r="M230" s="50"/>
      <c r="N230" s="62"/>
      <c r="O230" s="58"/>
      <c r="P230" s="66"/>
      <c r="Q230" s="51"/>
      <c r="R230" s="388"/>
      <c r="S230" s="389"/>
      <c r="T230" s="390"/>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2"/>
        <v>0</v>
      </c>
      <c r="Y230" s="117">
        <f>IF(OR(M230="",Q230="Mut+ext"),0,IF(ISERROR(W230+V230*VLOOKUP(M230,Paramétrage!$C$6:$E$29,3,0))=TRUE,X230,W230+V230*VLOOKUP(M230,Paramétrage!$C$6:$E$29,3,0)))</f>
        <v>0</v>
      </c>
      <c r="Z230" s="424"/>
      <c r="AA230" s="389"/>
      <c r="AB230" s="425"/>
      <c r="AC230" s="230"/>
      <c r="AD230" s="53"/>
      <c r="AE230" s="81">
        <f>IF(G230="",0,IF(K230="",0,IF(SUMIF(G219:G230,G230,O219:O230)=0,0,IF(OR(L230="",K230="obligatoire"),AF230/SUMIF(G219:G230,G230,O219:O230),AF230/(SUMIF(G219:G230,G230,O219:O230)/L230)))))</f>
        <v>0</v>
      </c>
      <c r="AF230" s="23">
        <f t="shared" si="33"/>
        <v>0</v>
      </c>
    </row>
    <row r="231" spans="1:32" hidden="1" x14ac:dyDescent="0.25">
      <c r="A231" s="433"/>
      <c r="B231" s="400"/>
      <c r="C231" s="185"/>
      <c r="D231" s="96"/>
      <c r="E231" s="95"/>
      <c r="F231" s="96"/>
      <c r="G231" s="96"/>
      <c r="H231" s="179"/>
      <c r="I231" s="177"/>
      <c r="J231" s="168"/>
      <c r="K231" s="97"/>
      <c r="L231" s="99"/>
      <c r="M231" s="100"/>
      <c r="N231" s="101">
        <f>AE231</f>
        <v>0</v>
      </c>
      <c r="O231" s="102"/>
      <c r="P231" s="102"/>
      <c r="Q231" s="105"/>
      <c r="R231" s="103"/>
      <c r="S231" s="103"/>
      <c r="T231" s="104"/>
      <c r="U231" s="160"/>
      <c r="V231" s="106">
        <f>SUM(V219:V230)</f>
        <v>0</v>
      </c>
      <c r="W231" s="107">
        <f>SUM(W219:W230)</f>
        <v>0</v>
      </c>
      <c r="X231" s="108">
        <f>SUM(X219:X230)</f>
        <v>0</v>
      </c>
      <c r="Y231" s="109">
        <f>SUM(Y219:Y230)</f>
        <v>0</v>
      </c>
      <c r="Z231" s="161"/>
      <c r="AA231" s="162"/>
      <c r="AB231" s="163"/>
      <c r="AC231" s="164"/>
      <c r="AD231" s="165"/>
      <c r="AE231" s="166">
        <f>SUM(AE219:AE230)</f>
        <v>0</v>
      </c>
      <c r="AF231" s="167">
        <f>SUM(AF219:AF230)</f>
        <v>0</v>
      </c>
    </row>
    <row r="232" spans="1:32" ht="15.45" hidden="1" customHeight="1" x14ac:dyDescent="0.25">
      <c r="A232" s="433"/>
      <c r="B232" s="400" t="s">
        <v>129</v>
      </c>
      <c r="C232" s="385" t="s">
        <v>167</v>
      </c>
      <c r="D232" s="379"/>
      <c r="E232" s="373">
        <v>0</v>
      </c>
      <c r="F232" s="373" t="s">
        <v>257</v>
      </c>
      <c r="G232" s="232" t="s">
        <v>217</v>
      </c>
      <c r="H232" s="56"/>
      <c r="I232" s="74"/>
      <c r="J232" s="68"/>
      <c r="K232" s="67"/>
      <c r="L232" s="49"/>
      <c r="M232" s="50"/>
      <c r="N232" s="61"/>
      <c r="O232" s="58"/>
      <c r="P232" s="66"/>
      <c r="Q232" s="55"/>
      <c r="R232" s="388"/>
      <c r="S232" s="389"/>
      <c r="T232" s="390"/>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ref="X232:X243" si="34">IF(OR(M232="",Q232="Mut+ext"),0,IF(ISERROR(V232+W232)=TRUE,V232,V232+W232))</f>
        <v>0</v>
      </c>
      <c r="Y232" s="117">
        <f>IF(OR(M232="",Q232="Mut+ext"),0,IF(ISERROR(W232+V232*VLOOKUP(M232,Paramétrage!$C$6:$E$29,3,0))=TRUE,X232,W232+V232*VLOOKUP(M232,Paramétrage!$C$6:$E$29,3,0)))</f>
        <v>0</v>
      </c>
      <c r="Z232" s="424"/>
      <c r="AA232" s="389"/>
      <c r="AB232" s="425"/>
      <c r="AC232" s="230"/>
      <c r="AD232" s="54"/>
      <c r="AE232" s="81">
        <f>IF(G232="",0,IF(K232="",0,IF(SUMIF(G232:G243,G232,O232:O243)=0,0,IF(OR(L232="",K232="obligatoire"),AF232/SUMIF(G232:G243,G232,O232:O243),AF232/(SUMIF(G232:G243,G232,O232:O243)/L232)))))</f>
        <v>0</v>
      </c>
      <c r="AF232" s="22">
        <f>N232*O232</f>
        <v>0</v>
      </c>
    </row>
    <row r="233" spans="1:32" hidden="1" x14ac:dyDescent="0.25">
      <c r="A233" s="433"/>
      <c r="B233" s="400"/>
      <c r="C233" s="380"/>
      <c r="D233" s="381"/>
      <c r="E233" s="373"/>
      <c r="F233" s="373"/>
      <c r="G233" s="171" t="s">
        <v>218</v>
      </c>
      <c r="H233" s="48"/>
      <c r="I233" s="74"/>
      <c r="J233" s="68"/>
      <c r="K233" s="67"/>
      <c r="L233" s="49"/>
      <c r="M233" s="50"/>
      <c r="N233" s="61"/>
      <c r="O233" s="58"/>
      <c r="P233" s="66"/>
      <c r="Q233" s="51"/>
      <c r="R233" s="388"/>
      <c r="S233" s="389"/>
      <c r="T233" s="390"/>
      <c r="U233" s="116">
        <f>IF(OR(P233="",M233=Paramétrage!$C$10,M233=Paramétrage!$C$13,M233=Paramétrage!$C$17,M233=Paramétrage!$C$20,M233=Paramétrage!$C$24,M233=Paramétrage!$C$27,AND(M233&lt;&gt;Paramétrage!$C$9,Q233="Mut+ext")),0,ROUNDUP(O233/P233,0))</f>
        <v>0</v>
      </c>
      <c r="V233" s="110">
        <f>IF(OR(M233="",Q233="Mut+ext"),0,IF(VLOOKUP(M233,Paramétrage!$C$6:$E$29,2,0)=0,0,IF(P233="","saisir capacité",N233*U233*VLOOKUP(M233,Paramétrage!$C$6:$E$29,2,0))))</f>
        <v>0</v>
      </c>
      <c r="W233" s="52"/>
      <c r="X233" s="111">
        <f t="shared" si="34"/>
        <v>0</v>
      </c>
      <c r="Y233" s="117">
        <f>IF(OR(M233="",Q233="Mut+ext"),0,IF(ISERROR(W233+V233*VLOOKUP(M233,Paramétrage!$C$6:$E$29,3,0))=TRUE,X233,W233+V233*VLOOKUP(M233,Paramétrage!$C$6:$E$29,3,0)))</f>
        <v>0</v>
      </c>
      <c r="Z233" s="424"/>
      <c r="AA233" s="389"/>
      <c r="AB233" s="425"/>
      <c r="AC233" s="230"/>
      <c r="AD233" s="53"/>
      <c r="AE233" s="81">
        <f>IF(G233="",0,IF(K233="",0,IF(SUMIF(G232:G243,G233,O232:O243)=0,0,IF(OR(L233="",K233="obligatoire"),AF233/SUMIF(G232:G243,G233,O232:O243),AF233/(SUMIF(G232:G243,G233,O232:O243)/L233)))))</f>
        <v>0</v>
      </c>
      <c r="AF233" s="22">
        <f t="shared" ref="AF233:AF243" si="35">N233*O233</f>
        <v>0</v>
      </c>
    </row>
    <row r="234" spans="1:32" hidden="1" x14ac:dyDescent="0.25">
      <c r="A234" s="433"/>
      <c r="B234" s="400"/>
      <c r="C234" s="380"/>
      <c r="D234" s="381"/>
      <c r="E234" s="373"/>
      <c r="F234" s="373"/>
      <c r="G234" s="171" t="s">
        <v>219</v>
      </c>
      <c r="H234" s="48"/>
      <c r="I234" s="74"/>
      <c r="J234" s="68"/>
      <c r="K234" s="67"/>
      <c r="L234" s="49"/>
      <c r="M234" s="50"/>
      <c r="N234" s="61"/>
      <c r="O234" s="58"/>
      <c r="P234" s="66"/>
      <c r="Q234" s="51"/>
      <c r="R234" s="388"/>
      <c r="S234" s="389"/>
      <c r="T234" s="390"/>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si="34"/>
        <v>0</v>
      </c>
      <c r="Y234" s="117">
        <f>IF(OR(M234="",Q234="Mut+ext"),0,IF(ISERROR(W234+V234*VLOOKUP(M234,Paramétrage!$C$6:$E$29,3,0))=TRUE,X234,W234+V234*VLOOKUP(M234,Paramétrage!$C$6:$E$29,3,0)))</f>
        <v>0</v>
      </c>
      <c r="Z234" s="424"/>
      <c r="AA234" s="389"/>
      <c r="AB234" s="425"/>
      <c r="AC234" s="230"/>
      <c r="AD234" s="53"/>
      <c r="AE234" s="81">
        <f>IF(G234="",0,IF(K234="",0,IF(SUMIF(G232:G243,G234,O232:O243)=0,0,IF(OR(L234="",K234="obligatoire"),AF234/SUMIF(G232:G243,G234,O232:O243),AF234/(SUMIF(G232:G243,G234,O232:O243)/L234)))))</f>
        <v>0</v>
      </c>
      <c r="AF234" s="22">
        <f t="shared" si="35"/>
        <v>0</v>
      </c>
    </row>
    <row r="235" spans="1:32" hidden="1" x14ac:dyDescent="0.25">
      <c r="A235" s="433"/>
      <c r="B235" s="400"/>
      <c r="C235" s="380"/>
      <c r="D235" s="381"/>
      <c r="E235" s="373"/>
      <c r="F235" s="373"/>
      <c r="G235" s="171" t="s">
        <v>220</v>
      </c>
      <c r="H235" s="48"/>
      <c r="I235" s="74"/>
      <c r="J235" s="68"/>
      <c r="K235" s="67"/>
      <c r="L235" s="49"/>
      <c r="M235" s="50"/>
      <c r="N235" s="61"/>
      <c r="O235" s="58"/>
      <c r="P235" s="66"/>
      <c r="Q235" s="51"/>
      <c r="R235" s="388"/>
      <c r="S235" s="389"/>
      <c r="T235" s="390"/>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4"/>
        <v>0</v>
      </c>
      <c r="Y235" s="117">
        <f>IF(OR(M235="",Q235="Mut+ext"),0,IF(ISERROR(W235+V235*VLOOKUP(M235,Paramétrage!$C$6:$E$29,3,0))=TRUE,X235,W235+V235*VLOOKUP(M235,Paramétrage!$C$6:$E$29,3,0)))</f>
        <v>0</v>
      </c>
      <c r="Z235" s="424"/>
      <c r="AA235" s="389"/>
      <c r="AB235" s="425"/>
      <c r="AC235" s="230"/>
      <c r="AD235" s="53"/>
      <c r="AE235" s="81">
        <f>IF(G235="",0,IF(K235="",0,IF(SUMIF(G232:G243,G235,O232:O243)=0,0,IF(OR(L235="",K235="obligatoire"),AF235/SUMIF(G232:G243,G235,O232:O243),AF235/(SUMIF(G232:G243,G235,O232:O243)/L235)))))</f>
        <v>0</v>
      </c>
      <c r="AF235" s="22">
        <f t="shared" si="35"/>
        <v>0</v>
      </c>
    </row>
    <row r="236" spans="1:32" hidden="1" x14ac:dyDescent="0.25">
      <c r="A236" s="433"/>
      <c r="B236" s="400"/>
      <c r="C236" s="380"/>
      <c r="D236" s="381"/>
      <c r="E236" s="373"/>
      <c r="F236" s="373"/>
      <c r="G236" s="171"/>
      <c r="H236" s="73"/>
      <c r="I236" s="74"/>
      <c r="J236" s="68"/>
      <c r="K236" s="67"/>
      <c r="L236" s="49"/>
      <c r="M236" s="50"/>
      <c r="N236" s="61"/>
      <c r="O236" s="58"/>
      <c r="P236" s="66"/>
      <c r="Q236" s="51"/>
      <c r="R236" s="388"/>
      <c r="S236" s="389"/>
      <c r="T236" s="390"/>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4"/>
        <v>0</v>
      </c>
      <c r="Y236" s="117">
        <f>IF(OR(M236="",Q236="Mut+ext"),0,IF(ISERROR(W236+V236*VLOOKUP(M236,Paramétrage!$C$6:$E$29,3,0))=TRUE,X236,W236+V236*VLOOKUP(M236,Paramétrage!$C$6:$E$29,3,0)))</f>
        <v>0</v>
      </c>
      <c r="Z236" s="424"/>
      <c r="AA236" s="389"/>
      <c r="AB236" s="425"/>
      <c r="AC236" s="230"/>
      <c r="AD236" s="53"/>
      <c r="AE236" s="81">
        <f>IF(G236="",0,IF(K236="",0,IF(SUMIF(G228:G239,G236,O228:O239)=0,0,IF(OR(L236="",K236="obligatoire"),AF236/SUMIF(G228:G239,G236,O228:O239),AF236/(SUMIF(G228:G239,G236,O228:O239)/L236)))))</f>
        <v>0</v>
      </c>
      <c r="AF236" s="22">
        <f t="shared" si="35"/>
        <v>0</v>
      </c>
    </row>
    <row r="237" spans="1:32" hidden="1" x14ac:dyDescent="0.25">
      <c r="A237" s="433"/>
      <c r="B237" s="400"/>
      <c r="C237" s="380"/>
      <c r="D237" s="381"/>
      <c r="E237" s="373"/>
      <c r="F237" s="373"/>
      <c r="G237" s="171"/>
      <c r="H237" s="73"/>
      <c r="I237" s="74"/>
      <c r="J237" s="68"/>
      <c r="K237" s="67"/>
      <c r="L237" s="49"/>
      <c r="M237" s="50"/>
      <c r="N237" s="61"/>
      <c r="O237" s="58"/>
      <c r="P237" s="66"/>
      <c r="Q237" s="51"/>
      <c r="R237" s="388"/>
      <c r="S237" s="389"/>
      <c r="T237" s="390"/>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4"/>
        <v>0</v>
      </c>
      <c r="Y237" s="117">
        <f>IF(OR(M237="",Q237="Mut+ext"),0,IF(ISERROR(W237+V237*VLOOKUP(M237,Paramétrage!$C$6:$E$29,3,0))=TRUE,X237,W237+V237*VLOOKUP(M237,Paramétrage!$C$6:$E$29,3,0)))</f>
        <v>0</v>
      </c>
      <c r="Z237" s="424"/>
      <c r="AA237" s="389"/>
      <c r="AB237" s="425"/>
      <c r="AC237" s="230"/>
      <c r="AD237" s="53"/>
      <c r="AE237" s="81">
        <f>IF(G237="",0,IF(K237="",0,IF(SUMIF(G228:G239,G237,O228:O239)=0,0,IF(OR(L237="",K237="obligatoire"),AF237/SUMIF(G228:G239,G237,O228:O239),AF237/(SUMIF(G228:G239,G237,O228:O239)/L237)))))</f>
        <v>0</v>
      </c>
      <c r="AF237" s="22">
        <f t="shared" si="35"/>
        <v>0</v>
      </c>
    </row>
    <row r="238" spans="1:32" hidden="1" x14ac:dyDescent="0.25">
      <c r="A238" s="433"/>
      <c r="B238" s="400"/>
      <c r="C238" s="380"/>
      <c r="D238" s="381"/>
      <c r="E238" s="373"/>
      <c r="F238" s="373"/>
      <c r="G238" s="171"/>
      <c r="H238" s="73"/>
      <c r="I238" s="74"/>
      <c r="J238" s="68"/>
      <c r="K238" s="67"/>
      <c r="L238" s="49"/>
      <c r="M238" s="50"/>
      <c r="N238" s="61"/>
      <c r="O238" s="58"/>
      <c r="P238" s="66"/>
      <c r="Q238" s="51"/>
      <c r="R238" s="388"/>
      <c r="S238" s="389"/>
      <c r="T238" s="390"/>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4"/>
        <v>0</v>
      </c>
      <c r="Y238" s="117">
        <f>IF(OR(M238="",Q238="Mut+ext"),0,IF(ISERROR(W238+V238*VLOOKUP(M238,Paramétrage!$C$6:$E$29,3,0))=TRUE,X238,W238+V238*VLOOKUP(M238,Paramétrage!$C$6:$E$29,3,0)))</f>
        <v>0</v>
      </c>
      <c r="Z238" s="424"/>
      <c r="AA238" s="389"/>
      <c r="AB238" s="425"/>
      <c r="AC238" s="230"/>
      <c r="AD238" s="53"/>
      <c r="AE238" s="81">
        <f>IF(G238="",0,IF(K238="",0,IF(SUMIF(G228:G239,G238,O228:O239)=0,0,IF(OR(L238="",K238="obligatoire"),AF238/SUMIF(G228:G239,G238,O228:O239),AF238/(SUMIF(G228:G239,G238,O228:O239)/L238)))))</f>
        <v>0</v>
      </c>
      <c r="AF238" s="22">
        <f t="shared" si="35"/>
        <v>0</v>
      </c>
    </row>
    <row r="239" spans="1:32" hidden="1" x14ac:dyDescent="0.25">
      <c r="A239" s="433"/>
      <c r="B239" s="400"/>
      <c r="C239" s="380"/>
      <c r="D239" s="381"/>
      <c r="E239" s="373"/>
      <c r="F239" s="373"/>
      <c r="G239" s="171"/>
      <c r="H239" s="73"/>
      <c r="I239" s="74"/>
      <c r="J239" s="68"/>
      <c r="K239" s="67"/>
      <c r="L239" s="49"/>
      <c r="M239" s="50"/>
      <c r="N239" s="62"/>
      <c r="O239" s="58"/>
      <c r="P239" s="66"/>
      <c r="Q239" s="51"/>
      <c r="R239" s="388"/>
      <c r="S239" s="389"/>
      <c r="T239" s="390"/>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4"/>
        <v>0</v>
      </c>
      <c r="Y239" s="117">
        <f>IF(OR(M239="",Q239="Mut+ext"),0,IF(ISERROR(W239+V239*VLOOKUP(M239,Paramétrage!$C$6:$E$29,3,0))=TRUE,X239,W239+V239*VLOOKUP(M239,Paramétrage!$C$6:$E$29,3,0)))</f>
        <v>0</v>
      </c>
      <c r="Z239" s="424"/>
      <c r="AA239" s="389"/>
      <c r="AB239" s="425"/>
      <c r="AC239" s="230"/>
      <c r="AD239" s="53"/>
      <c r="AE239" s="81">
        <f>IF(G239="",0,IF(K239="",0,IF(SUMIF(G228:G239,G239,O228:O239)=0,0,IF(OR(L239="",K239="obligatoire"),AF239/SUMIF(G228:G239,G239,O228:O239),AF239/(SUMIF(G228:G239,G239,O228:O239)/L239)))))</f>
        <v>0</v>
      </c>
      <c r="AF239" s="22">
        <f t="shared" si="35"/>
        <v>0</v>
      </c>
    </row>
    <row r="240" spans="1:32" hidden="1" x14ac:dyDescent="0.25">
      <c r="A240" s="433"/>
      <c r="B240" s="400"/>
      <c r="C240" s="380"/>
      <c r="D240" s="381"/>
      <c r="E240" s="373"/>
      <c r="F240" s="373"/>
      <c r="G240" s="171"/>
      <c r="H240" s="73"/>
      <c r="I240" s="74"/>
      <c r="J240" s="68"/>
      <c r="K240" s="67"/>
      <c r="L240" s="49"/>
      <c r="M240" s="50"/>
      <c r="N240" s="61"/>
      <c r="O240" s="58"/>
      <c r="P240" s="66"/>
      <c r="Q240" s="51"/>
      <c r="R240" s="388"/>
      <c r="S240" s="389"/>
      <c r="T240" s="390"/>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4"/>
        <v>0</v>
      </c>
      <c r="Y240" s="117">
        <f>IF(OR(M240="",Q240="Mut+ext"),0,IF(ISERROR(W240+V240*VLOOKUP(M240,Paramétrage!$C$6:$E$29,3,0))=TRUE,X240,W240+V240*VLOOKUP(M240,Paramétrage!$C$6:$E$29,3,0)))</f>
        <v>0</v>
      </c>
      <c r="Z240" s="424"/>
      <c r="AA240" s="389"/>
      <c r="AB240" s="425"/>
      <c r="AC240" s="230"/>
      <c r="AD240" s="53"/>
      <c r="AE240" s="81">
        <f>IF(G240="",0,IF(K240="",0,IF(SUMIF(G232:G243,G240,O232:O243)=0,0,IF(OR(L240="",K240="obligatoire"),AF240/SUMIF(G232:G243,G240,O232:O243),AF240/(SUMIF(G232:G243,G240,O232:O243)/L240)))))</f>
        <v>0</v>
      </c>
      <c r="AF240" s="22">
        <f t="shared" si="35"/>
        <v>0</v>
      </c>
    </row>
    <row r="241" spans="1:32" hidden="1" x14ac:dyDescent="0.25">
      <c r="A241" s="433"/>
      <c r="B241" s="400"/>
      <c r="C241" s="380"/>
      <c r="D241" s="381"/>
      <c r="E241" s="373"/>
      <c r="F241" s="373"/>
      <c r="G241" s="171"/>
      <c r="H241" s="73"/>
      <c r="I241" s="74"/>
      <c r="J241" s="68"/>
      <c r="K241" s="67"/>
      <c r="L241" s="49"/>
      <c r="M241" s="50"/>
      <c r="N241" s="61"/>
      <c r="O241" s="58"/>
      <c r="P241" s="66"/>
      <c r="Q241" s="51"/>
      <c r="R241" s="388"/>
      <c r="S241" s="389"/>
      <c r="T241" s="390"/>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4"/>
        <v>0</v>
      </c>
      <c r="Y241" s="117">
        <f>IF(OR(M241="",Q241="Mut+ext"),0,IF(ISERROR(W241+V241*VLOOKUP(M241,Paramétrage!$C$6:$E$29,3,0))=TRUE,X241,W241+V241*VLOOKUP(M241,Paramétrage!$C$6:$E$29,3,0)))</f>
        <v>0</v>
      </c>
      <c r="Z241" s="424"/>
      <c r="AA241" s="389"/>
      <c r="AB241" s="425"/>
      <c r="AC241" s="230"/>
      <c r="AD241" s="53"/>
      <c r="AE241" s="81">
        <f>IF(G241="",0,IF(K241="",0,IF(SUMIF(G232:G243,G241,O232:O243)=0,0,IF(OR(L241="",K241="obligatoire"),AF241/SUMIF(G232:G243,G241,O232:O243),AF241/(SUMIF(G232:G243,G241,O232:O243)/L241)))))</f>
        <v>0</v>
      </c>
      <c r="AF241" s="22">
        <f t="shared" si="35"/>
        <v>0</v>
      </c>
    </row>
    <row r="242" spans="1:32" hidden="1" x14ac:dyDescent="0.25">
      <c r="A242" s="433"/>
      <c r="B242" s="400"/>
      <c r="C242" s="380"/>
      <c r="D242" s="381"/>
      <c r="E242" s="373"/>
      <c r="F242" s="373"/>
      <c r="G242" s="171"/>
      <c r="H242" s="73"/>
      <c r="I242" s="74"/>
      <c r="J242" s="68"/>
      <c r="K242" s="67"/>
      <c r="L242" s="49"/>
      <c r="M242" s="50"/>
      <c r="N242" s="61"/>
      <c r="O242" s="58"/>
      <c r="P242" s="66"/>
      <c r="Q242" s="51"/>
      <c r="R242" s="388"/>
      <c r="S242" s="389"/>
      <c r="T242" s="390"/>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4"/>
        <v>0</v>
      </c>
      <c r="Y242" s="117">
        <f>IF(OR(M242="",Q242="Mut+ext"),0,IF(ISERROR(W242+V242*VLOOKUP(M242,Paramétrage!$C$6:$E$29,3,0))=TRUE,X242,W242+V242*VLOOKUP(M242,Paramétrage!$C$6:$E$29,3,0)))</f>
        <v>0</v>
      </c>
      <c r="Z242" s="424"/>
      <c r="AA242" s="389"/>
      <c r="AB242" s="425"/>
      <c r="AC242" s="230"/>
      <c r="AD242" s="53"/>
      <c r="AE242" s="81">
        <f>IF(G242="",0,IF(K242="",0,IF(SUMIF(G232:G243,G242,O232:O243)=0,0,IF(OR(L242="",K242="obligatoire"),AF242/SUMIF(G232:G243,G242,O232:O243),AF242/(SUMIF(G232:G243,G242,O232:O243)/L242)))))</f>
        <v>0</v>
      </c>
      <c r="AF242" s="22">
        <f t="shared" si="35"/>
        <v>0</v>
      </c>
    </row>
    <row r="243" spans="1:32" hidden="1" x14ac:dyDescent="0.25">
      <c r="A243" s="433"/>
      <c r="B243" s="400"/>
      <c r="C243" s="382"/>
      <c r="D243" s="383"/>
      <c r="E243" s="374"/>
      <c r="F243" s="374"/>
      <c r="G243" s="171"/>
      <c r="H243" s="73"/>
      <c r="I243" s="74"/>
      <c r="J243" s="68"/>
      <c r="K243" s="67"/>
      <c r="L243" s="49"/>
      <c r="M243" s="50"/>
      <c r="N243" s="62"/>
      <c r="O243" s="58"/>
      <c r="P243" s="66"/>
      <c r="Q243" s="51"/>
      <c r="R243" s="388"/>
      <c r="S243" s="389"/>
      <c r="T243" s="390"/>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4"/>
        <v>0</v>
      </c>
      <c r="Y243" s="117">
        <f>IF(OR(M243="",Q243="Mut+ext"),0,IF(ISERROR(W243+V243*VLOOKUP(M243,Paramétrage!$C$6:$E$29,3,0))=TRUE,X243,W243+V243*VLOOKUP(M243,Paramétrage!$C$6:$E$29,3,0)))</f>
        <v>0</v>
      </c>
      <c r="Z243" s="424"/>
      <c r="AA243" s="389"/>
      <c r="AB243" s="425"/>
      <c r="AC243" s="230"/>
      <c r="AD243" s="53"/>
      <c r="AE243" s="81">
        <f>IF(G243="",0,IF(K243="",0,IF(SUMIF(G232:G243,G243,O232:O243)=0,0,IF(OR(L243="",K243="obligatoire"),AF243/SUMIF(G232:G243,G243,O232:O243),AF243/(SUMIF(G232:G243,G243,O232:O243)/L243)))))</f>
        <v>0</v>
      </c>
      <c r="AF243" s="22">
        <f t="shared" si="35"/>
        <v>0</v>
      </c>
    </row>
    <row r="244" spans="1:32" hidden="1" x14ac:dyDescent="0.25">
      <c r="A244" s="433"/>
      <c r="B244" s="400"/>
      <c r="C244" s="185"/>
      <c r="D244" s="96"/>
      <c r="E244" s="95"/>
      <c r="F244" s="96"/>
      <c r="G244" s="96"/>
      <c r="H244" s="179"/>
      <c r="I244" s="177"/>
      <c r="J244" s="168"/>
      <c r="K244" s="97"/>
      <c r="L244" s="99"/>
      <c r="M244" s="100"/>
      <c r="N244" s="101">
        <f>AE244</f>
        <v>0</v>
      </c>
      <c r="O244" s="102"/>
      <c r="P244" s="102"/>
      <c r="Q244" s="105"/>
      <c r="R244" s="103"/>
      <c r="S244" s="103"/>
      <c r="T244" s="104"/>
      <c r="U244" s="160"/>
      <c r="V244" s="106">
        <f>SUM(V232:V243)</f>
        <v>0</v>
      </c>
      <c r="W244" s="107">
        <f>SUM(W232:W243)</f>
        <v>0</v>
      </c>
      <c r="X244" s="108">
        <f>SUM(X232:X243)</f>
        <v>0</v>
      </c>
      <c r="Y244" s="109">
        <f>SUM(Y232:Y243)</f>
        <v>0</v>
      </c>
      <c r="Z244" s="161"/>
      <c r="AA244" s="162"/>
      <c r="AB244" s="163"/>
      <c r="AC244" s="164"/>
      <c r="AD244" s="165"/>
      <c r="AE244" s="166">
        <f>SUM(AE232:AE243)</f>
        <v>0</v>
      </c>
      <c r="AF244" s="167">
        <f>SUM(AF232:AF243)</f>
        <v>0</v>
      </c>
    </row>
    <row r="245" spans="1:32" ht="15.45" hidden="1" customHeight="1" x14ac:dyDescent="0.25">
      <c r="A245" s="433"/>
      <c r="B245" s="400" t="s">
        <v>132</v>
      </c>
      <c r="C245" s="385" t="s">
        <v>168</v>
      </c>
      <c r="D245" s="379"/>
      <c r="E245" s="373">
        <v>0</v>
      </c>
      <c r="F245" s="373" t="s">
        <v>257</v>
      </c>
      <c r="G245" s="232" t="s">
        <v>221</v>
      </c>
      <c r="H245" s="56"/>
      <c r="I245" s="74"/>
      <c r="J245" s="68"/>
      <c r="K245" s="67"/>
      <c r="L245" s="49"/>
      <c r="M245" s="50"/>
      <c r="N245" s="61"/>
      <c r="O245" s="58"/>
      <c r="P245" s="66"/>
      <c r="Q245" s="55"/>
      <c r="R245" s="388"/>
      <c r="S245" s="389"/>
      <c r="T245" s="390"/>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ref="X245:X256" si="36">IF(OR(M245="",Q245="Mut+ext"),0,IF(ISERROR(V245+W245)=TRUE,V245,V245+W245))</f>
        <v>0</v>
      </c>
      <c r="Y245" s="117">
        <f>IF(OR(M245="",Q245="Mut+ext"),0,IF(ISERROR(W245+V245*VLOOKUP(M245,Paramétrage!$C$6:$E$29,3,0))=TRUE,X245,W245+V245*VLOOKUP(M245,Paramétrage!$C$6:$E$29,3,0)))</f>
        <v>0</v>
      </c>
      <c r="Z245" s="424"/>
      <c r="AA245" s="389"/>
      <c r="AB245" s="425"/>
      <c r="AC245" s="230"/>
      <c r="AD245" s="54"/>
      <c r="AE245" s="81">
        <f>IF(G245="",0,IF(K245="",0,IF(SUMIF(G245:G256,G245,O245:O256)=0,0,IF(OR(L245="",K245="obligatoire"),AF245/SUMIF(G245:G256,G245,O245:O256),AF245/(SUMIF(G245:G256,G245,O245:O256)/L245)))))</f>
        <v>0</v>
      </c>
      <c r="AF245" s="22">
        <f t="shared" ref="AF245:AF256" si="37">N245*O245</f>
        <v>0</v>
      </c>
    </row>
    <row r="246" spans="1:32" hidden="1" x14ac:dyDescent="0.25">
      <c r="A246" s="433"/>
      <c r="B246" s="400"/>
      <c r="C246" s="380"/>
      <c r="D246" s="381"/>
      <c r="E246" s="373"/>
      <c r="F246" s="373"/>
      <c r="G246" s="171"/>
      <c r="H246" s="48"/>
      <c r="I246" s="74"/>
      <c r="J246" s="68"/>
      <c r="K246" s="67"/>
      <c r="L246" s="49"/>
      <c r="M246" s="50"/>
      <c r="N246" s="61"/>
      <c r="O246" s="58"/>
      <c r="P246" s="66"/>
      <c r="Q246" s="51"/>
      <c r="R246" s="388"/>
      <c r="S246" s="389"/>
      <c r="T246" s="390"/>
      <c r="U246" s="116">
        <f>IF(OR(P246="",M246=Paramétrage!$C$10,M246=Paramétrage!$C$13,M246=Paramétrage!$C$17,M246=Paramétrage!$C$20,M246=Paramétrage!$C$24,M246=Paramétrage!$C$27,AND(M246&lt;&gt;Paramétrage!$C$9,Q246="Mut+ext")),0,ROUNDUP(O246/P246,0))</f>
        <v>0</v>
      </c>
      <c r="V246" s="110">
        <f>IF(OR(M246="",Q246="Mut+ext"),0,IF(VLOOKUP(M246,Paramétrage!$C$6:$E$29,2,0)=0,0,IF(P246="","saisir capacité",N246*U246*VLOOKUP(M246,Paramétrage!$C$6:$E$29,2,0))))</f>
        <v>0</v>
      </c>
      <c r="W246" s="52"/>
      <c r="X246" s="111">
        <f t="shared" si="36"/>
        <v>0</v>
      </c>
      <c r="Y246" s="117">
        <f>IF(OR(M246="",Q246="Mut+ext"),0,IF(ISERROR(W246+V246*VLOOKUP(M246,Paramétrage!$C$6:$E$29,3,0))=TRUE,X246,W246+V246*VLOOKUP(M246,Paramétrage!$C$6:$E$29,3,0)))</f>
        <v>0</v>
      </c>
      <c r="Z246" s="424"/>
      <c r="AA246" s="389"/>
      <c r="AB246" s="425"/>
      <c r="AC246" s="230"/>
      <c r="AD246" s="53"/>
      <c r="AE246" s="81">
        <f>IF(G246="",0,IF(K246="",0,IF(SUMIF(G245:G256,G246,O245:O256)=0,0,IF(OR(L246="",K246="obligatoire"),AF246/SUMIF(G245:G256,G246,O245:O256),AF246/(SUMIF(G245:G256,G246,O245:O256)/L246)))))</f>
        <v>0</v>
      </c>
      <c r="AF246" s="23">
        <f t="shared" si="37"/>
        <v>0</v>
      </c>
    </row>
    <row r="247" spans="1:32" hidden="1" x14ac:dyDescent="0.25">
      <c r="A247" s="433"/>
      <c r="B247" s="400"/>
      <c r="C247" s="380"/>
      <c r="D247" s="381"/>
      <c r="E247" s="373"/>
      <c r="F247" s="373"/>
      <c r="G247" s="171"/>
      <c r="H247" s="48"/>
      <c r="I247" s="74"/>
      <c r="J247" s="68"/>
      <c r="K247" s="67"/>
      <c r="L247" s="49"/>
      <c r="M247" s="50"/>
      <c r="N247" s="61"/>
      <c r="O247" s="58"/>
      <c r="P247" s="66"/>
      <c r="Q247" s="51"/>
      <c r="R247" s="388"/>
      <c r="S247" s="389"/>
      <c r="T247" s="390"/>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si="36"/>
        <v>0</v>
      </c>
      <c r="Y247" s="117">
        <f>IF(OR(M247="",Q247="Mut+ext"),0,IF(ISERROR(W247+V247*VLOOKUP(M247,Paramétrage!$C$6:$E$29,3,0))=TRUE,X247,W247+V247*VLOOKUP(M247,Paramétrage!$C$6:$E$29,3,0)))</f>
        <v>0</v>
      </c>
      <c r="Z247" s="424"/>
      <c r="AA247" s="389"/>
      <c r="AB247" s="425"/>
      <c r="AC247" s="230"/>
      <c r="AD247" s="53"/>
      <c r="AE247" s="81">
        <f>IF(G247="",0,IF(K247="",0,IF(SUMIF(G245:G256,G247,O245:O256)=0,0,IF(OR(L247="",K247="obligatoire"),AF247/SUMIF(G245:G256,G247,O245:O256),AF247/(SUMIF(G245:G256,G247,O245:O256)/L247)))))</f>
        <v>0</v>
      </c>
      <c r="AF247" s="23">
        <f t="shared" si="37"/>
        <v>0</v>
      </c>
    </row>
    <row r="248" spans="1:32" hidden="1" x14ac:dyDescent="0.25">
      <c r="A248" s="433"/>
      <c r="B248" s="400"/>
      <c r="C248" s="380"/>
      <c r="D248" s="381"/>
      <c r="E248" s="373"/>
      <c r="F248" s="373"/>
      <c r="G248" s="233"/>
      <c r="H248" s="48"/>
      <c r="I248" s="74"/>
      <c r="J248" s="68"/>
      <c r="K248" s="67"/>
      <c r="L248" s="49"/>
      <c r="M248" s="50"/>
      <c r="N248" s="61"/>
      <c r="O248" s="58"/>
      <c r="P248" s="66"/>
      <c r="Q248" s="51"/>
      <c r="R248" s="388"/>
      <c r="S248" s="389"/>
      <c r="T248" s="390"/>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36"/>
        <v>0</v>
      </c>
      <c r="Y248" s="117">
        <f>IF(OR(M248="",Q248="Mut+ext"),0,IF(ISERROR(W248+V248*VLOOKUP(M248,Paramétrage!$C$6:$E$29,3,0))=TRUE,X248,W248+V248*VLOOKUP(M248,Paramétrage!$C$6:$E$29,3,0)))</f>
        <v>0</v>
      </c>
      <c r="Z248" s="424"/>
      <c r="AA248" s="389"/>
      <c r="AB248" s="425"/>
      <c r="AC248" s="230"/>
      <c r="AD248" s="53"/>
      <c r="AE248" s="81">
        <f>IF(G248="",0,IF(K248="",0,IF(SUMIF(G245:G256,G248,O245:O256)=0,0,IF(OR(L248="",K248="obligatoire"),AF248/SUMIF(G245:G256,G248,O245:O256),AF248/(SUMIF(G245:G256,G248,O245:O256)/L248)))))</f>
        <v>0</v>
      </c>
      <c r="AF248" s="23">
        <f t="shared" si="37"/>
        <v>0</v>
      </c>
    </row>
    <row r="249" spans="1:32" hidden="1" x14ac:dyDescent="0.25">
      <c r="A249" s="433"/>
      <c r="B249" s="400"/>
      <c r="C249" s="380"/>
      <c r="D249" s="381"/>
      <c r="E249" s="373"/>
      <c r="F249" s="373"/>
      <c r="G249" s="171"/>
      <c r="H249" s="73"/>
      <c r="I249" s="74"/>
      <c r="J249" s="68"/>
      <c r="K249" s="67"/>
      <c r="L249" s="49"/>
      <c r="M249" s="50"/>
      <c r="N249" s="61"/>
      <c r="O249" s="58"/>
      <c r="P249" s="66"/>
      <c r="Q249" s="51"/>
      <c r="R249" s="388"/>
      <c r="S249" s="389"/>
      <c r="T249" s="390"/>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36"/>
        <v>0</v>
      </c>
      <c r="Y249" s="117">
        <f>IF(OR(M249="",Q249="Mut+ext"),0,IF(ISERROR(W249+V249*VLOOKUP(M249,Paramétrage!$C$6:$E$29,3,0))=TRUE,X249,W249+V249*VLOOKUP(M249,Paramétrage!$C$6:$E$29,3,0)))</f>
        <v>0</v>
      </c>
      <c r="Z249" s="424"/>
      <c r="AA249" s="389"/>
      <c r="AB249" s="425"/>
      <c r="AC249" s="230"/>
      <c r="AD249" s="53"/>
      <c r="AE249" s="81">
        <f>IF(G249="",0,IF(K249="",0,IF(SUMIF(G241:G252,G249,O241:O252)=0,0,IF(OR(L249="",K249="obligatoire"),AF249/SUMIF(G241:G252,G249,O241:O252),AF249/(SUMIF(G241:G252,G249,O241:O252)/L249)))))</f>
        <v>0</v>
      </c>
      <c r="AF249" s="23">
        <f t="shared" si="37"/>
        <v>0</v>
      </c>
    </row>
    <row r="250" spans="1:32" hidden="1" x14ac:dyDescent="0.25">
      <c r="A250" s="433"/>
      <c r="B250" s="400"/>
      <c r="C250" s="380"/>
      <c r="D250" s="381"/>
      <c r="E250" s="373"/>
      <c r="F250" s="373"/>
      <c r="G250" s="171"/>
      <c r="H250" s="73"/>
      <c r="I250" s="74"/>
      <c r="J250" s="68"/>
      <c r="K250" s="67"/>
      <c r="L250" s="49"/>
      <c r="M250" s="50"/>
      <c r="N250" s="61"/>
      <c r="O250" s="58"/>
      <c r="P250" s="66"/>
      <c r="Q250" s="51"/>
      <c r="R250" s="388"/>
      <c r="S250" s="389"/>
      <c r="T250" s="390"/>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36"/>
        <v>0</v>
      </c>
      <c r="Y250" s="117">
        <f>IF(OR(M250="",Q250="Mut+ext"),0,IF(ISERROR(W250+V250*VLOOKUP(M250,Paramétrage!$C$6:$E$29,3,0))=TRUE,X250,W250+V250*VLOOKUP(M250,Paramétrage!$C$6:$E$29,3,0)))</f>
        <v>0</v>
      </c>
      <c r="Z250" s="424"/>
      <c r="AA250" s="389"/>
      <c r="AB250" s="425"/>
      <c r="AC250" s="230"/>
      <c r="AD250" s="53"/>
      <c r="AE250" s="81">
        <f>IF(G250="",0,IF(K250="",0,IF(SUMIF(G241:G252,G250,O241:O252)=0,0,IF(OR(L250="",K250="obligatoire"),AF250/SUMIF(G241:G252,G250,O241:O252),AF250/(SUMIF(G241:G252,G250,O241:O252)/L250)))))</f>
        <v>0</v>
      </c>
      <c r="AF250" s="23">
        <f t="shared" si="37"/>
        <v>0</v>
      </c>
    </row>
    <row r="251" spans="1:32" hidden="1" x14ac:dyDescent="0.25">
      <c r="A251" s="433"/>
      <c r="B251" s="400"/>
      <c r="C251" s="380"/>
      <c r="D251" s="381"/>
      <c r="E251" s="373"/>
      <c r="F251" s="373"/>
      <c r="G251" s="171"/>
      <c r="H251" s="73"/>
      <c r="I251" s="74"/>
      <c r="J251" s="68"/>
      <c r="K251" s="67"/>
      <c r="L251" s="49"/>
      <c r="M251" s="50"/>
      <c r="N251" s="61"/>
      <c r="O251" s="58"/>
      <c r="P251" s="66"/>
      <c r="Q251" s="51"/>
      <c r="R251" s="388"/>
      <c r="S251" s="389"/>
      <c r="T251" s="390"/>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36"/>
        <v>0</v>
      </c>
      <c r="Y251" s="117">
        <f>IF(OR(M251="",Q251="Mut+ext"),0,IF(ISERROR(W251+V251*VLOOKUP(M251,Paramétrage!$C$6:$E$29,3,0))=TRUE,X251,W251+V251*VLOOKUP(M251,Paramétrage!$C$6:$E$29,3,0)))</f>
        <v>0</v>
      </c>
      <c r="Z251" s="424"/>
      <c r="AA251" s="389"/>
      <c r="AB251" s="425"/>
      <c r="AC251" s="230"/>
      <c r="AD251" s="53"/>
      <c r="AE251" s="81">
        <f>IF(G251="",0,IF(K251="",0,IF(SUMIF(G241:G252,G251,O241:O252)=0,0,IF(OR(L251="",K251="obligatoire"),AF251/SUMIF(G241:G252,G251,O241:O252),AF251/(SUMIF(G241:G252,G251,O241:O252)/L251)))))</f>
        <v>0</v>
      </c>
      <c r="AF251" s="23">
        <f t="shared" si="37"/>
        <v>0</v>
      </c>
    </row>
    <row r="252" spans="1:32" hidden="1" x14ac:dyDescent="0.25">
      <c r="A252" s="433"/>
      <c r="B252" s="400"/>
      <c r="C252" s="380"/>
      <c r="D252" s="381"/>
      <c r="E252" s="373"/>
      <c r="F252" s="373"/>
      <c r="G252" s="171"/>
      <c r="H252" s="73"/>
      <c r="I252" s="74"/>
      <c r="J252" s="68"/>
      <c r="K252" s="67"/>
      <c r="L252" s="49"/>
      <c r="M252" s="50"/>
      <c r="N252" s="62"/>
      <c r="O252" s="58"/>
      <c r="P252" s="66"/>
      <c r="Q252" s="51"/>
      <c r="R252" s="388"/>
      <c r="S252" s="389"/>
      <c r="T252" s="390"/>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36"/>
        <v>0</v>
      </c>
      <c r="Y252" s="117">
        <f>IF(OR(M252="",Q252="Mut+ext"),0,IF(ISERROR(W252+V252*VLOOKUP(M252,Paramétrage!$C$6:$E$29,3,0))=TRUE,X252,W252+V252*VLOOKUP(M252,Paramétrage!$C$6:$E$29,3,0)))</f>
        <v>0</v>
      </c>
      <c r="Z252" s="424"/>
      <c r="AA252" s="389"/>
      <c r="AB252" s="425"/>
      <c r="AC252" s="230"/>
      <c r="AD252" s="53"/>
      <c r="AE252" s="81">
        <f>IF(G252="",0,IF(K252="",0,IF(SUMIF(G241:G252,G252,O241:O252)=0,0,IF(OR(L252="",K252="obligatoire"),AF252/SUMIF(G241:G252,G252,O241:O252),AF252/(SUMIF(G241:G252,G252,O241:O252)/L252)))))</f>
        <v>0</v>
      </c>
      <c r="AF252" s="23">
        <f t="shared" si="37"/>
        <v>0</v>
      </c>
    </row>
    <row r="253" spans="1:32" hidden="1" x14ac:dyDescent="0.25">
      <c r="A253" s="433"/>
      <c r="B253" s="400"/>
      <c r="C253" s="380"/>
      <c r="D253" s="381"/>
      <c r="E253" s="373"/>
      <c r="F253" s="373"/>
      <c r="G253" s="171"/>
      <c r="H253" s="73"/>
      <c r="I253" s="74"/>
      <c r="J253" s="68"/>
      <c r="K253" s="67"/>
      <c r="L253" s="49"/>
      <c r="M253" s="50"/>
      <c r="N253" s="61"/>
      <c r="O253" s="58"/>
      <c r="P253" s="66"/>
      <c r="Q253" s="51"/>
      <c r="R253" s="388"/>
      <c r="S253" s="389"/>
      <c r="T253" s="390"/>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36"/>
        <v>0</v>
      </c>
      <c r="Y253" s="117">
        <f>IF(OR(M253="",Q253="Mut+ext"),0,IF(ISERROR(W253+V253*VLOOKUP(M253,Paramétrage!$C$6:$E$29,3,0))=TRUE,X253,W253+V253*VLOOKUP(M253,Paramétrage!$C$6:$E$29,3,0)))</f>
        <v>0</v>
      </c>
      <c r="Z253" s="424"/>
      <c r="AA253" s="389"/>
      <c r="AB253" s="425"/>
      <c r="AC253" s="230"/>
      <c r="AD253" s="53"/>
      <c r="AE253" s="81">
        <f>IF(G253="",0,IF(K253="",0,IF(SUMIF(G245:G256,G253,O245:O256)=0,0,IF(OR(L253="",K253="obligatoire"),AF253/SUMIF(G245:G256,G253,O245:O256),AF253/(SUMIF(G245:G256,G253,O245:O256)/L253)))))</f>
        <v>0</v>
      </c>
      <c r="AF253" s="23">
        <f t="shared" si="37"/>
        <v>0</v>
      </c>
    </row>
    <row r="254" spans="1:32" hidden="1" x14ac:dyDescent="0.25">
      <c r="A254" s="433"/>
      <c r="B254" s="400"/>
      <c r="C254" s="380"/>
      <c r="D254" s="381"/>
      <c r="E254" s="373"/>
      <c r="F254" s="373"/>
      <c r="G254" s="171"/>
      <c r="H254" s="73"/>
      <c r="I254" s="74"/>
      <c r="J254" s="68"/>
      <c r="K254" s="67"/>
      <c r="L254" s="49"/>
      <c r="M254" s="50"/>
      <c r="N254" s="61"/>
      <c r="O254" s="58"/>
      <c r="P254" s="66"/>
      <c r="Q254" s="51"/>
      <c r="R254" s="388"/>
      <c r="S254" s="389"/>
      <c r="T254" s="390"/>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36"/>
        <v>0</v>
      </c>
      <c r="Y254" s="117">
        <f>IF(OR(M254="",Q254="Mut+ext"),0,IF(ISERROR(W254+V254*VLOOKUP(M254,Paramétrage!$C$6:$E$29,3,0))=TRUE,X254,W254+V254*VLOOKUP(M254,Paramétrage!$C$6:$E$29,3,0)))</f>
        <v>0</v>
      </c>
      <c r="Z254" s="424"/>
      <c r="AA254" s="389"/>
      <c r="AB254" s="425"/>
      <c r="AC254" s="230"/>
      <c r="AD254" s="53"/>
      <c r="AE254" s="81">
        <f>IF(G254="",0,IF(K254="",0,IF(SUMIF(G245:G256,G254,O245:O256)=0,0,IF(OR(L254="",K254="obligatoire"),AF254/SUMIF(G245:G256,G254,O245:O256),AF254/(SUMIF(G245:G256,G254,O245:O256)/L254)))))</f>
        <v>0</v>
      </c>
      <c r="AF254" s="23">
        <f t="shared" si="37"/>
        <v>0</v>
      </c>
    </row>
    <row r="255" spans="1:32" hidden="1" x14ac:dyDescent="0.25">
      <c r="A255" s="433"/>
      <c r="B255" s="400"/>
      <c r="C255" s="380"/>
      <c r="D255" s="381"/>
      <c r="E255" s="373"/>
      <c r="F255" s="373"/>
      <c r="G255" s="171"/>
      <c r="H255" s="73"/>
      <c r="I255" s="74"/>
      <c r="J255" s="68"/>
      <c r="K255" s="67"/>
      <c r="L255" s="49"/>
      <c r="M255" s="50"/>
      <c r="N255" s="61"/>
      <c r="O255" s="58"/>
      <c r="P255" s="66"/>
      <c r="Q255" s="51"/>
      <c r="R255" s="388"/>
      <c r="S255" s="389"/>
      <c r="T255" s="390"/>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36"/>
        <v>0</v>
      </c>
      <c r="Y255" s="117">
        <f>IF(OR(M255="",Q255="Mut+ext"),0,IF(ISERROR(W255+V255*VLOOKUP(M255,Paramétrage!$C$6:$E$29,3,0))=TRUE,X255,W255+V255*VLOOKUP(M255,Paramétrage!$C$6:$E$29,3,0)))</f>
        <v>0</v>
      </c>
      <c r="Z255" s="424"/>
      <c r="AA255" s="389"/>
      <c r="AB255" s="425"/>
      <c r="AC255" s="230"/>
      <c r="AD255" s="53"/>
      <c r="AE255" s="81">
        <f>IF(G255="",0,IF(K255="",0,IF(SUMIF(G245:G256,G255,O245:O256)=0,0,IF(OR(L255="",K255="obligatoire"),AF255/SUMIF(G245:G256,G255,O245:O256),AF255/(SUMIF(G245:G256,G255,O245:O256)/L255)))))</f>
        <v>0</v>
      </c>
      <c r="AF255" s="23">
        <f t="shared" si="37"/>
        <v>0</v>
      </c>
    </row>
    <row r="256" spans="1:32" hidden="1" x14ac:dyDescent="0.25">
      <c r="A256" s="433"/>
      <c r="B256" s="400"/>
      <c r="C256" s="382"/>
      <c r="D256" s="383"/>
      <c r="E256" s="374"/>
      <c r="F256" s="374"/>
      <c r="G256" s="171"/>
      <c r="H256" s="73"/>
      <c r="I256" s="74"/>
      <c r="J256" s="68"/>
      <c r="K256" s="67"/>
      <c r="L256" s="49"/>
      <c r="M256" s="50"/>
      <c r="N256" s="62"/>
      <c r="O256" s="58"/>
      <c r="P256" s="66"/>
      <c r="Q256" s="51"/>
      <c r="R256" s="388"/>
      <c r="S256" s="389"/>
      <c r="T256" s="390"/>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36"/>
        <v>0</v>
      </c>
      <c r="Y256" s="117">
        <f>IF(OR(M256="",Q256="Mut+ext"),0,IF(ISERROR(W256+V256*VLOOKUP(M256,Paramétrage!$C$6:$E$29,3,0))=TRUE,X256,W256+V256*VLOOKUP(M256,Paramétrage!$C$6:$E$29,3,0)))</f>
        <v>0</v>
      </c>
      <c r="Z256" s="424"/>
      <c r="AA256" s="389"/>
      <c r="AB256" s="425"/>
      <c r="AC256" s="230"/>
      <c r="AD256" s="53"/>
      <c r="AE256" s="81">
        <f>IF(G256="",0,IF(K256="",0,IF(SUMIF(G245:G256,G256,O245:O256)=0,0,IF(OR(L256="",K256="obligatoire"),AF256/SUMIF(G245:G256,G256,O245:O256),AF256/(SUMIF(G245:G256,G256,O245:O256)/L256)))))</f>
        <v>0</v>
      </c>
      <c r="AF256" s="23">
        <f t="shared" si="37"/>
        <v>0</v>
      </c>
    </row>
    <row r="257" spans="1:32" hidden="1" x14ac:dyDescent="0.25">
      <c r="A257" s="433"/>
      <c r="B257" s="400"/>
      <c r="C257" s="185"/>
      <c r="D257" s="96"/>
      <c r="E257" s="95"/>
      <c r="F257" s="96"/>
      <c r="G257" s="96"/>
      <c r="H257" s="179"/>
      <c r="I257" s="177"/>
      <c r="J257" s="168"/>
      <c r="K257" s="97"/>
      <c r="L257" s="99"/>
      <c r="M257" s="100"/>
      <c r="N257" s="101">
        <f>AE257</f>
        <v>0</v>
      </c>
      <c r="O257" s="102"/>
      <c r="P257" s="102"/>
      <c r="Q257" s="105"/>
      <c r="R257" s="103"/>
      <c r="S257" s="103"/>
      <c r="T257" s="104"/>
      <c r="U257" s="160"/>
      <c r="V257" s="106">
        <f>SUM(V245:V256)</f>
        <v>0</v>
      </c>
      <c r="W257" s="107">
        <f>SUM(W245:W256)</f>
        <v>0</v>
      </c>
      <c r="X257" s="108">
        <f>SUM(X245:X256)</f>
        <v>0</v>
      </c>
      <c r="Y257" s="109">
        <f>SUM(Y245:Y256)</f>
        <v>0</v>
      </c>
      <c r="Z257" s="161"/>
      <c r="AA257" s="162"/>
      <c r="AB257" s="163"/>
      <c r="AC257" s="164"/>
      <c r="AD257" s="165"/>
      <c r="AE257" s="166">
        <f>SUM(AE245:AE256)</f>
        <v>0</v>
      </c>
      <c r="AF257" s="167">
        <f>SUM(AF245:AF256)</f>
        <v>0</v>
      </c>
    </row>
    <row r="258" spans="1:32" ht="15.45" hidden="1" customHeight="1" x14ac:dyDescent="0.25">
      <c r="A258" s="433"/>
      <c r="B258" s="400" t="s">
        <v>133</v>
      </c>
      <c r="C258" s="385" t="s">
        <v>169</v>
      </c>
      <c r="D258" s="379"/>
      <c r="E258" s="373">
        <v>0</v>
      </c>
      <c r="F258" s="373" t="s">
        <v>257</v>
      </c>
      <c r="G258" s="232" t="s">
        <v>222</v>
      </c>
      <c r="H258" s="56"/>
      <c r="I258" s="74"/>
      <c r="J258" s="68"/>
      <c r="K258" s="67"/>
      <c r="L258" s="49"/>
      <c r="M258" s="50"/>
      <c r="N258" s="61"/>
      <c r="O258" s="58"/>
      <c r="P258" s="66"/>
      <c r="Q258" s="55"/>
      <c r="R258" s="388"/>
      <c r="S258" s="389"/>
      <c r="T258" s="390"/>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ref="X258:X269" si="38">IF(OR(M258="",Q258="Mut+ext"),0,IF(ISERROR(V258+W258)=TRUE,V258,V258+W258))</f>
        <v>0</v>
      </c>
      <c r="Y258" s="117">
        <f>IF(OR(M258="",Q258="Mut+ext"),0,IF(ISERROR(W258+V258*VLOOKUP(M258,Paramétrage!$C$6:$E$29,3,0))=TRUE,X258,W258+V258*VLOOKUP(M258,Paramétrage!$C$6:$E$29,3,0)))</f>
        <v>0</v>
      </c>
      <c r="Z258" s="424"/>
      <c r="AA258" s="389"/>
      <c r="AB258" s="425"/>
      <c r="AC258" s="230"/>
      <c r="AD258" s="54"/>
      <c r="AE258" s="81">
        <f>IF(G258="",0,IF(K258="",0,IF(SUMIF(G258:G269,G258,O258:O269)=0,0,IF(OR(L258="",K258="obligatoire"),AF258/SUMIF(G258:G269,G258,O258:O269),AF258/(SUMIF(G258:G269,G258,O258:O269)/L258)))))</f>
        <v>0</v>
      </c>
      <c r="AF258" s="22">
        <f t="shared" ref="AF258:AF269" si="39">N258*O258</f>
        <v>0</v>
      </c>
    </row>
    <row r="259" spans="1:32" hidden="1" x14ac:dyDescent="0.25">
      <c r="A259" s="433"/>
      <c r="B259" s="400"/>
      <c r="C259" s="380"/>
      <c r="D259" s="381"/>
      <c r="E259" s="373"/>
      <c r="F259" s="373"/>
      <c r="G259" s="171"/>
      <c r="H259" s="48"/>
      <c r="I259" s="74"/>
      <c r="J259" s="68"/>
      <c r="K259" s="67"/>
      <c r="L259" s="49"/>
      <c r="M259" s="50"/>
      <c r="N259" s="61"/>
      <c r="O259" s="58"/>
      <c r="P259" s="66"/>
      <c r="Q259" s="51"/>
      <c r="R259" s="388"/>
      <c r="S259" s="389"/>
      <c r="T259" s="390"/>
      <c r="U259" s="116">
        <f>IF(OR(P259="",M259=Paramétrage!$C$10,M259=Paramétrage!$C$13,M259=Paramétrage!$C$17,M259=Paramétrage!$C$20,M259=Paramétrage!$C$24,M259=Paramétrage!$C$27,AND(M259&lt;&gt;Paramétrage!$C$9,Q259="Mut+ext")),0,ROUNDUP(O259/P259,0))</f>
        <v>0</v>
      </c>
      <c r="V259" s="110">
        <f>IF(OR(M259="",Q259="Mut+ext"),0,IF(VLOOKUP(M259,Paramétrage!$C$6:$E$29,2,0)=0,0,IF(P259="","saisir capacité",N259*U259*VLOOKUP(M259,Paramétrage!$C$6:$E$29,2,0))))</f>
        <v>0</v>
      </c>
      <c r="W259" s="52"/>
      <c r="X259" s="111">
        <f t="shared" si="38"/>
        <v>0</v>
      </c>
      <c r="Y259" s="117">
        <f>IF(OR(M259="",Q259="Mut+ext"),0,IF(ISERROR(W259+V259*VLOOKUP(M259,Paramétrage!$C$6:$E$29,3,0))=TRUE,X259,W259+V259*VLOOKUP(M259,Paramétrage!$C$6:$E$29,3,0)))</f>
        <v>0</v>
      </c>
      <c r="Z259" s="424"/>
      <c r="AA259" s="389"/>
      <c r="AB259" s="425"/>
      <c r="AC259" s="230"/>
      <c r="AD259" s="53"/>
      <c r="AE259" s="81">
        <f>IF(G259="",0,IF(K259="",0,IF(SUMIF(G258:G269,G259,O258:O269)=0,0,IF(OR(L259="",K259="obligatoire"),AF259/SUMIF(G258:G269,G259,O258:O269),AF259/(SUMIF(G258:G269,G259,O258:O269)/L259)))))</f>
        <v>0</v>
      </c>
      <c r="AF259" s="23">
        <f t="shared" si="39"/>
        <v>0</v>
      </c>
    </row>
    <row r="260" spans="1:32" hidden="1" x14ac:dyDescent="0.25">
      <c r="A260" s="433"/>
      <c r="B260" s="400"/>
      <c r="C260" s="380"/>
      <c r="D260" s="381"/>
      <c r="E260" s="373"/>
      <c r="F260" s="373"/>
      <c r="G260" s="171"/>
      <c r="H260" s="48"/>
      <c r="I260" s="74"/>
      <c r="J260" s="68"/>
      <c r="K260" s="67"/>
      <c r="L260" s="49"/>
      <c r="M260" s="50"/>
      <c r="N260" s="61"/>
      <c r="O260" s="58"/>
      <c r="P260" s="66"/>
      <c r="Q260" s="51"/>
      <c r="R260" s="388"/>
      <c r="S260" s="389"/>
      <c r="T260" s="390"/>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si="38"/>
        <v>0</v>
      </c>
      <c r="Y260" s="117">
        <f>IF(OR(M260="",Q260="Mut+ext"),0,IF(ISERROR(W260+V260*VLOOKUP(M260,Paramétrage!$C$6:$E$29,3,0))=TRUE,X260,W260+V260*VLOOKUP(M260,Paramétrage!$C$6:$E$29,3,0)))</f>
        <v>0</v>
      </c>
      <c r="Z260" s="424"/>
      <c r="AA260" s="389"/>
      <c r="AB260" s="425"/>
      <c r="AC260" s="230"/>
      <c r="AD260" s="53"/>
      <c r="AE260" s="81">
        <f>IF(G260="",0,IF(K260="",0,IF(SUMIF(G258:G269,G260,O258:O269)=0,0,IF(OR(L260="",K260="obligatoire"),AF260/SUMIF(G258:G269,G260,O258:O269),AF260/(SUMIF(G258:G269,G260,O258:O269)/L260)))))</f>
        <v>0</v>
      </c>
      <c r="AF260" s="23">
        <f t="shared" si="39"/>
        <v>0</v>
      </c>
    </row>
    <row r="261" spans="1:32" hidden="1" x14ac:dyDescent="0.25">
      <c r="A261" s="433"/>
      <c r="B261" s="400"/>
      <c r="C261" s="380"/>
      <c r="D261" s="381"/>
      <c r="E261" s="373"/>
      <c r="F261" s="373"/>
      <c r="G261" s="233"/>
      <c r="H261" s="48"/>
      <c r="I261" s="74"/>
      <c r="J261" s="68"/>
      <c r="K261" s="67"/>
      <c r="L261" s="49"/>
      <c r="M261" s="50"/>
      <c r="N261" s="61"/>
      <c r="O261" s="58"/>
      <c r="P261" s="66"/>
      <c r="Q261" s="51"/>
      <c r="R261" s="388"/>
      <c r="S261" s="389"/>
      <c r="T261" s="390"/>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38"/>
        <v>0</v>
      </c>
      <c r="Y261" s="117">
        <f>IF(OR(M261="",Q261="Mut+ext"),0,IF(ISERROR(W261+V261*VLOOKUP(M261,Paramétrage!$C$6:$E$29,3,0))=TRUE,X261,W261+V261*VLOOKUP(M261,Paramétrage!$C$6:$E$29,3,0)))</f>
        <v>0</v>
      </c>
      <c r="Z261" s="424"/>
      <c r="AA261" s="389"/>
      <c r="AB261" s="425"/>
      <c r="AC261" s="230"/>
      <c r="AD261" s="53"/>
      <c r="AE261" s="81">
        <f>IF(G261="",0,IF(K261="",0,IF(SUMIF(G254:G265,G261,O254:O265)=0,0,IF(OR(L261="",K261="obligatoire"),AF261/SUMIF(G254:G265,G261,O254:O265),AF261/(SUMIF(G254:G265,G261,O254:O265)/L261)))))</f>
        <v>0</v>
      </c>
      <c r="AF261" s="23">
        <f t="shared" si="39"/>
        <v>0</v>
      </c>
    </row>
    <row r="262" spans="1:32" hidden="1" x14ac:dyDescent="0.25">
      <c r="A262" s="433"/>
      <c r="B262" s="400"/>
      <c r="C262" s="380"/>
      <c r="D262" s="381"/>
      <c r="E262" s="373"/>
      <c r="F262" s="373"/>
      <c r="G262" s="171"/>
      <c r="H262" s="73"/>
      <c r="I262" s="74"/>
      <c r="J262" s="68"/>
      <c r="K262" s="67"/>
      <c r="L262" s="49"/>
      <c r="M262" s="50"/>
      <c r="N262" s="61"/>
      <c r="O262" s="58"/>
      <c r="P262" s="66"/>
      <c r="Q262" s="51"/>
      <c r="R262" s="388"/>
      <c r="S262" s="389"/>
      <c r="T262" s="390"/>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38"/>
        <v>0</v>
      </c>
      <c r="Y262" s="117">
        <f>IF(OR(M262="",Q262="Mut+ext"),0,IF(ISERROR(W262+V262*VLOOKUP(M262,Paramétrage!$C$6:$E$29,3,0))=TRUE,X262,W262+V262*VLOOKUP(M262,Paramétrage!$C$6:$E$29,3,0)))</f>
        <v>0</v>
      </c>
      <c r="Z262" s="424"/>
      <c r="AA262" s="389"/>
      <c r="AB262" s="425"/>
      <c r="AC262" s="230"/>
      <c r="AD262" s="53"/>
      <c r="AE262" s="81">
        <f>IF(G262="",0,IF(K262="",0,IF(SUMIF(G254:G265,G262,O254:O265)=0,0,IF(OR(L262="",K262="obligatoire"),AF262/SUMIF(G254:G265,G262,O254:O265),AF262/(SUMIF(G254:G265,G262,O254:O265)/L262)))))</f>
        <v>0</v>
      </c>
      <c r="AF262" s="23">
        <f t="shared" si="39"/>
        <v>0</v>
      </c>
    </row>
    <row r="263" spans="1:32" hidden="1" x14ac:dyDescent="0.25">
      <c r="A263" s="433"/>
      <c r="B263" s="400"/>
      <c r="C263" s="380"/>
      <c r="D263" s="381"/>
      <c r="E263" s="373"/>
      <c r="F263" s="373"/>
      <c r="G263" s="171"/>
      <c r="H263" s="73"/>
      <c r="I263" s="74"/>
      <c r="J263" s="68"/>
      <c r="K263" s="67"/>
      <c r="L263" s="49"/>
      <c r="M263" s="50"/>
      <c r="N263" s="61"/>
      <c r="O263" s="58"/>
      <c r="P263" s="66"/>
      <c r="Q263" s="51"/>
      <c r="R263" s="388"/>
      <c r="S263" s="389"/>
      <c r="T263" s="390"/>
      <c r="U263" s="116">
        <f>IF(OR(P263="",M263=Paramétrage!$C$10,M263=Paramétrage!$C$13,M263=Paramétrage!$C$17,M263=Paramétrage!$C$20,M263=Paramétrage!$C$24,M263=Paramétrage!$C$27,AND(M263&lt;&gt;Paramétrage!$C$9,Q263="Mut+ext")),0,ROUNDUP(O263/P263,0))</f>
        <v>0</v>
      </c>
      <c r="V263" s="110">
        <f>IF(OR(M263="",Q263="Mut+ext"),0,IF(VLOOKUP(M263,Paramétrage!$C$6:$E$29,2,0)=0,0,IF(P263="","saisir capacité",N263*U263*VLOOKUP(M263,Paramétrage!$C$6:$E$29,2,0))))</f>
        <v>0</v>
      </c>
      <c r="W263" s="52"/>
      <c r="X263" s="111">
        <f t="shared" si="38"/>
        <v>0</v>
      </c>
      <c r="Y263" s="117">
        <f>IF(OR(M263="",Q263="Mut+ext"),0,IF(ISERROR(W263+V263*VLOOKUP(M263,Paramétrage!$C$6:$E$29,3,0))=TRUE,X263,W263+V263*VLOOKUP(M263,Paramétrage!$C$6:$E$29,3,0)))</f>
        <v>0</v>
      </c>
      <c r="Z263" s="424"/>
      <c r="AA263" s="389"/>
      <c r="AB263" s="425"/>
      <c r="AC263" s="230"/>
      <c r="AD263" s="53"/>
      <c r="AE263" s="81">
        <f>IF(G263="",0,IF(K263="",0,IF(SUMIF(G254:G265,G263,O254:O265)=0,0,IF(OR(L263="",K263="obligatoire"),AF263/SUMIF(G254:G265,G263,O254:O265),AF263/(SUMIF(G254:G265,G263,O254:O265)/L263)))))</f>
        <v>0</v>
      </c>
      <c r="AF263" s="23">
        <f t="shared" si="39"/>
        <v>0</v>
      </c>
    </row>
    <row r="264" spans="1:32" hidden="1" x14ac:dyDescent="0.25">
      <c r="A264" s="433"/>
      <c r="B264" s="400"/>
      <c r="C264" s="380"/>
      <c r="D264" s="381"/>
      <c r="E264" s="373"/>
      <c r="F264" s="373"/>
      <c r="G264" s="171"/>
      <c r="H264" s="73"/>
      <c r="I264" s="74"/>
      <c r="J264" s="68"/>
      <c r="K264" s="67"/>
      <c r="L264" s="49"/>
      <c r="M264" s="50"/>
      <c r="N264" s="61"/>
      <c r="O264" s="58"/>
      <c r="P264" s="66"/>
      <c r="Q264" s="51"/>
      <c r="R264" s="388"/>
      <c r="S264" s="389"/>
      <c r="T264" s="390"/>
      <c r="U264" s="116">
        <f>IF(OR(P264="",M264=Paramétrage!$C$10,M264=Paramétrage!$C$13,M264=Paramétrage!$C$17,M264=Paramétrage!$C$20,M264=Paramétrage!$C$24,M264=Paramétrage!$C$27,AND(M264&lt;&gt;Paramétrage!$C$9,Q264="Mut+ext")),0,ROUNDUP(O264/P264,0))</f>
        <v>0</v>
      </c>
      <c r="V264" s="110">
        <f>IF(OR(M264="",Q264="Mut+ext"),0,IF(VLOOKUP(M264,Paramétrage!$C$6:$E$29,2,0)=0,0,IF(P264="","saisir capacité",N264*U264*VLOOKUP(M264,Paramétrage!$C$6:$E$29,2,0))))</f>
        <v>0</v>
      </c>
      <c r="W264" s="52"/>
      <c r="X264" s="111">
        <f t="shared" si="38"/>
        <v>0</v>
      </c>
      <c r="Y264" s="117">
        <f>IF(OR(M264="",Q264="Mut+ext"),0,IF(ISERROR(W264+V264*VLOOKUP(M264,Paramétrage!$C$6:$E$29,3,0))=TRUE,X264,W264+V264*VLOOKUP(M264,Paramétrage!$C$6:$E$29,3,0)))</f>
        <v>0</v>
      </c>
      <c r="Z264" s="424"/>
      <c r="AA264" s="389"/>
      <c r="AB264" s="425"/>
      <c r="AC264" s="230"/>
      <c r="AD264" s="53"/>
      <c r="AE264" s="81">
        <f>IF(G264="",0,IF(K264="",0,IF(SUMIF(G254:G265,G264,O254:O265)=0,0,IF(OR(L264="",K264="obligatoire"),AF264/SUMIF(G254:G265,G264,O254:O265),AF264/(SUMIF(G254:G265,G264,O254:O265)/L264)))))</f>
        <v>0</v>
      </c>
      <c r="AF264" s="23">
        <f t="shared" si="39"/>
        <v>0</v>
      </c>
    </row>
    <row r="265" spans="1:32" hidden="1" x14ac:dyDescent="0.25">
      <c r="A265" s="433"/>
      <c r="B265" s="400"/>
      <c r="C265" s="380"/>
      <c r="D265" s="381"/>
      <c r="E265" s="373"/>
      <c r="F265" s="373"/>
      <c r="G265" s="233"/>
      <c r="H265" s="73"/>
      <c r="I265" s="74"/>
      <c r="J265" s="68"/>
      <c r="K265" s="67"/>
      <c r="L265" s="49"/>
      <c r="M265" s="50"/>
      <c r="N265" s="61"/>
      <c r="O265" s="58"/>
      <c r="P265" s="66"/>
      <c r="Q265" s="51"/>
      <c r="R265" s="388"/>
      <c r="S265" s="389"/>
      <c r="T265" s="390"/>
      <c r="U265" s="116">
        <f>IF(OR(P265="",M265=Paramétrage!$C$10,M265=Paramétrage!$C$13,M265=Paramétrage!$C$17,M265=Paramétrage!$C$20,M265=Paramétrage!$C$24,M265=Paramétrage!$C$27,AND(M265&lt;&gt;Paramétrage!$C$9,Q265="Mut+ext")),0,ROUNDUP(O265/P265,0))</f>
        <v>0</v>
      </c>
      <c r="V265" s="110">
        <f>IF(OR(M265="",Q265="Mut+ext"),0,IF(VLOOKUP(M265,Paramétrage!$C$6:$E$29,2,0)=0,0,IF(P265="","saisir capacité",N265*U265*VLOOKUP(M265,Paramétrage!$C$6:$E$29,2,0))))</f>
        <v>0</v>
      </c>
      <c r="W265" s="52"/>
      <c r="X265" s="111">
        <f t="shared" si="38"/>
        <v>0</v>
      </c>
      <c r="Y265" s="117">
        <f>IF(OR(M265="",Q265="Mut+ext"),0,IF(ISERROR(W265+V265*VLOOKUP(M265,Paramétrage!$C$6:$E$29,3,0))=TRUE,X265,W265+V265*VLOOKUP(M265,Paramétrage!$C$6:$E$29,3,0)))</f>
        <v>0</v>
      </c>
      <c r="Z265" s="424"/>
      <c r="AA265" s="389"/>
      <c r="AB265" s="425"/>
      <c r="AC265" s="230"/>
      <c r="AD265" s="53"/>
      <c r="AE265" s="81">
        <f>IF(G265="",0,IF(K265="",0,IF(SUMIF(G258:G269,G265,O258:O269)=0,0,IF(OR(L265="",K265="obligatoire"),AF265/SUMIF(G258:G269,G265,O258:O269),AF265/(SUMIF(G258:G269,G265,O258:O269)/L265)))))</f>
        <v>0</v>
      </c>
      <c r="AF265" s="23">
        <f t="shared" si="39"/>
        <v>0</v>
      </c>
    </row>
    <row r="266" spans="1:32" hidden="1" x14ac:dyDescent="0.25">
      <c r="A266" s="433"/>
      <c r="B266" s="400"/>
      <c r="C266" s="380"/>
      <c r="D266" s="381"/>
      <c r="E266" s="373"/>
      <c r="F266" s="373"/>
      <c r="G266" s="171"/>
      <c r="H266" s="73"/>
      <c r="I266" s="74"/>
      <c r="J266" s="68"/>
      <c r="K266" s="67"/>
      <c r="L266" s="49"/>
      <c r="M266" s="50"/>
      <c r="N266" s="61"/>
      <c r="O266" s="58"/>
      <c r="P266" s="66"/>
      <c r="Q266" s="51"/>
      <c r="R266" s="388"/>
      <c r="S266" s="389"/>
      <c r="T266" s="390"/>
      <c r="U266" s="116">
        <f>IF(OR(P266="",M266=Paramétrage!$C$10,M266=Paramétrage!$C$13,M266=Paramétrage!$C$17,M266=Paramétrage!$C$20,M266=Paramétrage!$C$24,M266=Paramétrage!$C$27,AND(M266&lt;&gt;Paramétrage!$C$9,Q266="Mut+ext")),0,ROUNDUP(O266/P266,0))</f>
        <v>0</v>
      </c>
      <c r="V266" s="110">
        <f>IF(OR(M266="",Q266="Mut+ext"),0,IF(VLOOKUP(M266,Paramétrage!$C$6:$E$29,2,0)=0,0,IF(P266="","saisir capacité",N266*U266*VLOOKUP(M266,Paramétrage!$C$6:$E$29,2,0))))</f>
        <v>0</v>
      </c>
      <c r="W266" s="52"/>
      <c r="X266" s="111">
        <f t="shared" si="38"/>
        <v>0</v>
      </c>
      <c r="Y266" s="117">
        <f>IF(OR(M266="",Q266="Mut+ext"),0,IF(ISERROR(W266+V266*VLOOKUP(M266,Paramétrage!$C$6:$E$29,3,0))=TRUE,X266,W266+V266*VLOOKUP(M266,Paramétrage!$C$6:$E$29,3,0)))</f>
        <v>0</v>
      </c>
      <c r="Z266" s="424"/>
      <c r="AA266" s="389"/>
      <c r="AB266" s="425"/>
      <c r="AC266" s="230"/>
      <c r="AD266" s="53"/>
      <c r="AE266" s="81">
        <f>IF(G266="",0,IF(K266="",0,IF(SUMIF(G258:G269,G266,O258:O269)=0,0,IF(OR(L266="",K266="obligatoire"),AF266/SUMIF(G258:G269,G266,O258:O269),AF266/(SUMIF(G258:G269,G266,O258:O269)/L266)))))</f>
        <v>0</v>
      </c>
      <c r="AF266" s="23">
        <f t="shared" si="39"/>
        <v>0</v>
      </c>
    </row>
    <row r="267" spans="1:32" hidden="1" x14ac:dyDescent="0.25">
      <c r="A267" s="433"/>
      <c r="B267" s="400"/>
      <c r="C267" s="380"/>
      <c r="D267" s="381"/>
      <c r="E267" s="373"/>
      <c r="F267" s="373"/>
      <c r="G267" s="171"/>
      <c r="H267" s="73"/>
      <c r="I267" s="74"/>
      <c r="J267" s="68"/>
      <c r="K267" s="67"/>
      <c r="L267" s="49"/>
      <c r="M267" s="50"/>
      <c r="N267" s="61"/>
      <c r="O267" s="58"/>
      <c r="P267" s="66"/>
      <c r="Q267" s="51"/>
      <c r="R267" s="388"/>
      <c r="S267" s="389"/>
      <c r="T267" s="390"/>
      <c r="U267" s="116">
        <f>IF(OR(P267="",M267=Paramétrage!$C$10,M267=Paramétrage!$C$13,M267=Paramétrage!$C$17,M267=Paramétrage!$C$20,M267=Paramétrage!$C$24,M267=Paramétrage!$C$27,AND(M267&lt;&gt;Paramétrage!$C$9,Q267="Mut+ext")),0,ROUNDUP(O267/P267,0))</f>
        <v>0</v>
      </c>
      <c r="V267" s="110">
        <f>IF(OR(M267="",Q267="Mut+ext"),0,IF(VLOOKUP(M267,Paramétrage!$C$6:$E$29,2,0)=0,0,IF(P267="","saisir capacité",N267*U267*VLOOKUP(M267,Paramétrage!$C$6:$E$29,2,0))))</f>
        <v>0</v>
      </c>
      <c r="W267" s="52"/>
      <c r="X267" s="111">
        <f t="shared" si="38"/>
        <v>0</v>
      </c>
      <c r="Y267" s="117">
        <f>IF(OR(M267="",Q267="Mut+ext"),0,IF(ISERROR(W267+V267*VLOOKUP(M267,Paramétrage!$C$6:$E$29,3,0))=TRUE,X267,W267+V267*VLOOKUP(M267,Paramétrage!$C$6:$E$29,3,0)))</f>
        <v>0</v>
      </c>
      <c r="Z267" s="424"/>
      <c r="AA267" s="389"/>
      <c r="AB267" s="425"/>
      <c r="AC267" s="230"/>
      <c r="AD267" s="53"/>
      <c r="AE267" s="81">
        <f>IF(G267="",0,IF(K267="",0,IF(SUMIF(G258:G269,G267,O258:O269)=0,0,IF(OR(L267="",K267="obligatoire"),AF267/SUMIF(G258:G269,G267,O258:O269),AF267/(SUMIF(G258:G269,G267,O258:O269)/L267)))))</f>
        <v>0</v>
      </c>
      <c r="AF267" s="23">
        <f t="shared" si="39"/>
        <v>0</v>
      </c>
    </row>
    <row r="268" spans="1:32" hidden="1" x14ac:dyDescent="0.25">
      <c r="A268" s="433"/>
      <c r="B268" s="400"/>
      <c r="C268" s="380"/>
      <c r="D268" s="381"/>
      <c r="E268" s="373"/>
      <c r="F268" s="373"/>
      <c r="G268" s="171"/>
      <c r="H268" s="73"/>
      <c r="I268" s="74"/>
      <c r="J268" s="68"/>
      <c r="K268" s="67"/>
      <c r="L268" s="49"/>
      <c r="M268" s="50"/>
      <c r="N268" s="61"/>
      <c r="O268" s="58"/>
      <c r="P268" s="66"/>
      <c r="Q268" s="51"/>
      <c r="R268" s="388"/>
      <c r="S268" s="389"/>
      <c r="T268" s="390"/>
      <c r="U268" s="116">
        <f>IF(OR(P268="",M268=Paramétrage!$C$10,M268=Paramétrage!$C$13,M268=Paramétrage!$C$17,M268=Paramétrage!$C$20,M268=Paramétrage!$C$24,M268=Paramétrage!$C$27,AND(M268&lt;&gt;Paramétrage!$C$9,Q268="Mut+ext")),0,ROUNDUP(O268/P268,0))</f>
        <v>0</v>
      </c>
      <c r="V268" s="110">
        <f>IF(OR(M268="",Q268="Mut+ext"),0,IF(VLOOKUP(M268,Paramétrage!$C$6:$E$29,2,0)=0,0,IF(P268="","saisir capacité",N268*U268*VLOOKUP(M268,Paramétrage!$C$6:$E$29,2,0))))</f>
        <v>0</v>
      </c>
      <c r="W268" s="52"/>
      <c r="X268" s="111">
        <f t="shared" si="38"/>
        <v>0</v>
      </c>
      <c r="Y268" s="117">
        <f>IF(OR(M268="",Q268="Mut+ext"),0,IF(ISERROR(W268+V268*VLOOKUP(M268,Paramétrage!$C$6:$E$29,3,0))=TRUE,X268,W268+V268*VLOOKUP(M268,Paramétrage!$C$6:$E$29,3,0)))</f>
        <v>0</v>
      </c>
      <c r="Z268" s="424"/>
      <c r="AA268" s="389"/>
      <c r="AB268" s="425"/>
      <c r="AC268" s="230"/>
      <c r="AD268" s="53"/>
      <c r="AE268" s="81">
        <f>IF(G268="",0,IF(K268="",0,IF(SUMIF(G258:G269,G268,O258:O269)=0,0,IF(OR(L268="",K268="obligatoire"),AF268/SUMIF(G258:G269,G268,O258:O269),AF268/(SUMIF(G258:G269,G268,O258:O269)/L268)))))</f>
        <v>0</v>
      </c>
      <c r="AF268" s="23">
        <f t="shared" si="39"/>
        <v>0</v>
      </c>
    </row>
    <row r="269" spans="1:32" hidden="1" x14ac:dyDescent="0.25">
      <c r="A269" s="433"/>
      <c r="B269" s="400"/>
      <c r="C269" s="382"/>
      <c r="D269" s="383"/>
      <c r="E269" s="374"/>
      <c r="F269" s="374"/>
      <c r="G269" s="171"/>
      <c r="H269" s="73"/>
      <c r="I269" s="74"/>
      <c r="J269" s="68"/>
      <c r="K269" s="67"/>
      <c r="L269" s="49"/>
      <c r="M269" s="50"/>
      <c r="N269" s="62"/>
      <c r="O269" s="58"/>
      <c r="P269" s="66"/>
      <c r="Q269" s="51"/>
      <c r="R269" s="388"/>
      <c r="S269" s="389"/>
      <c r="T269" s="390"/>
      <c r="U269" s="116">
        <f>IF(OR(P269="",M269=Paramétrage!$C$10,M269=Paramétrage!$C$13,M269=Paramétrage!$C$17,M269=Paramétrage!$C$20,M269=Paramétrage!$C$24,M269=Paramétrage!$C$27,AND(M269&lt;&gt;Paramétrage!$C$9,Q269="Mut+ext")),0,ROUNDUP(O269/P269,0))</f>
        <v>0</v>
      </c>
      <c r="V269" s="110">
        <f>IF(OR(M269="",Q269="Mut+ext"),0,IF(VLOOKUP(M269,Paramétrage!$C$6:$E$29,2,0)=0,0,IF(P269="","saisir capacité",N269*U269*VLOOKUP(M269,Paramétrage!$C$6:$E$29,2,0))))</f>
        <v>0</v>
      </c>
      <c r="W269" s="52"/>
      <c r="X269" s="111">
        <f t="shared" si="38"/>
        <v>0</v>
      </c>
      <c r="Y269" s="117">
        <f>IF(OR(M269="",Q269="Mut+ext"),0,IF(ISERROR(W269+V269*VLOOKUP(M269,Paramétrage!$C$6:$E$29,3,0))=TRUE,X269,W269+V269*VLOOKUP(M269,Paramétrage!$C$6:$E$29,3,0)))</f>
        <v>0</v>
      </c>
      <c r="Z269" s="424"/>
      <c r="AA269" s="389"/>
      <c r="AB269" s="425"/>
      <c r="AC269" s="230"/>
      <c r="AD269" s="53"/>
      <c r="AE269" s="81">
        <f>IF(G269="",0,IF(K269="",0,IF(SUMIF(G258:G269,G269,O258:O269)=0,0,IF(OR(L269="",K269="obligatoire"),AF269/SUMIF(G258:G269,G269,O258:O269),AF269/(SUMIF(G258:G269,G269,O258:O269)/L269)))))</f>
        <v>0</v>
      </c>
      <c r="AF269" s="23">
        <f t="shared" si="39"/>
        <v>0</v>
      </c>
    </row>
    <row r="270" spans="1:32" hidden="1" x14ac:dyDescent="0.25">
      <c r="A270" s="433"/>
      <c r="B270" s="400"/>
      <c r="C270" s="185"/>
      <c r="D270" s="96"/>
      <c r="E270" s="95"/>
      <c r="F270" s="96"/>
      <c r="G270" s="96"/>
      <c r="H270" s="179"/>
      <c r="I270" s="177"/>
      <c r="J270" s="168"/>
      <c r="K270" s="97"/>
      <c r="L270" s="99"/>
      <c r="M270" s="100"/>
      <c r="N270" s="101">
        <f>AE270</f>
        <v>0</v>
      </c>
      <c r="O270" s="102"/>
      <c r="P270" s="102"/>
      <c r="Q270" s="105"/>
      <c r="R270" s="103"/>
      <c r="S270" s="103"/>
      <c r="T270" s="104"/>
      <c r="U270" s="160"/>
      <c r="V270" s="106">
        <f>SUM(V258:V269)</f>
        <v>0</v>
      </c>
      <c r="W270" s="107">
        <f>SUM(W258:W269)</f>
        <v>0</v>
      </c>
      <c r="X270" s="108">
        <f>SUM(X258:X269)</f>
        <v>0</v>
      </c>
      <c r="Y270" s="109">
        <f>SUM(Y258:Y269)</f>
        <v>0</v>
      </c>
      <c r="Z270" s="161"/>
      <c r="AA270" s="162"/>
      <c r="AB270" s="163"/>
      <c r="AC270" s="164"/>
      <c r="AD270" s="165"/>
      <c r="AE270" s="166">
        <f>SUM(AE258:AE269)</f>
        <v>0</v>
      </c>
      <c r="AF270" s="167">
        <f>SUM(AF258:AF269)</f>
        <v>0</v>
      </c>
    </row>
    <row r="271" spans="1:32" ht="15.45" hidden="1" customHeight="1" x14ac:dyDescent="0.25">
      <c r="A271" s="433"/>
      <c r="B271" s="400" t="s">
        <v>179</v>
      </c>
      <c r="C271" s="385" t="s">
        <v>178</v>
      </c>
      <c r="D271" s="379"/>
      <c r="E271" s="373">
        <v>0</v>
      </c>
      <c r="F271" s="373" t="s">
        <v>257</v>
      </c>
      <c r="G271" s="232" t="s">
        <v>223</v>
      </c>
      <c r="H271" s="56"/>
      <c r="I271" s="74"/>
      <c r="J271" s="68"/>
      <c r="K271" s="67"/>
      <c r="L271" s="49"/>
      <c r="M271" s="50"/>
      <c r="N271" s="61"/>
      <c r="O271" s="58"/>
      <c r="P271" s="66"/>
      <c r="Q271" s="55"/>
      <c r="R271" s="388"/>
      <c r="S271" s="389"/>
      <c r="T271" s="390"/>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ref="X271:X282" si="40">IF(OR(M271="",Q271="Mut+ext"),0,IF(ISERROR(V271+W271)=TRUE,V271,V271+W271))</f>
        <v>0</v>
      </c>
      <c r="Y271" s="117">
        <f>IF(OR(M271="",Q271="Mut+ext"),0,IF(ISERROR(W271+V271*VLOOKUP(M271,Paramétrage!$C$6:$E$29,3,0))=TRUE,X271,W271+V271*VLOOKUP(M271,Paramétrage!$C$6:$E$29,3,0)))</f>
        <v>0</v>
      </c>
      <c r="Z271" s="424"/>
      <c r="AA271" s="389"/>
      <c r="AB271" s="425"/>
      <c r="AC271" s="230"/>
      <c r="AD271" s="54"/>
      <c r="AE271" s="81">
        <f>IF(G271="",0,IF(K271="",0,IF(SUMIF(G271:G282,G271,O271:O282)=0,0,IF(OR(L271="",K271="obligatoire"),AF271/SUMIF(G271:G282,G271,O271:O282),AF271/(SUMIF(G271:G282,G271,O271:O282)/L271)))))</f>
        <v>0</v>
      </c>
      <c r="AF271" s="22">
        <f t="shared" ref="AF271:AF282" si="41">N271*O271</f>
        <v>0</v>
      </c>
    </row>
    <row r="272" spans="1:32" hidden="1" x14ac:dyDescent="0.25">
      <c r="A272" s="433"/>
      <c r="B272" s="400"/>
      <c r="C272" s="380"/>
      <c r="D272" s="381"/>
      <c r="E272" s="373"/>
      <c r="F272" s="373"/>
      <c r="G272" s="171"/>
      <c r="H272" s="48"/>
      <c r="I272" s="74"/>
      <c r="J272" s="68"/>
      <c r="K272" s="67"/>
      <c r="L272" s="49"/>
      <c r="M272" s="50"/>
      <c r="N272" s="61"/>
      <c r="O272" s="58"/>
      <c r="P272" s="66"/>
      <c r="Q272" s="51"/>
      <c r="R272" s="388"/>
      <c r="S272" s="389"/>
      <c r="T272" s="390"/>
      <c r="U272" s="116">
        <f>IF(OR(P272="",M272=Paramétrage!$C$10,M272=Paramétrage!$C$13,M272=Paramétrage!$C$17,M272=Paramétrage!$C$20,M272=Paramétrage!$C$24,M272=Paramétrage!$C$27,AND(M272&lt;&gt;Paramétrage!$C$9,Q272="Mut+ext")),0,ROUNDUP(O272/P272,0))</f>
        <v>0</v>
      </c>
      <c r="V272" s="110">
        <f>IF(OR(M272="",Q272="Mut+ext"),0,IF(VLOOKUP(M272,Paramétrage!$C$6:$E$29,2,0)=0,0,IF(P272="","saisir capacité",N272*U272*VLOOKUP(M272,Paramétrage!$C$6:$E$29,2,0))))</f>
        <v>0</v>
      </c>
      <c r="W272" s="52"/>
      <c r="X272" s="111">
        <f t="shared" si="40"/>
        <v>0</v>
      </c>
      <c r="Y272" s="117">
        <f>IF(OR(M272="",Q272="Mut+ext"),0,IF(ISERROR(W272+V272*VLOOKUP(M272,Paramétrage!$C$6:$E$29,3,0))=TRUE,X272,W272+V272*VLOOKUP(M272,Paramétrage!$C$6:$E$29,3,0)))</f>
        <v>0</v>
      </c>
      <c r="Z272" s="424"/>
      <c r="AA272" s="389"/>
      <c r="AB272" s="425"/>
      <c r="AC272" s="230"/>
      <c r="AD272" s="53"/>
      <c r="AE272" s="81">
        <f>IF(G272="",0,IF(K272="",0,IF(SUMIF(G271:G282,G272,O271:O282)=0,0,IF(OR(L272="",K272="obligatoire"),AF272/SUMIF(G271:G282,G272,O271:O282),AF272/(SUMIF(G271:G282,G272,O271:O282)/L272)))))</f>
        <v>0</v>
      </c>
      <c r="AF272" s="23">
        <f t="shared" si="41"/>
        <v>0</v>
      </c>
    </row>
    <row r="273" spans="1:32" hidden="1" x14ac:dyDescent="0.25">
      <c r="A273" s="433"/>
      <c r="B273" s="400"/>
      <c r="C273" s="380"/>
      <c r="D273" s="381"/>
      <c r="E273" s="373"/>
      <c r="F273" s="373"/>
      <c r="G273" s="171"/>
      <c r="H273" s="48"/>
      <c r="I273" s="74"/>
      <c r="J273" s="68"/>
      <c r="K273" s="67"/>
      <c r="L273" s="49"/>
      <c r="M273" s="50"/>
      <c r="N273" s="61"/>
      <c r="O273" s="58"/>
      <c r="P273" s="66"/>
      <c r="Q273" s="51"/>
      <c r="R273" s="388"/>
      <c r="S273" s="389"/>
      <c r="T273" s="390"/>
      <c r="U273" s="116">
        <f>IF(OR(P273="",M273=Paramétrage!$C$10,M273=Paramétrage!$C$13,M273=Paramétrage!$C$17,M273=Paramétrage!$C$20,M273=Paramétrage!$C$24,M273=Paramétrage!$C$27,AND(M273&lt;&gt;Paramétrage!$C$9,Q273="Mut+ext")),0,ROUNDUP(O273/P273,0))</f>
        <v>0</v>
      </c>
      <c r="V273" s="110">
        <f>IF(OR(M273="",Q273="Mut+ext"),0,IF(VLOOKUP(M273,Paramétrage!$C$6:$E$29,2,0)=0,0,IF(P273="","saisir capacité",N273*U273*VLOOKUP(M273,Paramétrage!$C$6:$E$29,2,0))))</f>
        <v>0</v>
      </c>
      <c r="W273" s="52"/>
      <c r="X273" s="111">
        <f t="shared" si="40"/>
        <v>0</v>
      </c>
      <c r="Y273" s="117">
        <f>IF(OR(M273="",Q273="Mut+ext"),0,IF(ISERROR(W273+V273*VLOOKUP(M273,Paramétrage!$C$6:$E$29,3,0))=TRUE,X273,W273+V273*VLOOKUP(M273,Paramétrage!$C$6:$E$29,3,0)))</f>
        <v>0</v>
      </c>
      <c r="Z273" s="424"/>
      <c r="AA273" s="389"/>
      <c r="AB273" s="425"/>
      <c r="AC273" s="230"/>
      <c r="AD273" s="53"/>
      <c r="AE273" s="81">
        <f>IF(G273="",0,IF(K273="",0,IF(SUMIF(G271:G282,G273,O271:O282)=0,0,IF(OR(L273="",K273="obligatoire"),AF273/SUMIF(G271:G282,G273,O271:O282),AF273/(SUMIF(G271:G282,G273,O271:O282)/L273)))))</f>
        <v>0</v>
      </c>
      <c r="AF273" s="23">
        <f t="shared" si="41"/>
        <v>0</v>
      </c>
    </row>
    <row r="274" spans="1:32" hidden="1" x14ac:dyDescent="0.25">
      <c r="A274" s="433"/>
      <c r="B274" s="400"/>
      <c r="C274" s="380"/>
      <c r="D274" s="381"/>
      <c r="E274" s="373"/>
      <c r="F274" s="373"/>
      <c r="G274" s="233"/>
      <c r="H274" s="48"/>
      <c r="I274" s="74"/>
      <c r="J274" s="68"/>
      <c r="K274" s="67"/>
      <c r="L274" s="49"/>
      <c r="M274" s="50"/>
      <c r="N274" s="61"/>
      <c r="O274" s="58"/>
      <c r="P274" s="66"/>
      <c r="Q274" s="51"/>
      <c r="R274" s="388"/>
      <c r="S274" s="389"/>
      <c r="T274" s="390"/>
      <c r="U274" s="116">
        <f>IF(OR(P274="",M274=Paramétrage!$C$10,M274=Paramétrage!$C$13,M274=Paramétrage!$C$17,M274=Paramétrage!$C$20,M274=Paramétrage!$C$24,M274=Paramétrage!$C$27,AND(M274&lt;&gt;Paramétrage!$C$9,Q274="Mut+ext")),0,ROUNDUP(O274/P274,0))</f>
        <v>0</v>
      </c>
      <c r="V274" s="110">
        <f>IF(OR(M274="",Q274="Mut+ext"),0,IF(VLOOKUP(M274,Paramétrage!$C$6:$E$29,2,0)=0,0,IF(P274="","saisir capacité",N274*U274*VLOOKUP(M274,Paramétrage!$C$6:$E$29,2,0))))</f>
        <v>0</v>
      </c>
      <c r="W274" s="52"/>
      <c r="X274" s="111">
        <f t="shared" si="40"/>
        <v>0</v>
      </c>
      <c r="Y274" s="117">
        <f>IF(OR(M274="",Q274="Mut+ext"),0,IF(ISERROR(W274+V274*VLOOKUP(M274,Paramétrage!$C$6:$E$29,3,0))=TRUE,X274,W274+V274*VLOOKUP(M274,Paramétrage!$C$6:$E$29,3,0)))</f>
        <v>0</v>
      </c>
      <c r="Z274" s="424"/>
      <c r="AA274" s="389"/>
      <c r="AB274" s="425"/>
      <c r="AC274" s="230"/>
      <c r="AD274" s="53"/>
      <c r="AE274" s="81">
        <f>IF(G274="",0,IF(K274="",0,IF(SUMIF(G271:G282,G274,O271:O282)=0,0,IF(OR(L274="",K274="obligatoire"),AF274/SUMIF(G271:G282,G274,O271:O282),AF274/(SUMIF(G271:G282,G274,O271:O282)/L274)))))</f>
        <v>0</v>
      </c>
      <c r="AF274" s="23">
        <f t="shared" si="41"/>
        <v>0</v>
      </c>
    </row>
    <row r="275" spans="1:32" hidden="1" x14ac:dyDescent="0.25">
      <c r="A275" s="433"/>
      <c r="B275" s="400"/>
      <c r="C275" s="380"/>
      <c r="D275" s="381"/>
      <c r="E275" s="373"/>
      <c r="F275" s="373"/>
      <c r="G275" s="171"/>
      <c r="H275" s="73"/>
      <c r="I275" s="74"/>
      <c r="J275" s="68"/>
      <c r="K275" s="67"/>
      <c r="L275" s="49"/>
      <c r="M275" s="50"/>
      <c r="N275" s="61"/>
      <c r="O275" s="58"/>
      <c r="P275" s="66"/>
      <c r="Q275" s="51"/>
      <c r="R275" s="388"/>
      <c r="S275" s="389"/>
      <c r="T275" s="390"/>
      <c r="U275" s="116">
        <f>IF(OR(P275="",M275=Paramétrage!$C$10,M275=Paramétrage!$C$13,M275=Paramétrage!$C$17,M275=Paramétrage!$C$20,M275=Paramétrage!$C$24,M275=Paramétrage!$C$27,AND(M275&lt;&gt;Paramétrage!$C$9,Q275="Mut+ext")),0,ROUNDUP(O275/P275,0))</f>
        <v>0</v>
      </c>
      <c r="V275" s="110">
        <f>IF(OR(M275="",Q275="Mut+ext"),0,IF(VLOOKUP(M275,Paramétrage!$C$6:$E$29,2,0)=0,0,IF(P275="","saisir capacité",N275*U275*VLOOKUP(M275,Paramétrage!$C$6:$E$29,2,0))))</f>
        <v>0</v>
      </c>
      <c r="W275" s="52"/>
      <c r="X275" s="111">
        <f t="shared" si="40"/>
        <v>0</v>
      </c>
      <c r="Y275" s="117">
        <f>IF(OR(M275="",Q275="Mut+ext"),0,IF(ISERROR(W275+V275*VLOOKUP(M275,Paramétrage!$C$6:$E$29,3,0))=TRUE,X275,W275+V275*VLOOKUP(M275,Paramétrage!$C$6:$E$29,3,0)))</f>
        <v>0</v>
      </c>
      <c r="Z275" s="424"/>
      <c r="AA275" s="389"/>
      <c r="AB275" s="425"/>
      <c r="AC275" s="230"/>
      <c r="AD275" s="53"/>
      <c r="AE275" s="81">
        <f>IF(G275="",0,IF(K275="",0,IF(SUMIF(G267:G278,G275,O267:O278)=0,0,IF(OR(L275="",K275="obligatoire"),AF275/SUMIF(G267:G278,G275,O267:O278),AF275/(SUMIF(G267:G278,G275,O267:O278)/L275)))))</f>
        <v>0</v>
      </c>
      <c r="AF275" s="23">
        <f t="shared" si="41"/>
        <v>0</v>
      </c>
    </row>
    <row r="276" spans="1:32" hidden="1" x14ac:dyDescent="0.25">
      <c r="A276" s="433"/>
      <c r="B276" s="400"/>
      <c r="C276" s="380"/>
      <c r="D276" s="381"/>
      <c r="E276" s="373"/>
      <c r="F276" s="373"/>
      <c r="G276" s="171"/>
      <c r="H276" s="73"/>
      <c r="I276" s="74"/>
      <c r="J276" s="68"/>
      <c r="K276" s="67"/>
      <c r="L276" s="49"/>
      <c r="M276" s="50"/>
      <c r="N276" s="61"/>
      <c r="O276" s="58"/>
      <c r="P276" s="66"/>
      <c r="Q276" s="51"/>
      <c r="R276" s="388"/>
      <c r="S276" s="389"/>
      <c r="T276" s="390"/>
      <c r="U276" s="116">
        <f>IF(OR(P276="",M276=Paramétrage!$C$10,M276=Paramétrage!$C$13,M276=Paramétrage!$C$17,M276=Paramétrage!$C$20,M276=Paramétrage!$C$24,M276=Paramétrage!$C$27,AND(M276&lt;&gt;Paramétrage!$C$9,Q276="Mut+ext")),0,ROUNDUP(O276/P276,0))</f>
        <v>0</v>
      </c>
      <c r="V276" s="110">
        <f>IF(OR(M276="",Q276="Mut+ext"),0,IF(VLOOKUP(M276,Paramétrage!$C$6:$E$29,2,0)=0,0,IF(P276="","saisir capacité",N276*U276*VLOOKUP(M276,Paramétrage!$C$6:$E$29,2,0))))</f>
        <v>0</v>
      </c>
      <c r="W276" s="52"/>
      <c r="X276" s="111">
        <f t="shared" si="40"/>
        <v>0</v>
      </c>
      <c r="Y276" s="117">
        <f>IF(OR(M276="",Q276="Mut+ext"),0,IF(ISERROR(W276+V276*VLOOKUP(M276,Paramétrage!$C$6:$E$29,3,0))=TRUE,X276,W276+V276*VLOOKUP(M276,Paramétrage!$C$6:$E$29,3,0)))</f>
        <v>0</v>
      </c>
      <c r="Z276" s="424"/>
      <c r="AA276" s="389"/>
      <c r="AB276" s="425"/>
      <c r="AC276" s="230"/>
      <c r="AD276" s="53"/>
      <c r="AE276" s="81">
        <f>IF(G276="",0,IF(K276="",0,IF(SUMIF(G267:G278,G276,O267:O278)=0,0,IF(OR(L276="",K276="obligatoire"),AF276/SUMIF(G267:G278,G276,O267:O278),AF276/(SUMIF(G267:G278,G276,O267:O278)/L276)))))</f>
        <v>0</v>
      </c>
      <c r="AF276" s="23">
        <f t="shared" si="41"/>
        <v>0</v>
      </c>
    </row>
    <row r="277" spans="1:32" hidden="1" x14ac:dyDescent="0.25">
      <c r="A277" s="433"/>
      <c r="B277" s="400"/>
      <c r="C277" s="380"/>
      <c r="D277" s="381"/>
      <c r="E277" s="373"/>
      <c r="F277" s="373"/>
      <c r="G277" s="171"/>
      <c r="H277" s="73"/>
      <c r="I277" s="74"/>
      <c r="J277" s="68"/>
      <c r="K277" s="67"/>
      <c r="L277" s="49"/>
      <c r="M277" s="50"/>
      <c r="N277" s="61"/>
      <c r="O277" s="58"/>
      <c r="P277" s="66"/>
      <c r="Q277" s="51"/>
      <c r="R277" s="388"/>
      <c r="S277" s="389"/>
      <c r="T277" s="390"/>
      <c r="U277" s="116">
        <f>IF(OR(P277="",M277=Paramétrage!$C$10,M277=Paramétrage!$C$13,M277=Paramétrage!$C$17,M277=Paramétrage!$C$20,M277=Paramétrage!$C$24,M277=Paramétrage!$C$27,AND(M277&lt;&gt;Paramétrage!$C$9,Q277="Mut+ext")),0,ROUNDUP(O277/P277,0))</f>
        <v>0</v>
      </c>
      <c r="V277" s="110">
        <f>IF(OR(M277="",Q277="Mut+ext"),0,IF(VLOOKUP(M277,Paramétrage!$C$6:$E$29,2,0)=0,0,IF(P277="","saisir capacité",N277*U277*VLOOKUP(M277,Paramétrage!$C$6:$E$29,2,0))))</f>
        <v>0</v>
      </c>
      <c r="W277" s="52"/>
      <c r="X277" s="111">
        <f t="shared" si="40"/>
        <v>0</v>
      </c>
      <c r="Y277" s="117">
        <f>IF(OR(M277="",Q277="Mut+ext"),0,IF(ISERROR(W277+V277*VLOOKUP(M277,Paramétrage!$C$6:$E$29,3,0))=TRUE,X277,W277+V277*VLOOKUP(M277,Paramétrage!$C$6:$E$29,3,0)))</f>
        <v>0</v>
      </c>
      <c r="Z277" s="424"/>
      <c r="AA277" s="389"/>
      <c r="AB277" s="425"/>
      <c r="AC277" s="230"/>
      <c r="AD277" s="53"/>
      <c r="AE277" s="81">
        <f>IF(G277="",0,IF(K277="",0,IF(SUMIF(G267:G278,G277,O267:O278)=0,0,IF(OR(L277="",K277="obligatoire"),AF277/SUMIF(G267:G278,G277,O267:O278),AF277/(SUMIF(G267:G278,G277,O267:O278)/L277)))))</f>
        <v>0</v>
      </c>
      <c r="AF277" s="23">
        <f t="shared" si="41"/>
        <v>0</v>
      </c>
    </row>
    <row r="278" spans="1:32" hidden="1" x14ac:dyDescent="0.25">
      <c r="A278" s="433"/>
      <c r="B278" s="400"/>
      <c r="C278" s="380"/>
      <c r="D278" s="381"/>
      <c r="E278" s="373"/>
      <c r="F278" s="373"/>
      <c r="G278" s="171"/>
      <c r="H278" s="73"/>
      <c r="I278" s="74"/>
      <c r="J278" s="68"/>
      <c r="K278" s="67"/>
      <c r="L278" s="49"/>
      <c r="M278" s="50"/>
      <c r="N278" s="62"/>
      <c r="O278" s="58"/>
      <c r="P278" s="66"/>
      <c r="Q278" s="51"/>
      <c r="R278" s="388"/>
      <c r="S278" s="389"/>
      <c r="T278" s="390"/>
      <c r="U278" s="116">
        <f>IF(OR(P278="",M278=Paramétrage!$C$10,M278=Paramétrage!$C$13,M278=Paramétrage!$C$17,M278=Paramétrage!$C$20,M278=Paramétrage!$C$24,M278=Paramétrage!$C$27,AND(M278&lt;&gt;Paramétrage!$C$9,Q278="Mut+ext")),0,ROUNDUP(O278/P278,0))</f>
        <v>0</v>
      </c>
      <c r="V278" s="110">
        <f>IF(OR(M278="",Q278="Mut+ext"),0,IF(VLOOKUP(M278,Paramétrage!$C$6:$E$29,2,0)=0,0,IF(P278="","saisir capacité",N278*U278*VLOOKUP(M278,Paramétrage!$C$6:$E$29,2,0))))</f>
        <v>0</v>
      </c>
      <c r="W278" s="52"/>
      <c r="X278" s="111">
        <f t="shared" si="40"/>
        <v>0</v>
      </c>
      <c r="Y278" s="117">
        <f>IF(OR(M278="",Q278="Mut+ext"),0,IF(ISERROR(W278+V278*VLOOKUP(M278,Paramétrage!$C$6:$E$29,3,0))=TRUE,X278,W278+V278*VLOOKUP(M278,Paramétrage!$C$6:$E$29,3,0)))</f>
        <v>0</v>
      </c>
      <c r="Z278" s="424"/>
      <c r="AA278" s="389"/>
      <c r="AB278" s="425"/>
      <c r="AC278" s="230"/>
      <c r="AD278" s="53"/>
      <c r="AE278" s="81">
        <f>IF(G278="",0,IF(K278="",0,IF(SUMIF(G267:G278,G278,O267:O278)=0,0,IF(OR(L278="",K278="obligatoire"),AF278/SUMIF(G267:G278,G278,O267:O278),AF278/(SUMIF(G267:G278,G278,O267:O278)/L278)))))</f>
        <v>0</v>
      </c>
      <c r="AF278" s="23">
        <f t="shared" si="41"/>
        <v>0</v>
      </c>
    </row>
    <row r="279" spans="1:32" hidden="1" x14ac:dyDescent="0.25">
      <c r="A279" s="433"/>
      <c r="B279" s="400"/>
      <c r="C279" s="380"/>
      <c r="D279" s="381"/>
      <c r="E279" s="373"/>
      <c r="F279" s="373"/>
      <c r="G279" s="171"/>
      <c r="H279" s="73"/>
      <c r="I279" s="74"/>
      <c r="J279" s="68"/>
      <c r="K279" s="67"/>
      <c r="L279" s="49"/>
      <c r="M279" s="50"/>
      <c r="N279" s="61"/>
      <c r="O279" s="58"/>
      <c r="P279" s="66"/>
      <c r="Q279" s="51"/>
      <c r="R279" s="388"/>
      <c r="S279" s="389"/>
      <c r="T279" s="390"/>
      <c r="U279" s="116">
        <f>IF(OR(P279="",M279=Paramétrage!$C$10,M279=Paramétrage!$C$13,M279=Paramétrage!$C$17,M279=Paramétrage!$C$20,M279=Paramétrage!$C$24,M279=Paramétrage!$C$27,AND(M279&lt;&gt;Paramétrage!$C$9,Q279="Mut+ext")),0,ROUNDUP(O279/P279,0))</f>
        <v>0</v>
      </c>
      <c r="V279" s="110">
        <f>IF(OR(M279="",Q279="Mut+ext"),0,IF(VLOOKUP(M279,Paramétrage!$C$6:$E$29,2,0)=0,0,IF(P279="","saisir capacité",N279*U279*VLOOKUP(M279,Paramétrage!$C$6:$E$29,2,0))))</f>
        <v>0</v>
      </c>
      <c r="W279" s="52"/>
      <c r="X279" s="111">
        <f t="shared" si="40"/>
        <v>0</v>
      </c>
      <c r="Y279" s="117">
        <f>IF(OR(M279="",Q279="Mut+ext"),0,IF(ISERROR(W279+V279*VLOOKUP(M279,Paramétrage!$C$6:$E$29,3,0))=TRUE,X279,W279+V279*VLOOKUP(M279,Paramétrage!$C$6:$E$29,3,0)))</f>
        <v>0</v>
      </c>
      <c r="Z279" s="424"/>
      <c r="AA279" s="389"/>
      <c r="AB279" s="425"/>
      <c r="AC279" s="230"/>
      <c r="AD279" s="53"/>
      <c r="AE279" s="81">
        <f>IF(G279="",0,IF(K279="",0,IF(SUMIF(G271:G282,G279,O271:O282)=0,0,IF(OR(L279="",K279="obligatoire"),AF279/SUMIF(G271:G282,G279,O271:O282),AF279/(SUMIF(G271:G282,G279,O271:O282)/L279)))))</f>
        <v>0</v>
      </c>
      <c r="AF279" s="23">
        <f t="shared" si="41"/>
        <v>0</v>
      </c>
    </row>
    <row r="280" spans="1:32" hidden="1" x14ac:dyDescent="0.25">
      <c r="A280" s="433"/>
      <c r="B280" s="400"/>
      <c r="C280" s="380"/>
      <c r="D280" s="381"/>
      <c r="E280" s="373"/>
      <c r="F280" s="373"/>
      <c r="G280" s="171"/>
      <c r="H280" s="73"/>
      <c r="I280" s="74"/>
      <c r="J280" s="68"/>
      <c r="K280" s="67"/>
      <c r="L280" s="49"/>
      <c r="M280" s="50"/>
      <c r="N280" s="61"/>
      <c r="O280" s="58"/>
      <c r="P280" s="66"/>
      <c r="Q280" s="51"/>
      <c r="R280" s="388"/>
      <c r="S280" s="389"/>
      <c r="T280" s="390"/>
      <c r="U280" s="116">
        <f>IF(OR(P280="",M280=Paramétrage!$C$10,M280=Paramétrage!$C$13,M280=Paramétrage!$C$17,M280=Paramétrage!$C$20,M280=Paramétrage!$C$24,M280=Paramétrage!$C$27,AND(M280&lt;&gt;Paramétrage!$C$9,Q280="Mut+ext")),0,ROUNDUP(O280/P280,0))</f>
        <v>0</v>
      </c>
      <c r="V280" s="110">
        <f>IF(OR(M280="",Q280="Mut+ext"),0,IF(VLOOKUP(M280,Paramétrage!$C$6:$E$29,2,0)=0,0,IF(P280="","saisir capacité",N280*U280*VLOOKUP(M280,Paramétrage!$C$6:$E$29,2,0))))</f>
        <v>0</v>
      </c>
      <c r="W280" s="52"/>
      <c r="X280" s="111">
        <f t="shared" si="40"/>
        <v>0</v>
      </c>
      <c r="Y280" s="117">
        <f>IF(OR(M280="",Q280="Mut+ext"),0,IF(ISERROR(W280+V280*VLOOKUP(M280,Paramétrage!$C$6:$E$29,3,0))=TRUE,X280,W280+V280*VLOOKUP(M280,Paramétrage!$C$6:$E$29,3,0)))</f>
        <v>0</v>
      </c>
      <c r="Z280" s="424"/>
      <c r="AA280" s="389"/>
      <c r="AB280" s="425"/>
      <c r="AC280" s="230"/>
      <c r="AD280" s="53"/>
      <c r="AE280" s="81">
        <f>IF(G280="",0,IF(K280="",0,IF(SUMIF(G271:G282,G280,O271:O282)=0,0,IF(OR(L280="",K280="obligatoire"),AF280/SUMIF(G271:G282,G280,O271:O282),AF280/(SUMIF(G271:G282,G280,O271:O282)/L280)))))</f>
        <v>0</v>
      </c>
      <c r="AF280" s="23">
        <f t="shared" si="41"/>
        <v>0</v>
      </c>
    </row>
    <row r="281" spans="1:32" hidden="1" x14ac:dyDescent="0.25">
      <c r="A281" s="433"/>
      <c r="B281" s="400"/>
      <c r="C281" s="380"/>
      <c r="D281" s="381"/>
      <c r="E281" s="373"/>
      <c r="F281" s="373"/>
      <c r="G281" s="171"/>
      <c r="H281" s="73"/>
      <c r="I281" s="74"/>
      <c r="J281" s="68"/>
      <c r="K281" s="67"/>
      <c r="L281" s="49"/>
      <c r="M281" s="50"/>
      <c r="N281" s="61"/>
      <c r="O281" s="58"/>
      <c r="P281" s="66"/>
      <c r="Q281" s="51"/>
      <c r="R281" s="388"/>
      <c r="S281" s="389"/>
      <c r="T281" s="390"/>
      <c r="U281" s="116">
        <f>IF(OR(P281="",M281=Paramétrage!$C$10,M281=Paramétrage!$C$13,M281=Paramétrage!$C$17,M281=Paramétrage!$C$20,M281=Paramétrage!$C$24,M281=Paramétrage!$C$27,AND(M281&lt;&gt;Paramétrage!$C$9,Q281="Mut+ext")),0,ROUNDUP(O281/P281,0))</f>
        <v>0</v>
      </c>
      <c r="V281" s="110">
        <f>IF(OR(M281="",Q281="Mut+ext"),0,IF(VLOOKUP(M281,Paramétrage!$C$6:$E$29,2,0)=0,0,IF(P281="","saisir capacité",N281*U281*VLOOKUP(M281,Paramétrage!$C$6:$E$29,2,0))))</f>
        <v>0</v>
      </c>
      <c r="W281" s="52"/>
      <c r="X281" s="111">
        <f t="shared" si="40"/>
        <v>0</v>
      </c>
      <c r="Y281" s="117">
        <f>IF(OR(M281="",Q281="Mut+ext"),0,IF(ISERROR(W281+V281*VLOOKUP(M281,Paramétrage!$C$6:$E$29,3,0))=TRUE,X281,W281+V281*VLOOKUP(M281,Paramétrage!$C$6:$E$29,3,0)))</f>
        <v>0</v>
      </c>
      <c r="Z281" s="424"/>
      <c r="AA281" s="389"/>
      <c r="AB281" s="425"/>
      <c r="AC281" s="230"/>
      <c r="AD281" s="53"/>
      <c r="AE281" s="81">
        <f>IF(G281="",0,IF(K281="",0,IF(SUMIF(G271:G282,G281,O271:O282)=0,0,IF(OR(L281="",K281="obligatoire"),AF281/SUMIF(G271:G282,G281,O271:O282),AF281/(SUMIF(G271:G282,G281,O271:O282)/L281)))))</f>
        <v>0</v>
      </c>
      <c r="AF281" s="23">
        <f t="shared" si="41"/>
        <v>0</v>
      </c>
    </row>
    <row r="282" spans="1:32" hidden="1" x14ac:dyDescent="0.25">
      <c r="A282" s="433"/>
      <c r="B282" s="400"/>
      <c r="C282" s="382"/>
      <c r="D282" s="383"/>
      <c r="E282" s="374"/>
      <c r="F282" s="374"/>
      <c r="G282" s="171"/>
      <c r="H282" s="73"/>
      <c r="I282" s="74"/>
      <c r="J282" s="68"/>
      <c r="K282" s="67"/>
      <c r="L282" s="49"/>
      <c r="M282" s="50"/>
      <c r="N282" s="62"/>
      <c r="O282" s="58"/>
      <c r="P282" s="66"/>
      <c r="Q282" s="51"/>
      <c r="R282" s="388"/>
      <c r="S282" s="389"/>
      <c r="T282" s="390"/>
      <c r="U282" s="116">
        <f>IF(OR(P282="",M282=Paramétrage!$C$10,M282=Paramétrage!$C$13,M282=Paramétrage!$C$17,M282=Paramétrage!$C$20,M282=Paramétrage!$C$24,M282=Paramétrage!$C$27,AND(M282&lt;&gt;Paramétrage!$C$9,Q282="Mut+ext")),0,ROUNDUP(O282/P282,0))</f>
        <v>0</v>
      </c>
      <c r="V282" s="110">
        <f>IF(OR(M282="",Q282="Mut+ext"),0,IF(VLOOKUP(M282,Paramétrage!$C$6:$E$29,2,0)=0,0,IF(P282="","saisir capacité",N282*U282*VLOOKUP(M282,Paramétrage!$C$6:$E$29,2,0))))</f>
        <v>0</v>
      </c>
      <c r="W282" s="52"/>
      <c r="X282" s="111">
        <f t="shared" si="40"/>
        <v>0</v>
      </c>
      <c r="Y282" s="117">
        <f>IF(OR(M282="",Q282="Mut+ext"),0,IF(ISERROR(W282+V282*VLOOKUP(M282,Paramétrage!$C$6:$E$29,3,0))=TRUE,X282,W282+V282*VLOOKUP(M282,Paramétrage!$C$6:$E$29,3,0)))</f>
        <v>0</v>
      </c>
      <c r="Z282" s="424"/>
      <c r="AA282" s="389"/>
      <c r="AB282" s="425"/>
      <c r="AC282" s="230"/>
      <c r="AD282" s="53"/>
      <c r="AE282" s="81">
        <f>IF(G282="",0,IF(K282="",0,IF(SUMIF(G271:G282,G282,O271:O282)=0,0,IF(OR(L282="",K282="obligatoire"),AF282/SUMIF(G271:G282,G282,O271:O282),AF282/(SUMIF(G271:G282,G282,O271:O282)/L282)))))</f>
        <v>0</v>
      </c>
      <c r="AF282" s="23">
        <f t="shared" si="41"/>
        <v>0</v>
      </c>
    </row>
    <row r="283" spans="1:32" hidden="1" x14ac:dyDescent="0.25">
      <c r="A283" s="433"/>
      <c r="B283" s="400"/>
      <c r="C283" s="185"/>
      <c r="D283" s="96"/>
      <c r="E283" s="95"/>
      <c r="F283" s="96"/>
      <c r="G283" s="96"/>
      <c r="H283" s="179"/>
      <c r="I283" s="177"/>
      <c r="J283" s="168"/>
      <c r="K283" s="97"/>
      <c r="L283" s="99"/>
      <c r="M283" s="100"/>
      <c r="N283" s="101">
        <f>AE283</f>
        <v>0</v>
      </c>
      <c r="O283" s="102"/>
      <c r="P283" s="102"/>
      <c r="Q283" s="105"/>
      <c r="R283" s="103"/>
      <c r="S283" s="103"/>
      <c r="T283" s="104"/>
      <c r="U283" s="160"/>
      <c r="V283" s="106">
        <f>SUM(V271:V282)</f>
        <v>0</v>
      </c>
      <c r="W283" s="107">
        <f>SUM(W271:W282)</f>
        <v>0</v>
      </c>
      <c r="X283" s="108">
        <f>SUM(X271:X282)</f>
        <v>0</v>
      </c>
      <c r="Y283" s="109">
        <f>SUM(Y271:Y282)</f>
        <v>0</v>
      </c>
      <c r="Z283" s="161"/>
      <c r="AA283" s="162"/>
      <c r="AB283" s="163"/>
      <c r="AC283" s="164"/>
      <c r="AD283" s="165"/>
      <c r="AE283" s="166">
        <f>SUM(AE271:AE282)</f>
        <v>0</v>
      </c>
      <c r="AF283" s="167">
        <f>SUM(AF271:AF282)</f>
        <v>0</v>
      </c>
    </row>
    <row r="284" spans="1:32" ht="15.45" hidden="1" customHeight="1" x14ac:dyDescent="0.25">
      <c r="A284" s="433"/>
      <c r="B284" s="400" t="s">
        <v>181</v>
      </c>
      <c r="C284" s="385" t="s">
        <v>180</v>
      </c>
      <c r="D284" s="379"/>
      <c r="E284" s="373">
        <v>0</v>
      </c>
      <c r="F284" s="373" t="s">
        <v>257</v>
      </c>
      <c r="G284" s="232" t="s">
        <v>224</v>
      </c>
      <c r="H284" s="56"/>
      <c r="I284" s="74"/>
      <c r="J284" s="68"/>
      <c r="K284" s="67"/>
      <c r="L284" s="49"/>
      <c r="M284" s="50"/>
      <c r="N284" s="61"/>
      <c r="O284" s="58"/>
      <c r="P284" s="66"/>
      <c r="Q284" s="55"/>
      <c r="R284" s="388"/>
      <c r="S284" s="389"/>
      <c r="T284" s="390"/>
      <c r="U284" s="116">
        <f>IF(OR(P284="",M284=Paramétrage!$C$10,M284=Paramétrage!$C$13,M284=Paramétrage!$C$17,M284=Paramétrage!$C$20,M284=Paramétrage!$C$24,M284=Paramétrage!$C$27,AND(M284&lt;&gt;Paramétrage!$C$9,Q284="Mut+ext")),0,ROUNDUP(O284/P284,0))</f>
        <v>0</v>
      </c>
      <c r="V284" s="110">
        <f>IF(OR(M284="",Q284="Mut+ext"),0,IF(VLOOKUP(M284,Paramétrage!$C$6:$E$29,2,0)=0,0,IF(P284="","saisir capacité",N284*U284*VLOOKUP(M284,Paramétrage!$C$6:$E$29,2,0))))</f>
        <v>0</v>
      </c>
      <c r="W284" s="52"/>
      <c r="X284" s="111">
        <f t="shared" ref="X284:X295" si="42">IF(OR(M284="",Q284="Mut+ext"),0,IF(ISERROR(V284+W284)=TRUE,V284,V284+W284))</f>
        <v>0</v>
      </c>
      <c r="Y284" s="117">
        <f>IF(OR(M284="",Q284="Mut+ext"),0,IF(ISERROR(W284+V284*VLOOKUP(M284,Paramétrage!$C$6:$E$29,3,0))=TRUE,X284,W284+V284*VLOOKUP(M284,Paramétrage!$C$6:$E$29,3,0)))</f>
        <v>0</v>
      </c>
      <c r="Z284" s="424"/>
      <c r="AA284" s="389"/>
      <c r="AB284" s="425"/>
      <c r="AC284" s="230"/>
      <c r="AD284" s="54"/>
      <c r="AE284" s="81">
        <f>IF(G284="",0,IF(K284="",0,IF(SUMIF(G284:G295,G284,O284:O295)=0,0,IF(OR(L284="",K284="obligatoire"),AF284/SUMIF(G284:G295,G284,O284:O295),AF284/(SUMIF(G284:G295,G284,O284:O295)/L284)))))</f>
        <v>0</v>
      </c>
      <c r="AF284" s="22">
        <f t="shared" ref="AF284:AF295" si="43">N284*O284</f>
        <v>0</v>
      </c>
    </row>
    <row r="285" spans="1:32" hidden="1" x14ac:dyDescent="0.25">
      <c r="A285" s="433"/>
      <c r="B285" s="400"/>
      <c r="C285" s="380"/>
      <c r="D285" s="381"/>
      <c r="E285" s="373"/>
      <c r="F285" s="373"/>
      <c r="G285" s="171"/>
      <c r="H285" s="48"/>
      <c r="I285" s="74"/>
      <c r="J285" s="68"/>
      <c r="K285" s="67"/>
      <c r="L285" s="49"/>
      <c r="M285" s="50"/>
      <c r="N285" s="61"/>
      <c r="O285" s="58"/>
      <c r="P285" s="66"/>
      <c r="Q285" s="51"/>
      <c r="R285" s="388"/>
      <c r="S285" s="389"/>
      <c r="T285" s="390"/>
      <c r="U285" s="116">
        <f>IF(OR(P285="",M285=Paramétrage!$C$10,M285=Paramétrage!$C$13,M285=Paramétrage!$C$17,M285=Paramétrage!$C$20,M285=Paramétrage!$C$24,M285=Paramétrage!$C$27,AND(M285&lt;&gt;Paramétrage!$C$9,Q285="Mut+ext")),0,ROUNDUP(O285/P285,0))</f>
        <v>0</v>
      </c>
      <c r="V285" s="110">
        <f>IF(OR(M285="",Q285="Mut+ext"),0,IF(VLOOKUP(M285,Paramétrage!$C$6:$E$29,2,0)=0,0,IF(P285="","saisir capacité",N285*U285*VLOOKUP(M285,Paramétrage!$C$6:$E$29,2,0))))</f>
        <v>0</v>
      </c>
      <c r="W285" s="52"/>
      <c r="X285" s="111">
        <f t="shared" si="42"/>
        <v>0</v>
      </c>
      <c r="Y285" s="117">
        <f>IF(OR(M285="",Q285="Mut+ext"),0,IF(ISERROR(W285+V285*VLOOKUP(M285,Paramétrage!$C$6:$E$29,3,0))=TRUE,X285,W285+V285*VLOOKUP(M285,Paramétrage!$C$6:$E$29,3,0)))</f>
        <v>0</v>
      </c>
      <c r="Z285" s="424"/>
      <c r="AA285" s="389"/>
      <c r="AB285" s="425"/>
      <c r="AC285" s="230"/>
      <c r="AD285" s="53"/>
      <c r="AE285" s="81">
        <f>IF(G285="",0,IF(K285="",0,IF(SUMIF(G284:G295,G285,O284:O295)=0,0,IF(OR(L285="",K285="obligatoire"),AF285/SUMIF(G284:G295,G285,O284:O295),AF285/(SUMIF(G284:G295,G285,O284:O295)/L285)))))</f>
        <v>0</v>
      </c>
      <c r="AF285" s="23">
        <f t="shared" si="43"/>
        <v>0</v>
      </c>
    </row>
    <row r="286" spans="1:32" hidden="1" x14ac:dyDescent="0.25">
      <c r="A286" s="433"/>
      <c r="B286" s="400"/>
      <c r="C286" s="380"/>
      <c r="D286" s="381"/>
      <c r="E286" s="373"/>
      <c r="F286" s="373"/>
      <c r="G286" s="171"/>
      <c r="H286" s="48"/>
      <c r="I286" s="74"/>
      <c r="J286" s="68"/>
      <c r="K286" s="67"/>
      <c r="L286" s="49"/>
      <c r="M286" s="50"/>
      <c r="N286" s="61"/>
      <c r="O286" s="58"/>
      <c r="P286" s="66"/>
      <c r="Q286" s="51"/>
      <c r="R286" s="388"/>
      <c r="S286" s="389"/>
      <c r="T286" s="390"/>
      <c r="U286" s="116">
        <f>IF(OR(P286="",M286=Paramétrage!$C$10,M286=Paramétrage!$C$13,M286=Paramétrage!$C$17,M286=Paramétrage!$C$20,M286=Paramétrage!$C$24,M286=Paramétrage!$C$27,AND(M286&lt;&gt;Paramétrage!$C$9,Q286="Mut+ext")),0,ROUNDUP(O286/P286,0))</f>
        <v>0</v>
      </c>
      <c r="V286" s="110">
        <f>IF(OR(M286="",Q286="Mut+ext"),0,IF(VLOOKUP(M286,Paramétrage!$C$6:$E$29,2,0)=0,0,IF(P286="","saisir capacité",N286*U286*VLOOKUP(M286,Paramétrage!$C$6:$E$29,2,0))))</f>
        <v>0</v>
      </c>
      <c r="W286" s="52"/>
      <c r="X286" s="111">
        <f t="shared" si="42"/>
        <v>0</v>
      </c>
      <c r="Y286" s="117">
        <f>IF(OR(M286="",Q286="Mut+ext"),0,IF(ISERROR(W286+V286*VLOOKUP(M286,Paramétrage!$C$6:$E$29,3,0))=TRUE,X286,W286+V286*VLOOKUP(M286,Paramétrage!$C$6:$E$29,3,0)))</f>
        <v>0</v>
      </c>
      <c r="Z286" s="424"/>
      <c r="AA286" s="389"/>
      <c r="AB286" s="425"/>
      <c r="AC286" s="230"/>
      <c r="AD286" s="53"/>
      <c r="AE286" s="81">
        <f>IF(G286="",0,IF(K286="",0,IF(SUMIF(G284:G295,G286,O284:O295)=0,0,IF(OR(L286="",K286="obligatoire"),AF286/SUMIF(G284:G295,G286,O284:O295),AF286/(SUMIF(G284:G295,G286,O284:O295)/L286)))))</f>
        <v>0</v>
      </c>
      <c r="AF286" s="23">
        <f t="shared" si="43"/>
        <v>0</v>
      </c>
    </row>
    <row r="287" spans="1:32" hidden="1" x14ac:dyDescent="0.25">
      <c r="A287" s="433"/>
      <c r="B287" s="400"/>
      <c r="C287" s="380"/>
      <c r="D287" s="381"/>
      <c r="E287" s="373"/>
      <c r="F287" s="373"/>
      <c r="G287" s="233"/>
      <c r="H287" s="48"/>
      <c r="I287" s="74"/>
      <c r="J287" s="68"/>
      <c r="K287" s="67"/>
      <c r="L287" s="49"/>
      <c r="M287" s="50"/>
      <c r="N287" s="61"/>
      <c r="O287" s="58"/>
      <c r="P287" s="66"/>
      <c r="Q287" s="51"/>
      <c r="R287" s="388"/>
      <c r="S287" s="389"/>
      <c r="T287" s="390"/>
      <c r="U287" s="116">
        <v>0</v>
      </c>
      <c r="V287" s="110">
        <v>0</v>
      </c>
      <c r="W287" s="52"/>
      <c r="X287" s="111">
        <v>0</v>
      </c>
      <c r="Y287" s="117">
        <v>0</v>
      </c>
      <c r="Z287" s="424"/>
      <c r="AA287" s="389"/>
      <c r="AB287" s="425"/>
      <c r="AC287" s="230"/>
      <c r="AD287" s="53"/>
      <c r="AE287" s="81">
        <v>0</v>
      </c>
      <c r="AF287" s="23">
        <v>0</v>
      </c>
    </row>
    <row r="288" spans="1:32" hidden="1" x14ac:dyDescent="0.25">
      <c r="A288" s="433"/>
      <c r="B288" s="400"/>
      <c r="C288" s="380"/>
      <c r="D288" s="381"/>
      <c r="E288" s="373"/>
      <c r="F288" s="373"/>
      <c r="G288" s="171"/>
      <c r="H288" s="73"/>
      <c r="I288" s="74"/>
      <c r="J288" s="68"/>
      <c r="K288" s="67"/>
      <c r="L288" s="49"/>
      <c r="M288" s="50"/>
      <c r="N288" s="61"/>
      <c r="O288" s="58"/>
      <c r="P288" s="66"/>
      <c r="Q288" s="51"/>
      <c r="R288" s="388"/>
      <c r="S288" s="389"/>
      <c r="T288" s="390"/>
      <c r="U288" s="116">
        <v>0</v>
      </c>
      <c r="V288" s="110">
        <v>0</v>
      </c>
      <c r="W288" s="52"/>
      <c r="X288" s="111">
        <v>0</v>
      </c>
      <c r="Y288" s="117">
        <v>0</v>
      </c>
      <c r="Z288" s="424"/>
      <c r="AA288" s="389"/>
      <c r="AB288" s="425"/>
      <c r="AC288" s="230"/>
      <c r="AD288" s="53"/>
      <c r="AE288" s="81">
        <v>0</v>
      </c>
      <c r="AF288" s="23">
        <v>0</v>
      </c>
    </row>
    <row r="289" spans="1:32" hidden="1" x14ac:dyDescent="0.25">
      <c r="A289" s="433"/>
      <c r="B289" s="400"/>
      <c r="C289" s="380"/>
      <c r="D289" s="381"/>
      <c r="E289" s="373"/>
      <c r="F289" s="373"/>
      <c r="G289" s="171"/>
      <c r="H289" s="73"/>
      <c r="I289" s="74"/>
      <c r="J289" s="68"/>
      <c r="K289" s="67"/>
      <c r="L289" s="49"/>
      <c r="M289" s="50"/>
      <c r="N289" s="61"/>
      <c r="O289" s="58"/>
      <c r="P289" s="66"/>
      <c r="Q289" s="51"/>
      <c r="R289" s="388"/>
      <c r="S289" s="389"/>
      <c r="T289" s="390"/>
      <c r="U289" s="116">
        <v>0</v>
      </c>
      <c r="V289" s="110">
        <v>0</v>
      </c>
      <c r="W289" s="52"/>
      <c r="X289" s="111">
        <v>0</v>
      </c>
      <c r="Y289" s="117">
        <v>0</v>
      </c>
      <c r="Z289" s="424"/>
      <c r="AA289" s="389"/>
      <c r="AB289" s="425"/>
      <c r="AC289" s="230"/>
      <c r="AD289" s="53"/>
      <c r="AE289" s="81">
        <v>0</v>
      </c>
      <c r="AF289" s="23">
        <v>0</v>
      </c>
    </row>
    <row r="290" spans="1:32" hidden="1" x14ac:dyDescent="0.25">
      <c r="A290" s="433"/>
      <c r="B290" s="400"/>
      <c r="C290" s="380"/>
      <c r="D290" s="381"/>
      <c r="E290" s="373"/>
      <c r="F290" s="373"/>
      <c r="G290" s="171"/>
      <c r="H290" s="73"/>
      <c r="I290" s="74"/>
      <c r="J290" s="68"/>
      <c r="K290" s="67"/>
      <c r="L290" s="49"/>
      <c r="M290" s="50"/>
      <c r="N290" s="61"/>
      <c r="O290" s="58"/>
      <c r="P290" s="66"/>
      <c r="Q290" s="51"/>
      <c r="R290" s="388"/>
      <c r="S290" s="389"/>
      <c r="T290" s="390"/>
      <c r="U290" s="116">
        <v>0</v>
      </c>
      <c r="V290" s="110">
        <v>0</v>
      </c>
      <c r="W290" s="52"/>
      <c r="X290" s="111">
        <v>0</v>
      </c>
      <c r="Y290" s="117">
        <v>0</v>
      </c>
      <c r="Z290" s="424"/>
      <c r="AA290" s="389"/>
      <c r="AB290" s="425"/>
      <c r="AC290" s="230"/>
      <c r="AD290" s="53"/>
      <c r="AE290" s="81">
        <v>0</v>
      </c>
      <c r="AF290" s="23">
        <v>0</v>
      </c>
    </row>
    <row r="291" spans="1:32" hidden="1" x14ac:dyDescent="0.25">
      <c r="A291" s="433"/>
      <c r="B291" s="400"/>
      <c r="C291" s="380"/>
      <c r="D291" s="381"/>
      <c r="E291" s="373"/>
      <c r="F291" s="373"/>
      <c r="G291" s="233"/>
      <c r="H291" s="73"/>
      <c r="I291" s="74"/>
      <c r="J291" s="68"/>
      <c r="K291" s="67"/>
      <c r="L291" s="49"/>
      <c r="M291" s="50"/>
      <c r="N291" s="61"/>
      <c r="O291" s="58"/>
      <c r="P291" s="66"/>
      <c r="Q291" s="51"/>
      <c r="R291" s="388"/>
      <c r="S291" s="389"/>
      <c r="T291" s="390"/>
      <c r="U291" s="116">
        <v>0</v>
      </c>
      <c r="V291" s="110">
        <v>0</v>
      </c>
      <c r="W291" s="52"/>
      <c r="X291" s="111">
        <v>0</v>
      </c>
      <c r="Y291" s="117">
        <v>0</v>
      </c>
      <c r="Z291" s="424"/>
      <c r="AA291" s="389"/>
      <c r="AB291" s="425"/>
      <c r="AC291" s="230"/>
      <c r="AD291" s="53"/>
      <c r="AE291" s="81">
        <v>0</v>
      </c>
      <c r="AF291" s="23">
        <v>0</v>
      </c>
    </row>
    <row r="292" spans="1:32" hidden="1" x14ac:dyDescent="0.25">
      <c r="A292" s="433"/>
      <c r="B292" s="400"/>
      <c r="C292" s="380"/>
      <c r="D292" s="381"/>
      <c r="E292" s="373"/>
      <c r="F292" s="373"/>
      <c r="G292" s="171"/>
      <c r="H292" s="73"/>
      <c r="I292" s="74"/>
      <c r="J292" s="68"/>
      <c r="K292" s="67"/>
      <c r="L292" s="49"/>
      <c r="M292" s="50"/>
      <c r="N292" s="61"/>
      <c r="O292" s="58"/>
      <c r="P292" s="66"/>
      <c r="Q292" s="51"/>
      <c r="R292" s="388"/>
      <c r="S292" s="389"/>
      <c r="T292" s="390"/>
      <c r="U292" s="116">
        <v>0</v>
      </c>
      <c r="V292" s="110">
        <v>0</v>
      </c>
      <c r="W292" s="52"/>
      <c r="X292" s="111">
        <v>0</v>
      </c>
      <c r="Y292" s="117">
        <v>0</v>
      </c>
      <c r="Z292" s="424"/>
      <c r="AA292" s="389"/>
      <c r="AB292" s="425"/>
      <c r="AC292" s="230"/>
      <c r="AD292" s="53"/>
      <c r="AE292" s="81">
        <v>0</v>
      </c>
      <c r="AF292" s="23">
        <v>0</v>
      </c>
    </row>
    <row r="293" spans="1:32" hidden="1" x14ac:dyDescent="0.25">
      <c r="A293" s="433"/>
      <c r="B293" s="400"/>
      <c r="C293" s="380"/>
      <c r="D293" s="381"/>
      <c r="E293" s="373"/>
      <c r="F293" s="373"/>
      <c r="G293" s="171"/>
      <c r="H293" s="73"/>
      <c r="I293" s="74"/>
      <c r="J293" s="68"/>
      <c r="K293" s="67"/>
      <c r="L293" s="49"/>
      <c r="M293" s="50"/>
      <c r="N293" s="61"/>
      <c r="O293" s="58"/>
      <c r="P293" s="66"/>
      <c r="Q293" s="51"/>
      <c r="R293" s="388"/>
      <c r="S293" s="389"/>
      <c r="T293" s="390"/>
      <c r="U293" s="116">
        <v>0</v>
      </c>
      <c r="V293" s="110">
        <v>0</v>
      </c>
      <c r="W293" s="52"/>
      <c r="X293" s="111">
        <v>0</v>
      </c>
      <c r="Y293" s="117">
        <v>0</v>
      </c>
      <c r="Z293" s="424"/>
      <c r="AA293" s="389"/>
      <c r="AB293" s="425"/>
      <c r="AC293" s="230"/>
      <c r="AD293" s="53"/>
      <c r="AE293" s="81">
        <v>0</v>
      </c>
      <c r="AF293" s="23">
        <v>0</v>
      </c>
    </row>
    <row r="294" spans="1:32" hidden="1" x14ac:dyDescent="0.25">
      <c r="A294" s="433"/>
      <c r="B294" s="400"/>
      <c r="C294" s="380"/>
      <c r="D294" s="381"/>
      <c r="E294" s="373"/>
      <c r="F294" s="373"/>
      <c r="G294" s="171"/>
      <c r="H294" s="73"/>
      <c r="I294" s="74"/>
      <c r="J294" s="68"/>
      <c r="K294" s="67"/>
      <c r="L294" s="49"/>
      <c r="M294" s="50"/>
      <c r="N294" s="61"/>
      <c r="O294" s="58"/>
      <c r="P294" s="66"/>
      <c r="Q294" s="51"/>
      <c r="R294" s="388"/>
      <c r="S294" s="389"/>
      <c r="T294" s="390"/>
      <c r="U294" s="116">
        <v>0</v>
      </c>
      <c r="V294" s="110">
        <v>0</v>
      </c>
      <c r="W294" s="52"/>
      <c r="X294" s="111">
        <v>0</v>
      </c>
      <c r="Y294" s="117">
        <v>0</v>
      </c>
      <c r="Z294" s="424"/>
      <c r="AA294" s="389"/>
      <c r="AB294" s="425"/>
      <c r="AC294" s="230"/>
      <c r="AD294" s="53"/>
      <c r="AE294" s="81">
        <v>0</v>
      </c>
      <c r="AF294" s="23">
        <v>0</v>
      </c>
    </row>
    <row r="295" spans="1:32" hidden="1" x14ac:dyDescent="0.25">
      <c r="A295" s="433"/>
      <c r="B295" s="400"/>
      <c r="C295" s="382"/>
      <c r="D295" s="383"/>
      <c r="E295" s="374"/>
      <c r="F295" s="374"/>
      <c r="G295" s="171"/>
      <c r="H295" s="73"/>
      <c r="I295" s="74"/>
      <c r="J295" s="68"/>
      <c r="K295" s="67"/>
      <c r="L295" s="49"/>
      <c r="M295" s="50"/>
      <c r="N295" s="62"/>
      <c r="O295" s="58"/>
      <c r="P295" s="66"/>
      <c r="Q295" s="51"/>
      <c r="R295" s="388"/>
      <c r="S295" s="389"/>
      <c r="T295" s="390"/>
      <c r="U295" s="116">
        <f>IF(OR(P295="",M295=Paramétrage!$C$10,M295=Paramétrage!$C$13,M295=Paramétrage!$C$17,M295=Paramétrage!$C$20,M295=Paramétrage!$C$24,M295=Paramétrage!$C$27,AND(M295&lt;&gt;Paramétrage!$C$9,Q295="Mut+ext")),0,ROUNDUP(O295/P295,0))</f>
        <v>0</v>
      </c>
      <c r="V295" s="110">
        <f>IF(OR(M295="",Q295="Mut+ext"),0,IF(VLOOKUP(M295,Paramétrage!$C$6:$E$29,2,0)=0,0,IF(P295="","saisir capacité",N295*U295*VLOOKUP(M295,Paramétrage!$C$6:$E$29,2,0))))</f>
        <v>0</v>
      </c>
      <c r="W295" s="52"/>
      <c r="X295" s="111">
        <f t="shared" si="42"/>
        <v>0</v>
      </c>
      <c r="Y295" s="117">
        <f>IF(OR(M295="",Q295="Mut+ext"),0,IF(ISERROR(W295+V295*VLOOKUP(M295,Paramétrage!$C$6:$E$29,3,0))=TRUE,X295,W295+V295*VLOOKUP(M295,Paramétrage!$C$6:$E$29,3,0)))</f>
        <v>0</v>
      </c>
      <c r="Z295" s="424"/>
      <c r="AA295" s="389"/>
      <c r="AB295" s="425"/>
      <c r="AC295" s="230"/>
      <c r="AD295" s="53"/>
      <c r="AE295" s="81">
        <f>IF(G295="",0,IF(K295="",0,IF(SUMIF(G284:G295,G295,O284:O295)=0,0,IF(OR(L295="",K295="obligatoire"),AF295/SUMIF(G284:G295,G295,O284:O295),AF295/(SUMIF(G284:G295,G295,O284:O295)/L295)))))</f>
        <v>0</v>
      </c>
      <c r="AF295" s="23">
        <f t="shared" si="43"/>
        <v>0</v>
      </c>
    </row>
    <row r="296" spans="1:32" ht="16.2" hidden="1" thickBot="1" x14ac:dyDescent="0.3">
      <c r="A296" s="433"/>
      <c r="B296" s="400"/>
      <c r="C296" s="185"/>
      <c r="D296" s="96"/>
      <c r="E296" s="95"/>
      <c r="F296" s="96"/>
      <c r="G296" s="96"/>
      <c r="H296" s="179"/>
      <c r="I296" s="177"/>
      <c r="J296" s="168"/>
      <c r="K296" s="97"/>
      <c r="L296" s="99"/>
      <c r="M296" s="100"/>
      <c r="N296" s="101">
        <f>AE296</f>
        <v>0</v>
      </c>
      <c r="O296" s="102"/>
      <c r="P296" s="102"/>
      <c r="Q296" s="105"/>
      <c r="R296" s="103"/>
      <c r="S296" s="103"/>
      <c r="T296" s="104"/>
      <c r="U296" s="160"/>
      <c r="V296" s="106">
        <f>SUM(V284:V295)</f>
        <v>0</v>
      </c>
      <c r="W296" s="107">
        <f>SUM(W284:W295)</f>
        <v>0</v>
      </c>
      <c r="X296" s="108">
        <f>SUM(X284:X295)</f>
        <v>0</v>
      </c>
      <c r="Y296" s="109">
        <f>SUM(Y284:Y295)</f>
        <v>0</v>
      </c>
      <c r="Z296" s="161"/>
      <c r="AA296" s="162"/>
      <c r="AB296" s="163"/>
      <c r="AC296" s="164"/>
      <c r="AD296" s="165"/>
      <c r="AE296" s="166">
        <f>SUM(AE284:AE295)</f>
        <v>0</v>
      </c>
      <c r="AF296" s="167">
        <f>SUM(AF284:AF295)</f>
        <v>0</v>
      </c>
    </row>
    <row r="297" spans="1:32" ht="16.2" thickBot="1" x14ac:dyDescent="0.3">
      <c r="A297" s="433"/>
      <c r="B297" s="126"/>
      <c r="C297" s="126"/>
      <c r="D297" s="127"/>
      <c r="E297" s="128">
        <f>E167+E180+E193+E206+E219+E245+E258</f>
        <v>30</v>
      </c>
      <c r="F297" s="227"/>
      <c r="G297" s="129"/>
      <c r="H297" s="132"/>
      <c r="I297" s="132"/>
      <c r="J297" s="130"/>
      <c r="K297" s="126"/>
      <c r="L297" s="126"/>
      <c r="M297" s="127"/>
      <c r="N297" s="154">
        <f>N179+N192+N205+N218+N231+N244+N257+N270+N283+N296</f>
        <v>500</v>
      </c>
      <c r="O297" s="130"/>
      <c r="P297" s="131"/>
      <c r="Q297" s="130"/>
      <c r="R297" s="130"/>
      <c r="S297" s="130"/>
      <c r="T297" s="135"/>
      <c r="U297" s="155"/>
      <c r="V297" s="133">
        <f>V179+V192+V205+V218+V231+V244+V257+V270+V283+V296</f>
        <v>0</v>
      </c>
      <c r="W297" s="133">
        <f>W179+W192+W205+W218+W231+W244+W257+W270+W283+W296</f>
        <v>0</v>
      </c>
      <c r="X297" s="133">
        <f>X179+X192+X205+X218+X231+X244+X257+X270+X283+X296</f>
        <v>0</v>
      </c>
      <c r="Y297" s="133">
        <f>Y179+Y192+Y205+Y218+Y231+Y244+Y257+Y270+Y283+Y296</f>
        <v>0</v>
      </c>
      <c r="Z297" s="156"/>
      <c r="AA297" s="132"/>
      <c r="AB297" s="134"/>
      <c r="AC297" s="132"/>
      <c r="AD297" s="157"/>
      <c r="AE297" s="158">
        <f>SUM(AE167:AE270)/2</f>
        <v>500</v>
      </c>
      <c r="AF297" s="159">
        <f>SUM(AF190:AF257)</f>
        <v>0</v>
      </c>
    </row>
    <row r="298" spans="1:32" ht="16.2" thickBot="1" x14ac:dyDescent="0.3">
      <c r="A298" s="24" t="s">
        <v>4</v>
      </c>
      <c r="B298" s="25"/>
      <c r="C298" s="25"/>
      <c r="D298" s="25"/>
      <c r="E298" s="25"/>
      <c r="F298" s="25"/>
      <c r="G298" s="25"/>
      <c r="H298" s="57"/>
      <c r="I298" s="57"/>
      <c r="J298" s="28"/>
      <c r="K298" s="25"/>
      <c r="L298" s="25"/>
      <c r="M298" s="26"/>
      <c r="N298" s="63">
        <f>N297+N166</f>
        <v>619.40384615384619</v>
      </c>
      <c r="O298" s="28"/>
      <c r="P298" s="29"/>
      <c r="Q298" s="28"/>
      <c r="R298" s="28"/>
      <c r="S298" s="28"/>
      <c r="T298" s="30"/>
      <c r="U298" s="26"/>
      <c r="V298" s="65">
        <f>V297+V166</f>
        <v>0</v>
      </c>
      <c r="W298" s="31">
        <f>W297+W166</f>
        <v>0</v>
      </c>
      <c r="X298" s="32">
        <f>X297+X166</f>
        <v>0</v>
      </c>
      <c r="Y298" s="33">
        <f>Y297+Y166</f>
        <v>0</v>
      </c>
      <c r="AA298" s="35"/>
      <c r="AB298" s="35"/>
      <c r="AC298" s="36"/>
      <c r="AE298" s="27">
        <f>AE297+AE166</f>
        <v>619.40384615384619</v>
      </c>
      <c r="AF298" s="34">
        <f>SUM(AF167:AF270)</f>
        <v>20000</v>
      </c>
    </row>
    <row r="299" spans="1:32" ht="18" customHeight="1" x14ac:dyDescent="0.25">
      <c r="H299" s="180"/>
      <c r="N299" s="35"/>
      <c r="O299" s="36"/>
    </row>
  </sheetData>
  <sheetProtection algorithmName="SHA-512" hashValue="WbaZRKDLtFgmJRcHUYgflLAHT6Z8VMDMgV8sv0eqdfc1JvEmVGTRK8vlRv17dmWJWw2ArZi87cxwfcT1803cuA==" saltValue="j8m02iFTavzBxz0nbmfMpQ==" spinCount="100000" sheet="1" formatCells="0" formatRows="0" insertRows="0" autoFilter="0"/>
  <mergeCells count="615">
    <mergeCell ref="R36:T36"/>
    <mergeCell ref="R37:T37"/>
    <mergeCell ref="R55:T55"/>
    <mergeCell ref="R56:T56"/>
    <mergeCell ref="R57:T57"/>
    <mergeCell ref="R58:T58"/>
    <mergeCell ref="R27:T27"/>
    <mergeCell ref="R28:T28"/>
    <mergeCell ref="R29:T29"/>
    <mergeCell ref="R30:T30"/>
    <mergeCell ref="R31:T31"/>
    <mergeCell ref="R32:T32"/>
    <mergeCell ref="R33:T33"/>
    <mergeCell ref="R34:T34"/>
    <mergeCell ref="R35:T35"/>
    <mergeCell ref="R46:T46"/>
    <mergeCell ref="R39:T39"/>
    <mergeCell ref="R40:T40"/>
    <mergeCell ref="R289:T289"/>
    <mergeCell ref="Z289:AB289"/>
    <mergeCell ref="R290:T290"/>
    <mergeCell ref="Z290:AB290"/>
    <mergeCell ref="R291:T291"/>
    <mergeCell ref="Z291:AB291"/>
    <mergeCell ref="R286:T286"/>
    <mergeCell ref="Z286:AB286"/>
    <mergeCell ref="R287:T287"/>
    <mergeCell ref="Z287:AB287"/>
    <mergeCell ref="R288:T288"/>
    <mergeCell ref="Z288:AB288"/>
    <mergeCell ref="R282:T282"/>
    <mergeCell ref="Z282:AB282"/>
    <mergeCell ref="B284:B296"/>
    <mergeCell ref="C284:D295"/>
    <mergeCell ref="E284:E295"/>
    <mergeCell ref="F284:F295"/>
    <mergeCell ref="R284:T284"/>
    <mergeCell ref="Z284:AB284"/>
    <mergeCell ref="R285:T285"/>
    <mergeCell ref="Z285:AB285"/>
    <mergeCell ref="R295:T295"/>
    <mergeCell ref="Z295:AB295"/>
    <mergeCell ref="R292:T292"/>
    <mergeCell ref="Z292:AB292"/>
    <mergeCell ref="R293:T293"/>
    <mergeCell ref="Z293:AB293"/>
    <mergeCell ref="R294:T294"/>
    <mergeCell ref="Z294:AB294"/>
    <mergeCell ref="B271:B283"/>
    <mergeCell ref="C271:D282"/>
    <mergeCell ref="E271:E282"/>
    <mergeCell ref="F271:F282"/>
    <mergeCell ref="R271:T271"/>
    <mergeCell ref="Z271:AB271"/>
    <mergeCell ref="R279:T279"/>
    <mergeCell ref="Z279:AB279"/>
    <mergeCell ref="R280:T280"/>
    <mergeCell ref="Z280:AB280"/>
    <mergeCell ref="R281:T281"/>
    <mergeCell ref="Z281:AB281"/>
    <mergeCell ref="R276:T276"/>
    <mergeCell ref="Z276:AB276"/>
    <mergeCell ref="R277:T277"/>
    <mergeCell ref="Z277:AB277"/>
    <mergeCell ref="R278:T278"/>
    <mergeCell ref="Z278:AB278"/>
    <mergeCell ref="R264:T264"/>
    <mergeCell ref="Z264:AB264"/>
    <mergeCell ref="R265:T265"/>
    <mergeCell ref="Z265:AB265"/>
    <mergeCell ref="R273:T273"/>
    <mergeCell ref="Z273:AB273"/>
    <mergeCell ref="R274:T274"/>
    <mergeCell ref="Z274:AB274"/>
    <mergeCell ref="R275:T275"/>
    <mergeCell ref="Z275:AB275"/>
    <mergeCell ref="R269:T269"/>
    <mergeCell ref="Z269:AB269"/>
    <mergeCell ref="R272:T272"/>
    <mergeCell ref="Z272:AB272"/>
    <mergeCell ref="R260:T260"/>
    <mergeCell ref="Z260:AB260"/>
    <mergeCell ref="R261:T261"/>
    <mergeCell ref="Z261:AB261"/>
    <mergeCell ref="R262:T262"/>
    <mergeCell ref="Z262:AB262"/>
    <mergeCell ref="R256:T256"/>
    <mergeCell ref="Z256:AB256"/>
    <mergeCell ref="B258:B270"/>
    <mergeCell ref="C258:D269"/>
    <mergeCell ref="E258:E269"/>
    <mergeCell ref="F258:F269"/>
    <mergeCell ref="R258:T258"/>
    <mergeCell ref="Z258:AB258"/>
    <mergeCell ref="R259:T259"/>
    <mergeCell ref="Z259:AB259"/>
    <mergeCell ref="R266:T266"/>
    <mergeCell ref="Z266:AB266"/>
    <mergeCell ref="R267:T267"/>
    <mergeCell ref="Z267:AB267"/>
    <mergeCell ref="R268:T268"/>
    <mergeCell ref="Z268:AB268"/>
    <mergeCell ref="R263:T263"/>
    <mergeCell ref="Z263:AB263"/>
    <mergeCell ref="B245:B257"/>
    <mergeCell ref="C245:D256"/>
    <mergeCell ref="E245:E256"/>
    <mergeCell ref="F245:F256"/>
    <mergeCell ref="R245:T245"/>
    <mergeCell ref="Z245:AB245"/>
    <mergeCell ref="R246:T246"/>
    <mergeCell ref="Z246:AB246"/>
    <mergeCell ref="R253:T253"/>
    <mergeCell ref="Z253:AB253"/>
    <mergeCell ref="R254:T254"/>
    <mergeCell ref="Z254:AB254"/>
    <mergeCell ref="R255:T255"/>
    <mergeCell ref="Z255:AB255"/>
    <mergeCell ref="R250:T250"/>
    <mergeCell ref="Z250:AB250"/>
    <mergeCell ref="R251:T251"/>
    <mergeCell ref="Z251:AB251"/>
    <mergeCell ref="R252:T252"/>
    <mergeCell ref="Z252:AB252"/>
    <mergeCell ref="R238:T238"/>
    <mergeCell ref="Z238:AB238"/>
    <mergeCell ref="R239:T239"/>
    <mergeCell ref="Z239:AB239"/>
    <mergeCell ref="R247:T247"/>
    <mergeCell ref="Z247:AB247"/>
    <mergeCell ref="R248:T248"/>
    <mergeCell ref="Z248:AB248"/>
    <mergeCell ref="R249:T249"/>
    <mergeCell ref="Z249:AB249"/>
    <mergeCell ref="R243:T243"/>
    <mergeCell ref="Z243:AB243"/>
    <mergeCell ref="R234:T234"/>
    <mergeCell ref="Z234:AB234"/>
    <mergeCell ref="R235:T235"/>
    <mergeCell ref="Z235:AB235"/>
    <mergeCell ref="R236:T236"/>
    <mergeCell ref="Z236:AB236"/>
    <mergeCell ref="R230:T230"/>
    <mergeCell ref="Z230:AB230"/>
    <mergeCell ref="B232:B244"/>
    <mergeCell ref="C232:D243"/>
    <mergeCell ref="E232:E243"/>
    <mergeCell ref="F232:F243"/>
    <mergeCell ref="R232:T232"/>
    <mergeCell ref="Z232:AB232"/>
    <mergeCell ref="R233:T233"/>
    <mergeCell ref="Z233:AB233"/>
    <mergeCell ref="R240:T240"/>
    <mergeCell ref="Z240:AB240"/>
    <mergeCell ref="R241:T241"/>
    <mergeCell ref="Z241:AB241"/>
    <mergeCell ref="R242:T242"/>
    <mergeCell ref="Z242:AB242"/>
    <mergeCell ref="R237:T237"/>
    <mergeCell ref="Z237:AB237"/>
    <mergeCell ref="B219:B231"/>
    <mergeCell ref="C219:D230"/>
    <mergeCell ref="E219:E230"/>
    <mergeCell ref="F219:F230"/>
    <mergeCell ref="R219:T219"/>
    <mergeCell ref="Z219:AB219"/>
    <mergeCell ref="R220:T220"/>
    <mergeCell ref="Z220:AB220"/>
    <mergeCell ref="R227:T227"/>
    <mergeCell ref="Z227:AB227"/>
    <mergeCell ref="R228:T228"/>
    <mergeCell ref="Z228:AB228"/>
    <mergeCell ref="R229:T229"/>
    <mergeCell ref="Z229:AB229"/>
    <mergeCell ref="R224:T224"/>
    <mergeCell ref="Z224:AB224"/>
    <mergeCell ref="R225:T225"/>
    <mergeCell ref="Z225:AB225"/>
    <mergeCell ref="R226:T226"/>
    <mergeCell ref="Z226:AB226"/>
    <mergeCell ref="R212:T212"/>
    <mergeCell ref="Z212:AB212"/>
    <mergeCell ref="R213:T213"/>
    <mergeCell ref="Z213:AB213"/>
    <mergeCell ref="R221:T221"/>
    <mergeCell ref="Z221:AB221"/>
    <mergeCell ref="R222:T222"/>
    <mergeCell ref="Z222:AB222"/>
    <mergeCell ref="R223:T223"/>
    <mergeCell ref="Z223:AB223"/>
    <mergeCell ref="R217:T217"/>
    <mergeCell ref="Z217:AB217"/>
    <mergeCell ref="R208:T208"/>
    <mergeCell ref="Z208:AB208"/>
    <mergeCell ref="R209:T209"/>
    <mergeCell ref="Z209:AB209"/>
    <mergeCell ref="R210:T210"/>
    <mergeCell ref="Z210:AB210"/>
    <mergeCell ref="R204:T204"/>
    <mergeCell ref="Z204:AB204"/>
    <mergeCell ref="B206:B218"/>
    <mergeCell ref="C206:D217"/>
    <mergeCell ref="E206:E217"/>
    <mergeCell ref="F206:F217"/>
    <mergeCell ref="R206:T206"/>
    <mergeCell ref="Z206:AB206"/>
    <mergeCell ref="R207:T207"/>
    <mergeCell ref="Z207:AB207"/>
    <mergeCell ref="R214:T214"/>
    <mergeCell ref="Z214:AB214"/>
    <mergeCell ref="R215:T215"/>
    <mergeCell ref="Z215:AB215"/>
    <mergeCell ref="R216:T216"/>
    <mergeCell ref="Z216:AB216"/>
    <mergeCell ref="R211:T211"/>
    <mergeCell ref="Z211:AB211"/>
    <mergeCell ref="B193:B205"/>
    <mergeCell ref="C193:D204"/>
    <mergeCell ref="E193:E204"/>
    <mergeCell ref="F193:F204"/>
    <mergeCell ref="R193:T193"/>
    <mergeCell ref="Z193:AB193"/>
    <mergeCell ref="R194:T194"/>
    <mergeCell ref="Z194:AB194"/>
    <mergeCell ref="R201:T201"/>
    <mergeCell ref="Z201:AB201"/>
    <mergeCell ref="R202:T202"/>
    <mergeCell ref="Z202:AB202"/>
    <mergeCell ref="R203:T203"/>
    <mergeCell ref="Z203:AB203"/>
    <mergeCell ref="R198:T198"/>
    <mergeCell ref="Z198:AB198"/>
    <mergeCell ref="R199:T199"/>
    <mergeCell ref="Z199:AB199"/>
    <mergeCell ref="R200:T200"/>
    <mergeCell ref="Z200:AB200"/>
    <mergeCell ref="R186:T186"/>
    <mergeCell ref="Z186:AB186"/>
    <mergeCell ref="R187:T187"/>
    <mergeCell ref="Z187:AB187"/>
    <mergeCell ref="R195:T195"/>
    <mergeCell ref="Z195:AB195"/>
    <mergeCell ref="R196:T196"/>
    <mergeCell ref="Z196:AB196"/>
    <mergeCell ref="R197:T197"/>
    <mergeCell ref="Z197:AB197"/>
    <mergeCell ref="R191:T191"/>
    <mergeCell ref="Z191:AB191"/>
    <mergeCell ref="R182:T182"/>
    <mergeCell ref="Z182:AB182"/>
    <mergeCell ref="R183:T183"/>
    <mergeCell ref="Z183:AB183"/>
    <mergeCell ref="R184:T184"/>
    <mergeCell ref="Z184:AB184"/>
    <mergeCell ref="R178:T178"/>
    <mergeCell ref="Z178:AB178"/>
    <mergeCell ref="B180:B192"/>
    <mergeCell ref="C180:D191"/>
    <mergeCell ref="E180:E191"/>
    <mergeCell ref="F180:F191"/>
    <mergeCell ref="R180:T180"/>
    <mergeCell ref="Z180:AB180"/>
    <mergeCell ref="R181:T181"/>
    <mergeCell ref="Z181:AB181"/>
    <mergeCell ref="R188:T188"/>
    <mergeCell ref="Z188:AB188"/>
    <mergeCell ref="R189:T189"/>
    <mergeCell ref="Z189:AB189"/>
    <mergeCell ref="R190:T190"/>
    <mergeCell ref="Z190:AB190"/>
    <mergeCell ref="R185:T185"/>
    <mergeCell ref="Z185:AB185"/>
    <mergeCell ref="R175:T175"/>
    <mergeCell ref="Z175:AB175"/>
    <mergeCell ref="R176:T176"/>
    <mergeCell ref="Z176:AB176"/>
    <mergeCell ref="R177:T177"/>
    <mergeCell ref="Z177:AB177"/>
    <mergeCell ref="R172:T172"/>
    <mergeCell ref="Z172:AB172"/>
    <mergeCell ref="R173:T173"/>
    <mergeCell ref="Z173:AB173"/>
    <mergeCell ref="R174:T174"/>
    <mergeCell ref="Z174:AB174"/>
    <mergeCell ref="A167:A297"/>
    <mergeCell ref="B167:B179"/>
    <mergeCell ref="C167:D178"/>
    <mergeCell ref="E167:E178"/>
    <mergeCell ref="F167:F178"/>
    <mergeCell ref="R167:T167"/>
    <mergeCell ref="Z167:AB167"/>
    <mergeCell ref="R168:T168"/>
    <mergeCell ref="R161:T161"/>
    <mergeCell ref="Z161:AB161"/>
    <mergeCell ref="R162:T162"/>
    <mergeCell ref="Z162:AB162"/>
    <mergeCell ref="R163:T163"/>
    <mergeCell ref="Z163:AB163"/>
    <mergeCell ref="A12:A166"/>
    <mergeCell ref="Z168:AB168"/>
    <mergeCell ref="R169:T169"/>
    <mergeCell ref="Z169:AB169"/>
    <mergeCell ref="R170:T170"/>
    <mergeCell ref="Z170:AB170"/>
    <mergeCell ref="R171:T171"/>
    <mergeCell ref="Z171:AB171"/>
    <mergeCell ref="R164:T164"/>
    <mergeCell ref="Z164:AB164"/>
    <mergeCell ref="B153:B165"/>
    <mergeCell ref="C153:D164"/>
    <mergeCell ref="E153:E164"/>
    <mergeCell ref="F153:F164"/>
    <mergeCell ref="R153:T153"/>
    <mergeCell ref="Z153:AB153"/>
    <mergeCell ref="R154:T154"/>
    <mergeCell ref="Z154:AB154"/>
    <mergeCell ref="R158:T158"/>
    <mergeCell ref="Z158:AB158"/>
    <mergeCell ref="R159:T159"/>
    <mergeCell ref="Z159:AB159"/>
    <mergeCell ref="R160:T160"/>
    <mergeCell ref="Z160:AB160"/>
    <mergeCell ref="R155:T155"/>
    <mergeCell ref="Z155:AB155"/>
    <mergeCell ref="R156:T156"/>
    <mergeCell ref="Z156:AB156"/>
    <mergeCell ref="R157:T157"/>
    <mergeCell ref="Z157:AB157"/>
    <mergeCell ref="B140:B152"/>
    <mergeCell ref="C140:D151"/>
    <mergeCell ref="E140:E151"/>
    <mergeCell ref="F140:F151"/>
    <mergeCell ref="R140:T140"/>
    <mergeCell ref="Z140:AB140"/>
    <mergeCell ref="R141:T141"/>
    <mergeCell ref="Z141:AB141"/>
    <mergeCell ref="R148:T148"/>
    <mergeCell ref="Z148:AB148"/>
    <mergeCell ref="R149:T149"/>
    <mergeCell ref="Z149:AB149"/>
    <mergeCell ref="R150:T150"/>
    <mergeCell ref="Z150:AB150"/>
    <mergeCell ref="R145:T145"/>
    <mergeCell ref="Z145:AB145"/>
    <mergeCell ref="R146:T146"/>
    <mergeCell ref="Z146:AB146"/>
    <mergeCell ref="R147:T147"/>
    <mergeCell ref="Z147:AB147"/>
    <mergeCell ref="R151:T151"/>
    <mergeCell ref="Z151:AB151"/>
    <mergeCell ref="R133:T133"/>
    <mergeCell ref="Z133:AB133"/>
    <mergeCell ref="R134:T134"/>
    <mergeCell ref="Z134:AB134"/>
    <mergeCell ref="R142:T142"/>
    <mergeCell ref="Z142:AB142"/>
    <mergeCell ref="R143:T143"/>
    <mergeCell ref="Z143:AB143"/>
    <mergeCell ref="R144:T144"/>
    <mergeCell ref="Z144:AB144"/>
    <mergeCell ref="R138:T138"/>
    <mergeCell ref="Z138:AB138"/>
    <mergeCell ref="R129:T129"/>
    <mergeCell ref="Z129:AB129"/>
    <mergeCell ref="R130:T130"/>
    <mergeCell ref="Z130:AB130"/>
    <mergeCell ref="R131:T131"/>
    <mergeCell ref="Z131:AB131"/>
    <mergeCell ref="R125:T125"/>
    <mergeCell ref="Z125:AB125"/>
    <mergeCell ref="B127:B139"/>
    <mergeCell ref="C127:D138"/>
    <mergeCell ref="E127:E138"/>
    <mergeCell ref="F127:F138"/>
    <mergeCell ref="R127:T127"/>
    <mergeCell ref="Z127:AB127"/>
    <mergeCell ref="R128:T128"/>
    <mergeCell ref="Z128:AB128"/>
    <mergeCell ref="R135:T135"/>
    <mergeCell ref="Z135:AB135"/>
    <mergeCell ref="R136:T136"/>
    <mergeCell ref="Z136:AB136"/>
    <mergeCell ref="R137:T137"/>
    <mergeCell ref="Z137:AB137"/>
    <mergeCell ref="R132:T132"/>
    <mergeCell ref="Z132:AB132"/>
    <mergeCell ref="B114:B126"/>
    <mergeCell ref="C114:D125"/>
    <mergeCell ref="E114:E125"/>
    <mergeCell ref="F114:F125"/>
    <mergeCell ref="R114:T114"/>
    <mergeCell ref="Z114:AB114"/>
    <mergeCell ref="R115:T115"/>
    <mergeCell ref="Z115:AB115"/>
    <mergeCell ref="R122:T122"/>
    <mergeCell ref="Z122:AB122"/>
    <mergeCell ref="R123:T123"/>
    <mergeCell ref="Z123:AB123"/>
    <mergeCell ref="R124:T124"/>
    <mergeCell ref="Z124:AB124"/>
    <mergeCell ref="R119:T119"/>
    <mergeCell ref="Z119:AB119"/>
    <mergeCell ref="R120:T120"/>
    <mergeCell ref="Z120:AB120"/>
    <mergeCell ref="R121:T121"/>
    <mergeCell ref="Z121:AB121"/>
    <mergeCell ref="R107:T107"/>
    <mergeCell ref="Z107:AB107"/>
    <mergeCell ref="R108:T108"/>
    <mergeCell ref="Z108:AB108"/>
    <mergeCell ref="R116:T116"/>
    <mergeCell ref="Z116:AB116"/>
    <mergeCell ref="R117:T117"/>
    <mergeCell ref="Z117:AB117"/>
    <mergeCell ref="R118:T118"/>
    <mergeCell ref="Z118:AB118"/>
    <mergeCell ref="R112:T112"/>
    <mergeCell ref="Z112:AB112"/>
    <mergeCell ref="R103:T103"/>
    <mergeCell ref="Z103:AB103"/>
    <mergeCell ref="R104:T104"/>
    <mergeCell ref="Z104:AB104"/>
    <mergeCell ref="R105:T105"/>
    <mergeCell ref="Z105:AB105"/>
    <mergeCell ref="R99:T99"/>
    <mergeCell ref="Z99:AB99"/>
    <mergeCell ref="B101:B113"/>
    <mergeCell ref="C101:D112"/>
    <mergeCell ref="E101:E112"/>
    <mergeCell ref="F101:F112"/>
    <mergeCell ref="R101:T101"/>
    <mergeCell ref="Z101:AB101"/>
    <mergeCell ref="R102:T102"/>
    <mergeCell ref="Z102:AB102"/>
    <mergeCell ref="R109:T109"/>
    <mergeCell ref="Z109:AB109"/>
    <mergeCell ref="R110:T110"/>
    <mergeCell ref="Z110:AB110"/>
    <mergeCell ref="R111:T111"/>
    <mergeCell ref="Z111:AB111"/>
    <mergeCell ref="R106:T106"/>
    <mergeCell ref="Z106:AB106"/>
    <mergeCell ref="B88:B100"/>
    <mergeCell ref="C88:D99"/>
    <mergeCell ref="E88:E99"/>
    <mergeCell ref="F88:F99"/>
    <mergeCell ref="R88:T88"/>
    <mergeCell ref="Z88:AB88"/>
    <mergeCell ref="R89:T89"/>
    <mergeCell ref="Z89:AB89"/>
    <mergeCell ref="R96:T96"/>
    <mergeCell ref="Z96:AB96"/>
    <mergeCell ref="R97:T97"/>
    <mergeCell ref="Z97:AB97"/>
    <mergeCell ref="R98:T98"/>
    <mergeCell ref="Z98:AB98"/>
    <mergeCell ref="R93:T93"/>
    <mergeCell ref="Z93:AB93"/>
    <mergeCell ref="R94:T94"/>
    <mergeCell ref="Z94:AB94"/>
    <mergeCell ref="R95:T95"/>
    <mergeCell ref="Z95:AB95"/>
    <mergeCell ref="R81:T81"/>
    <mergeCell ref="Z81:AB81"/>
    <mergeCell ref="R82:T82"/>
    <mergeCell ref="Z82:AB82"/>
    <mergeCell ref="R90:T90"/>
    <mergeCell ref="Z90:AB90"/>
    <mergeCell ref="R91:T91"/>
    <mergeCell ref="Z91:AB91"/>
    <mergeCell ref="R92:T92"/>
    <mergeCell ref="Z92:AB92"/>
    <mergeCell ref="R86:T86"/>
    <mergeCell ref="Z86:AB86"/>
    <mergeCell ref="R77:T77"/>
    <mergeCell ref="Z77:AB77"/>
    <mergeCell ref="R78:T78"/>
    <mergeCell ref="Z78:AB78"/>
    <mergeCell ref="R79:T79"/>
    <mergeCell ref="Z79:AB79"/>
    <mergeCell ref="R73:T73"/>
    <mergeCell ref="Z73:AB73"/>
    <mergeCell ref="B75:B87"/>
    <mergeCell ref="C75:D86"/>
    <mergeCell ref="E75:E86"/>
    <mergeCell ref="F75:F86"/>
    <mergeCell ref="R75:T75"/>
    <mergeCell ref="Z75:AB75"/>
    <mergeCell ref="R76:T76"/>
    <mergeCell ref="Z76:AB76"/>
    <mergeCell ref="R83:T83"/>
    <mergeCell ref="Z83:AB83"/>
    <mergeCell ref="R84:T84"/>
    <mergeCell ref="Z84:AB84"/>
    <mergeCell ref="R85:T85"/>
    <mergeCell ref="Z85:AB85"/>
    <mergeCell ref="R80:T80"/>
    <mergeCell ref="Z80:AB80"/>
    <mergeCell ref="R66:T66"/>
    <mergeCell ref="Z66:AB66"/>
    <mergeCell ref="R60:T60"/>
    <mergeCell ref="Z60:AB60"/>
    <mergeCell ref="B62:B74"/>
    <mergeCell ref="C62:D73"/>
    <mergeCell ref="E62:E73"/>
    <mergeCell ref="F62:F73"/>
    <mergeCell ref="R62:T62"/>
    <mergeCell ref="Z62:AB62"/>
    <mergeCell ref="R63:T63"/>
    <mergeCell ref="Z63:AB63"/>
    <mergeCell ref="R70:T70"/>
    <mergeCell ref="Z70:AB70"/>
    <mergeCell ref="R71:T71"/>
    <mergeCell ref="Z71:AB71"/>
    <mergeCell ref="R72:T72"/>
    <mergeCell ref="Z72:AB72"/>
    <mergeCell ref="R67:T67"/>
    <mergeCell ref="Z67:AB67"/>
    <mergeCell ref="R68:T68"/>
    <mergeCell ref="Z68:AB68"/>
    <mergeCell ref="R69:T69"/>
    <mergeCell ref="Z69:AB69"/>
    <mergeCell ref="Z49:AB49"/>
    <mergeCell ref="R50:T50"/>
    <mergeCell ref="Z50:AB50"/>
    <mergeCell ref="R51:T51"/>
    <mergeCell ref="Z51:AB51"/>
    <mergeCell ref="R64:T64"/>
    <mergeCell ref="Z64:AB64"/>
    <mergeCell ref="R65:T65"/>
    <mergeCell ref="Z65:AB65"/>
    <mergeCell ref="Z46:AB46"/>
    <mergeCell ref="R47:T47"/>
    <mergeCell ref="Z47:AB47"/>
    <mergeCell ref="R48:T48"/>
    <mergeCell ref="Z48:AB48"/>
    <mergeCell ref="R42:T42"/>
    <mergeCell ref="Z42:AB42"/>
    <mergeCell ref="B44:B61"/>
    <mergeCell ref="C44:D60"/>
    <mergeCell ref="E44:E60"/>
    <mergeCell ref="F44:F60"/>
    <mergeCell ref="R44:T44"/>
    <mergeCell ref="Z44:AB44"/>
    <mergeCell ref="R45:T45"/>
    <mergeCell ref="Z45:AB45"/>
    <mergeCell ref="B12:B43"/>
    <mergeCell ref="R52:T52"/>
    <mergeCell ref="Z52:AB52"/>
    <mergeCell ref="R53:T53"/>
    <mergeCell ref="Z53:AB53"/>
    <mergeCell ref="R54:T54"/>
    <mergeCell ref="Z54:AB54"/>
    <mergeCell ref="R49:T49"/>
    <mergeCell ref="R23:T23"/>
    <mergeCell ref="Z23:AB23"/>
    <mergeCell ref="R24:T24"/>
    <mergeCell ref="Z24:AB24"/>
    <mergeCell ref="R25:T25"/>
    <mergeCell ref="Z25:AB25"/>
    <mergeCell ref="R17:T17"/>
    <mergeCell ref="Z17:AB17"/>
    <mergeCell ref="R21:T21"/>
    <mergeCell ref="Z21:AB21"/>
    <mergeCell ref="R22:T22"/>
    <mergeCell ref="Z22:AB22"/>
    <mergeCell ref="Z13:AB13"/>
    <mergeCell ref="R14:T14"/>
    <mergeCell ref="Z14:AB14"/>
    <mergeCell ref="R15:T15"/>
    <mergeCell ref="Z15:AB15"/>
    <mergeCell ref="R16:T16"/>
    <mergeCell ref="Z16:AB16"/>
    <mergeCell ref="AF10:AF11"/>
    <mergeCell ref="C11:D11"/>
    <mergeCell ref="C12:D42"/>
    <mergeCell ref="E12:E42"/>
    <mergeCell ref="F12:F42"/>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79 AD192 AD166 AD22:AD43 Z70:Z73 AD82:AD86 Z95:Z99 AD108:AD112 Z133:Z138 AD146:AD151">
    <cfRule type="expression" dxfId="3869" priority="1287">
      <formula>$M22=#REF!</formula>
    </cfRule>
    <cfRule type="expression" dxfId="3868" priority="1288">
      <formula>$M22=#REF!</formula>
    </cfRule>
    <cfRule type="expression" dxfId="3867" priority="1289">
      <formula>$M22=#REF!</formula>
    </cfRule>
    <cfRule type="expression" dxfId="3866" priority="1290">
      <formula>$M22=#REF!</formula>
    </cfRule>
  </conditionalFormatting>
  <conditionalFormatting sqref="AD12:AD14">
    <cfRule type="expression" dxfId="3865" priority="1283">
      <formula>$M12=#REF!</formula>
    </cfRule>
    <cfRule type="expression" dxfId="3864" priority="1284">
      <formula>$M12=#REF!</formula>
    </cfRule>
    <cfRule type="expression" dxfId="3863" priority="1285">
      <formula>$M12=#REF!</formula>
    </cfRule>
    <cfRule type="expression" dxfId="3862" priority="1286">
      <formula>$M12=#REF!</formula>
    </cfRule>
  </conditionalFormatting>
  <conditionalFormatting sqref="AC297:AD297">
    <cfRule type="expression" dxfId="3861" priority="1279">
      <formula>$M297=#REF!</formula>
    </cfRule>
    <cfRule type="expression" dxfId="3860" priority="1280">
      <formula>$M297=#REF!</formula>
    </cfRule>
    <cfRule type="expression" dxfId="3859" priority="1281">
      <formula>$M297=#REF!</formula>
    </cfRule>
    <cfRule type="expression" dxfId="3858" priority="1282">
      <formula>$M297=#REF!</formula>
    </cfRule>
  </conditionalFormatting>
  <conditionalFormatting sqref="Z166">
    <cfRule type="expression" dxfId="3857" priority="1275">
      <formula>$M166=#REF!</formula>
    </cfRule>
    <cfRule type="expression" dxfId="3856" priority="1276">
      <formula>$M166=#REF!</formula>
    </cfRule>
    <cfRule type="expression" dxfId="3855" priority="1277">
      <formula>$M166=#REF!</formula>
    </cfRule>
    <cfRule type="expression" dxfId="3854" priority="1278">
      <formula>$M166=#REF!</formula>
    </cfRule>
  </conditionalFormatting>
  <conditionalFormatting sqref="Z12 Z22:Z42">
    <cfRule type="expression" dxfId="3853" priority="1271">
      <formula>$M12=#REF!</formula>
    </cfRule>
    <cfRule type="expression" dxfId="3852" priority="1272">
      <formula>$M12=#REF!</formula>
    </cfRule>
    <cfRule type="expression" dxfId="3851" priority="1273">
      <formula>$M12=#REF!</formula>
    </cfRule>
    <cfRule type="expression" dxfId="3850" priority="1274">
      <formula>$M12=#REF!</formula>
    </cfRule>
  </conditionalFormatting>
  <conditionalFormatting sqref="Z43">
    <cfRule type="expression" dxfId="3849" priority="1267">
      <formula>$M43=#REF!</formula>
    </cfRule>
    <cfRule type="expression" dxfId="3848" priority="1268">
      <formula>$M43=#REF!</formula>
    </cfRule>
    <cfRule type="expression" dxfId="3847" priority="1269">
      <formula>$M43=#REF!</formula>
    </cfRule>
    <cfRule type="expression" dxfId="3846" priority="1270">
      <formula>$M43=#REF!</formula>
    </cfRule>
  </conditionalFormatting>
  <conditionalFormatting sqref="U297">
    <cfRule type="expression" dxfId="3845" priority="1263">
      <formula>$M297=#REF!</formula>
    </cfRule>
    <cfRule type="expression" dxfId="3844" priority="1264">
      <formula>$M297=#REF!</formula>
    </cfRule>
    <cfRule type="expression" dxfId="3843" priority="1265">
      <formula>$M297=#REF!</formula>
    </cfRule>
    <cfRule type="expression" dxfId="3842" priority="1266">
      <formula>$M297=#REF!</formula>
    </cfRule>
  </conditionalFormatting>
  <conditionalFormatting sqref="AC12">
    <cfRule type="expression" dxfId="3841" priority="1259">
      <formula>$M12=#REF!</formula>
    </cfRule>
    <cfRule type="expression" dxfId="3840" priority="1260">
      <formula>$M12=#REF!</formula>
    </cfRule>
    <cfRule type="expression" dxfId="3839" priority="1261">
      <formula>$M12=#REF!</formula>
    </cfRule>
    <cfRule type="expression" dxfId="3838" priority="1262">
      <formula>$M12=#REF!</formula>
    </cfRule>
  </conditionalFormatting>
  <conditionalFormatting sqref="AC13">
    <cfRule type="expression" dxfId="3837" priority="1255">
      <formula>$M13=#REF!</formula>
    </cfRule>
    <cfRule type="expression" dxfId="3836" priority="1256">
      <formula>$M13=#REF!</formula>
    </cfRule>
    <cfRule type="expression" dxfId="3835" priority="1257">
      <formula>$M13=#REF!</formula>
    </cfRule>
    <cfRule type="expression" dxfId="3834" priority="1258">
      <formula>$M13=#REF!</formula>
    </cfRule>
  </conditionalFormatting>
  <conditionalFormatting sqref="AC14">
    <cfRule type="expression" dxfId="3833" priority="1251">
      <formula>$M14=#REF!</formula>
    </cfRule>
    <cfRule type="expression" dxfId="3832" priority="1252">
      <formula>$M14=#REF!</formula>
    </cfRule>
    <cfRule type="expression" dxfId="3831" priority="1253">
      <formula>$M14=#REF!</formula>
    </cfRule>
    <cfRule type="expression" dxfId="3830" priority="1254">
      <formula>$M14=#REF!</formula>
    </cfRule>
  </conditionalFormatting>
  <conditionalFormatting sqref="AC22">
    <cfRule type="expression" dxfId="3829" priority="1247">
      <formula>$M22=#REF!</formula>
    </cfRule>
    <cfRule type="expression" dxfId="3828" priority="1248">
      <formula>$M22=#REF!</formula>
    </cfRule>
    <cfRule type="expression" dxfId="3827" priority="1249">
      <formula>$M22=#REF!</formula>
    </cfRule>
    <cfRule type="expression" dxfId="3826" priority="1250">
      <formula>$M22=#REF!</formula>
    </cfRule>
  </conditionalFormatting>
  <conditionalFormatting sqref="AC23">
    <cfRule type="expression" dxfId="3825" priority="1243">
      <formula>$M23=#REF!</formula>
    </cfRule>
    <cfRule type="expression" dxfId="3824" priority="1244">
      <formula>$M23=#REF!</formula>
    </cfRule>
    <cfRule type="expression" dxfId="3823" priority="1245">
      <formula>$M23=#REF!</formula>
    </cfRule>
    <cfRule type="expression" dxfId="3822" priority="1246">
      <formula>$M23=#REF!</formula>
    </cfRule>
  </conditionalFormatting>
  <conditionalFormatting sqref="AC25:AC42">
    <cfRule type="expression" dxfId="3821" priority="1239">
      <formula>$M25=#REF!</formula>
    </cfRule>
    <cfRule type="expression" dxfId="3820" priority="1240">
      <formula>$M25=#REF!</formula>
    </cfRule>
    <cfRule type="expression" dxfId="3819" priority="1241">
      <formula>$M25=#REF!</formula>
    </cfRule>
    <cfRule type="expression" dxfId="3818" priority="1242">
      <formula>$M25=#REF!</formula>
    </cfRule>
  </conditionalFormatting>
  <conditionalFormatting sqref="AC24">
    <cfRule type="expression" dxfId="3817" priority="1235">
      <formula>$M24=#REF!</formula>
    </cfRule>
    <cfRule type="expression" dxfId="3816" priority="1236">
      <formula>$M24=#REF!</formula>
    </cfRule>
    <cfRule type="expression" dxfId="3815" priority="1237">
      <formula>$M24=#REF!</formula>
    </cfRule>
    <cfRule type="expression" dxfId="3814" priority="1238">
      <formula>$M24=#REF!</formula>
    </cfRule>
  </conditionalFormatting>
  <conditionalFormatting sqref="AC192">
    <cfRule type="expression" dxfId="3813" priority="1231">
      <formula>$M192=#REF!</formula>
    </cfRule>
    <cfRule type="expression" dxfId="3812" priority="1232">
      <formula>$M192=#REF!</formula>
    </cfRule>
    <cfRule type="expression" dxfId="3811" priority="1233">
      <formula>$M192=#REF!</formula>
    </cfRule>
    <cfRule type="expression" dxfId="3810" priority="1234">
      <formula>$M192=#REF!</formula>
    </cfRule>
  </conditionalFormatting>
  <conditionalFormatting sqref="AC179">
    <cfRule type="expression" dxfId="3809" priority="1227">
      <formula>$M179=#REF!</formula>
    </cfRule>
    <cfRule type="expression" dxfId="3808" priority="1228">
      <formula>$M179=#REF!</formula>
    </cfRule>
    <cfRule type="expression" dxfId="3807" priority="1229">
      <formula>$M179=#REF!</formula>
    </cfRule>
    <cfRule type="expression" dxfId="3806" priority="1230">
      <formula>$M179=#REF!</formula>
    </cfRule>
  </conditionalFormatting>
  <conditionalFormatting sqref="AC43">
    <cfRule type="expression" dxfId="3805" priority="1223">
      <formula>$M43=#REF!</formula>
    </cfRule>
    <cfRule type="expression" dxfId="3804" priority="1224">
      <formula>$M43=#REF!</formula>
    </cfRule>
    <cfRule type="expression" dxfId="3803" priority="1225">
      <formula>$M43=#REF!</formula>
    </cfRule>
    <cfRule type="expression" dxfId="3802" priority="1226">
      <formula>$M43=#REF!</formula>
    </cfRule>
  </conditionalFormatting>
  <conditionalFormatting sqref="AB166">
    <cfRule type="expression" dxfId="3801" priority="1219">
      <formula>$M166=#REF!</formula>
    </cfRule>
    <cfRule type="expression" dxfId="3800" priority="1220">
      <formula>$M166=#REF!</formula>
    </cfRule>
    <cfRule type="expression" dxfId="3799" priority="1221">
      <formula>$M166=#REF!</formula>
    </cfRule>
    <cfRule type="expression" dxfId="3798" priority="1222">
      <formula>$M166=#REF!</formula>
    </cfRule>
  </conditionalFormatting>
  <conditionalFormatting sqref="AC166">
    <cfRule type="expression" dxfId="3797" priority="1215">
      <formula>$M166=#REF!</formula>
    </cfRule>
    <cfRule type="expression" dxfId="3796" priority="1216">
      <formula>$M166=#REF!</formula>
    </cfRule>
    <cfRule type="expression" dxfId="3795" priority="1217">
      <formula>$M166=#REF!</formula>
    </cfRule>
    <cfRule type="expression" dxfId="3794" priority="1218">
      <formula>$M166=#REF!</formula>
    </cfRule>
  </conditionalFormatting>
  <conditionalFormatting sqref="Q12:Q14 Q166 Q179 Q192 Q297:Q298 Q24:Q25 Q22 Q43">
    <cfRule type="cellIs" dxfId="3793" priority="1214" operator="equal">
      <formula>"Mut+ext"</formula>
    </cfRule>
  </conditionalFormatting>
  <conditionalFormatting sqref="Z13:Z14">
    <cfRule type="expression" dxfId="3792" priority="1210">
      <formula>$M13=#REF!</formula>
    </cfRule>
    <cfRule type="expression" dxfId="3791" priority="1211">
      <formula>$M13=#REF!</formula>
    </cfRule>
    <cfRule type="expression" dxfId="3790" priority="1212">
      <formula>$M13=#REF!</formula>
    </cfRule>
    <cfRule type="expression" dxfId="3789" priority="1213">
      <formula>$M13=#REF!</formula>
    </cfRule>
  </conditionalFormatting>
  <conditionalFormatting sqref="Z179 AC174:AD178">
    <cfRule type="expression" dxfId="3788" priority="1206">
      <formula>$M174=#REF!</formula>
    </cfRule>
    <cfRule type="expression" dxfId="3787" priority="1207">
      <formula>$M174=#REF!</formula>
    </cfRule>
    <cfRule type="expression" dxfId="3786" priority="1208">
      <formula>$M174=#REF!</formula>
    </cfRule>
    <cfRule type="expression" dxfId="3785" priority="1209">
      <formula>$M174=#REF!</formula>
    </cfRule>
  </conditionalFormatting>
  <conditionalFormatting sqref="Z192">
    <cfRule type="expression" dxfId="3784" priority="1202">
      <formula>$M192=#REF!</formula>
    </cfRule>
    <cfRule type="expression" dxfId="3783" priority="1203">
      <formula>$M192=#REF!</formula>
    </cfRule>
    <cfRule type="expression" dxfId="3782" priority="1204">
      <formula>$M192=#REF!</formula>
    </cfRule>
    <cfRule type="expression" dxfId="3781" priority="1205">
      <formula>$M192=#REF!</formula>
    </cfRule>
  </conditionalFormatting>
  <conditionalFormatting sqref="AA166">
    <cfRule type="expression" dxfId="3780" priority="1198">
      <formula>$M166=#REF!</formula>
    </cfRule>
    <cfRule type="expression" dxfId="3779" priority="1199">
      <formula>$M166=#REF!</formula>
    </cfRule>
    <cfRule type="expression" dxfId="3778" priority="1200">
      <formula>$M166=#REF!</formula>
    </cfRule>
    <cfRule type="expression" dxfId="3777" priority="1201">
      <formula>$M166=#REF!</formula>
    </cfRule>
  </conditionalFormatting>
  <conditionalFormatting sqref="Z297">
    <cfRule type="expression" dxfId="3776" priority="1194">
      <formula>$M297=#REF!</formula>
    </cfRule>
    <cfRule type="expression" dxfId="3775" priority="1195">
      <formula>$M297=#REF!</formula>
    </cfRule>
    <cfRule type="expression" dxfId="3774" priority="1196">
      <formula>$M297=#REF!</formula>
    </cfRule>
    <cfRule type="expression" dxfId="3773" priority="1197">
      <formula>$M297=#REF!</formula>
    </cfRule>
  </conditionalFormatting>
  <conditionalFormatting sqref="AB297">
    <cfRule type="expression" dxfId="3772" priority="1190">
      <formula>$M297=#REF!</formula>
    </cfRule>
    <cfRule type="expression" dxfId="3771" priority="1191">
      <formula>$M297=#REF!</formula>
    </cfRule>
    <cfRule type="expression" dxfId="3770" priority="1192">
      <formula>$M297=#REF!</formula>
    </cfRule>
    <cfRule type="expression" dxfId="3769" priority="1193">
      <formula>$M297=#REF!</formula>
    </cfRule>
  </conditionalFormatting>
  <conditionalFormatting sqref="AA297">
    <cfRule type="expression" dxfId="3768" priority="1186">
      <formula>$M297=#REF!</formula>
    </cfRule>
    <cfRule type="expression" dxfId="3767" priority="1187">
      <formula>$M297=#REF!</formula>
    </cfRule>
    <cfRule type="expression" dxfId="3766" priority="1188">
      <formula>$M297=#REF!</formula>
    </cfRule>
    <cfRule type="expression" dxfId="3765" priority="1189">
      <formula>$M297=#REF!</formula>
    </cfRule>
  </conditionalFormatting>
  <conditionalFormatting sqref="AD167:AD169">
    <cfRule type="expression" dxfId="3764" priority="1182">
      <formula>$M167=#REF!</formula>
    </cfRule>
    <cfRule type="expression" dxfId="3763" priority="1183">
      <formula>$M167=#REF!</formula>
    </cfRule>
    <cfRule type="expression" dxfId="3762" priority="1184">
      <formula>$M167=#REF!</formula>
    </cfRule>
    <cfRule type="expression" dxfId="3761" priority="1185">
      <formula>$M167=#REF!</formula>
    </cfRule>
  </conditionalFormatting>
  <conditionalFormatting sqref="AC167:AC169">
    <cfRule type="expression" dxfId="3760" priority="1178">
      <formula>$M167=#REF!</formula>
    </cfRule>
    <cfRule type="expression" dxfId="3759" priority="1179">
      <formula>$M167=#REF!</formula>
    </cfRule>
    <cfRule type="expression" dxfId="3758" priority="1180">
      <formula>$M167=#REF!</formula>
    </cfRule>
    <cfRule type="expression" dxfId="3757" priority="1181">
      <formula>$M167=#REF!</formula>
    </cfRule>
  </conditionalFormatting>
  <conditionalFormatting sqref="Q167:Q169 Q174:Q178">
    <cfRule type="cellIs" dxfId="3756" priority="1177" operator="equal">
      <formula>"Mut+ext"</formula>
    </cfRule>
  </conditionalFormatting>
  <conditionalFormatting sqref="Z168:Z169 Z174:Z178 AC186:AD191 Z186:Z191 AC201:AD204 Z201:Z204 AD51:AD60 Z51:Z59 AC227:AD230 Z227:Z230 AC240:AD243 Z240:Z243 AC214:AD217 Z214:Z217 AC253:AD256 Z253:Z256 AC265:AD269 Z265:Z269 AD70:AD73 Z82:Z86 AD95:AD99 AD122:AD125 Z146:Z151 AD159:AD164">
    <cfRule type="expression" dxfId="3755" priority="1173">
      <formula>$M51=#REF!</formula>
    </cfRule>
    <cfRule type="expression" dxfId="3754" priority="1174">
      <formula>$M51=#REF!</formula>
    </cfRule>
    <cfRule type="expression" dxfId="3753" priority="1175">
      <formula>$M51=#REF!</formula>
    </cfRule>
    <cfRule type="expression" dxfId="3752" priority="1176">
      <formula>$M51=#REF!</formula>
    </cfRule>
  </conditionalFormatting>
  <conditionalFormatting sqref="AD180:AD181">
    <cfRule type="expression" dxfId="3751" priority="1169">
      <formula>$M180=#REF!</formula>
    </cfRule>
    <cfRule type="expression" dxfId="3750" priority="1170">
      <formula>$M180=#REF!</formula>
    </cfRule>
    <cfRule type="expression" dxfId="3749" priority="1171">
      <formula>$M180=#REF!</formula>
    </cfRule>
    <cfRule type="expression" dxfId="3748" priority="1172">
      <formula>$M180=#REF!</formula>
    </cfRule>
  </conditionalFormatting>
  <conditionalFormatting sqref="AC180:AC181">
    <cfRule type="expression" dxfId="3747" priority="1165">
      <formula>$M180=#REF!</formula>
    </cfRule>
    <cfRule type="expression" dxfId="3746" priority="1166">
      <formula>$M180=#REF!</formula>
    </cfRule>
    <cfRule type="expression" dxfId="3745" priority="1167">
      <formula>$M180=#REF!</formula>
    </cfRule>
    <cfRule type="expression" dxfId="3744" priority="1168">
      <formula>$M180=#REF!</formula>
    </cfRule>
  </conditionalFormatting>
  <conditionalFormatting sqref="Q180:Q181 Q186:Q191">
    <cfRule type="cellIs" dxfId="3743" priority="1164" operator="equal">
      <formula>"Mut+ext"</formula>
    </cfRule>
  </conditionalFormatting>
  <conditionalFormatting sqref="Z180:Z181">
    <cfRule type="expression" dxfId="3742" priority="1160">
      <formula>$M180=#REF!</formula>
    </cfRule>
    <cfRule type="expression" dxfId="3741" priority="1161">
      <formula>$M180=#REF!</formula>
    </cfRule>
    <cfRule type="expression" dxfId="3740" priority="1162">
      <formula>$M180=#REF!</formula>
    </cfRule>
    <cfRule type="expression" dxfId="3739" priority="1163">
      <formula>$M180=#REF!</formula>
    </cfRule>
  </conditionalFormatting>
  <conditionalFormatting sqref="AD193:AD196">
    <cfRule type="expression" dxfId="3738" priority="1156">
      <formula>$M193=#REF!</formula>
    </cfRule>
    <cfRule type="expression" dxfId="3737" priority="1157">
      <formula>$M193=#REF!</formula>
    </cfRule>
    <cfRule type="expression" dxfId="3736" priority="1158">
      <formula>$M193=#REF!</formula>
    </cfRule>
    <cfRule type="expression" dxfId="3735" priority="1159">
      <formula>$M193=#REF!</formula>
    </cfRule>
  </conditionalFormatting>
  <conditionalFormatting sqref="AC193:AC196">
    <cfRule type="expression" dxfId="3734" priority="1152">
      <formula>$M193=#REF!</formula>
    </cfRule>
    <cfRule type="expression" dxfId="3733" priority="1153">
      <formula>$M193=#REF!</formula>
    </cfRule>
    <cfRule type="expression" dxfId="3732" priority="1154">
      <formula>$M193=#REF!</formula>
    </cfRule>
    <cfRule type="expression" dxfId="3731" priority="1155">
      <formula>$M193=#REF!</formula>
    </cfRule>
  </conditionalFormatting>
  <conditionalFormatting sqref="Q193:Q196 Q201:Q204">
    <cfRule type="cellIs" dxfId="3730" priority="1151" operator="equal">
      <formula>"Mut+ext"</formula>
    </cfRule>
  </conditionalFormatting>
  <conditionalFormatting sqref="Z193:Z196">
    <cfRule type="expression" dxfId="3729" priority="1147">
      <formula>$M193=#REF!</formula>
    </cfRule>
    <cfRule type="expression" dxfId="3728" priority="1148">
      <formula>$M193=#REF!</formula>
    </cfRule>
    <cfRule type="expression" dxfId="3727" priority="1149">
      <formula>$M193=#REF!</formula>
    </cfRule>
    <cfRule type="expression" dxfId="3726" priority="1150">
      <formula>$M193=#REF!</formula>
    </cfRule>
  </conditionalFormatting>
  <conditionalFormatting sqref="AD61">
    <cfRule type="expression" dxfId="3725" priority="1143">
      <formula>$M61=#REF!</formula>
    </cfRule>
    <cfRule type="expression" dxfId="3724" priority="1144">
      <formula>$M61=#REF!</formula>
    </cfRule>
    <cfRule type="expression" dxfId="3723" priority="1145">
      <formula>$M61=#REF!</formula>
    </cfRule>
    <cfRule type="expression" dxfId="3722" priority="1146">
      <formula>$M61=#REF!</formula>
    </cfRule>
  </conditionalFormatting>
  <conditionalFormatting sqref="AD44:AD46">
    <cfRule type="expression" dxfId="3721" priority="1139">
      <formula>$M44=#REF!</formula>
    </cfRule>
    <cfRule type="expression" dxfId="3720" priority="1140">
      <formula>$M44=#REF!</formula>
    </cfRule>
    <cfRule type="expression" dxfId="3719" priority="1141">
      <formula>$M44=#REF!</formula>
    </cfRule>
    <cfRule type="expression" dxfId="3718" priority="1142">
      <formula>$M44=#REF!</formula>
    </cfRule>
  </conditionalFormatting>
  <conditionalFormatting sqref="Z44">
    <cfRule type="expression" dxfId="3717" priority="1135">
      <formula>$M44=#REF!</formula>
    </cfRule>
    <cfRule type="expression" dxfId="3716" priority="1136">
      <formula>$M44=#REF!</formula>
    </cfRule>
    <cfRule type="expression" dxfId="3715" priority="1137">
      <formula>$M44=#REF!</formula>
    </cfRule>
    <cfRule type="expression" dxfId="3714" priority="1138">
      <formula>$M44=#REF!</formula>
    </cfRule>
  </conditionalFormatting>
  <conditionalFormatting sqref="Z61">
    <cfRule type="expression" dxfId="3713" priority="1131">
      <formula>$M61=#REF!</formula>
    </cfRule>
    <cfRule type="expression" dxfId="3712" priority="1132">
      <formula>$M61=#REF!</formula>
    </cfRule>
    <cfRule type="expression" dxfId="3711" priority="1133">
      <formula>$M61=#REF!</formula>
    </cfRule>
    <cfRule type="expression" dxfId="3710" priority="1134">
      <formula>$M61=#REF!</formula>
    </cfRule>
  </conditionalFormatting>
  <conditionalFormatting sqref="AC44">
    <cfRule type="expression" dxfId="3709" priority="1127">
      <formula>$M44=#REF!</formula>
    </cfRule>
    <cfRule type="expression" dxfId="3708" priority="1128">
      <formula>$M44=#REF!</formula>
    </cfRule>
    <cfRule type="expression" dxfId="3707" priority="1129">
      <formula>$M44=#REF!</formula>
    </cfRule>
    <cfRule type="expression" dxfId="3706" priority="1130">
      <formula>$M44=#REF!</formula>
    </cfRule>
  </conditionalFormatting>
  <conditionalFormatting sqref="AC45">
    <cfRule type="expression" dxfId="3705" priority="1123">
      <formula>$M45=#REF!</formula>
    </cfRule>
    <cfRule type="expression" dxfId="3704" priority="1124">
      <formula>$M45=#REF!</formula>
    </cfRule>
    <cfRule type="expression" dxfId="3703" priority="1125">
      <formula>$M45=#REF!</formula>
    </cfRule>
    <cfRule type="expression" dxfId="3702" priority="1126">
      <formula>$M45=#REF!</formula>
    </cfRule>
  </conditionalFormatting>
  <conditionalFormatting sqref="AC46">
    <cfRule type="expression" dxfId="3701" priority="1119">
      <formula>$M46=#REF!</formula>
    </cfRule>
    <cfRule type="expression" dxfId="3700" priority="1120">
      <formula>$M46=#REF!</formula>
    </cfRule>
    <cfRule type="expression" dxfId="3699" priority="1121">
      <formula>$M46=#REF!</formula>
    </cfRule>
    <cfRule type="expression" dxfId="3698" priority="1122">
      <formula>$M46=#REF!</formula>
    </cfRule>
  </conditionalFormatting>
  <conditionalFormatting sqref="AC51">
    <cfRule type="expression" dxfId="3697" priority="1115">
      <formula>$M51=#REF!</formula>
    </cfRule>
    <cfRule type="expression" dxfId="3696" priority="1116">
      <formula>$M51=#REF!</formula>
    </cfRule>
    <cfRule type="expression" dxfId="3695" priority="1117">
      <formula>$M51=#REF!</formula>
    </cfRule>
    <cfRule type="expression" dxfId="3694" priority="1118">
      <formula>$M51=#REF!</formula>
    </cfRule>
  </conditionalFormatting>
  <conditionalFormatting sqref="AC52">
    <cfRule type="expression" dxfId="3693" priority="1111">
      <formula>$M52=#REF!</formula>
    </cfRule>
    <cfRule type="expression" dxfId="3692" priority="1112">
      <formula>$M52=#REF!</formula>
    </cfRule>
    <cfRule type="expression" dxfId="3691" priority="1113">
      <formula>$M52=#REF!</formula>
    </cfRule>
    <cfRule type="expression" dxfId="3690" priority="1114">
      <formula>$M52=#REF!</formula>
    </cfRule>
  </conditionalFormatting>
  <conditionalFormatting sqref="AC54:AC60">
    <cfRule type="expression" dxfId="3689" priority="1107">
      <formula>$M54=#REF!</formula>
    </cfRule>
    <cfRule type="expression" dxfId="3688" priority="1108">
      <formula>$M54=#REF!</formula>
    </cfRule>
    <cfRule type="expression" dxfId="3687" priority="1109">
      <formula>$M54=#REF!</formula>
    </cfRule>
    <cfRule type="expression" dxfId="3686" priority="1110">
      <formula>$M54=#REF!</formula>
    </cfRule>
  </conditionalFormatting>
  <conditionalFormatting sqref="AC53">
    <cfRule type="expression" dxfId="3685" priority="1103">
      <formula>$M53=#REF!</formula>
    </cfRule>
    <cfRule type="expression" dxfId="3684" priority="1104">
      <formula>$M53=#REF!</formula>
    </cfRule>
    <cfRule type="expression" dxfId="3683" priority="1105">
      <formula>$M53=#REF!</formula>
    </cfRule>
    <cfRule type="expression" dxfId="3682" priority="1106">
      <formula>$M53=#REF!</formula>
    </cfRule>
  </conditionalFormatting>
  <conditionalFormatting sqref="AC61">
    <cfRule type="expression" dxfId="3681" priority="1099">
      <formula>$M61=#REF!</formula>
    </cfRule>
    <cfRule type="expression" dxfId="3680" priority="1100">
      <formula>$M61=#REF!</formula>
    </cfRule>
    <cfRule type="expression" dxfId="3679" priority="1101">
      <formula>$M61=#REF!</formula>
    </cfRule>
    <cfRule type="expression" dxfId="3678" priority="1102">
      <formula>$M61=#REF!</formula>
    </cfRule>
  </conditionalFormatting>
  <conditionalFormatting sqref="Q60:Q61">
    <cfRule type="cellIs" dxfId="3677" priority="1098" operator="equal">
      <formula>"Mut+ext"</formula>
    </cfRule>
  </conditionalFormatting>
  <conditionalFormatting sqref="Z45:Z46">
    <cfRule type="expression" dxfId="3676" priority="1094">
      <formula>$M45=#REF!</formula>
    </cfRule>
    <cfRule type="expression" dxfId="3675" priority="1095">
      <formula>$M45=#REF!</formula>
    </cfRule>
    <cfRule type="expression" dxfId="3674" priority="1096">
      <formula>$M45=#REF!</formula>
    </cfRule>
    <cfRule type="expression" dxfId="3673" priority="1097">
      <formula>$M45=#REF!</formula>
    </cfRule>
  </conditionalFormatting>
  <conditionalFormatting sqref="AD205">
    <cfRule type="expression" dxfId="3672" priority="1090">
      <formula>$M205=#REF!</formula>
    </cfRule>
    <cfRule type="expression" dxfId="3671" priority="1091">
      <formula>$M205=#REF!</formula>
    </cfRule>
    <cfRule type="expression" dxfId="3670" priority="1092">
      <formula>$M205=#REF!</formula>
    </cfRule>
    <cfRule type="expression" dxfId="3669" priority="1093">
      <formula>$M205=#REF!</formula>
    </cfRule>
  </conditionalFormatting>
  <conditionalFormatting sqref="AC205">
    <cfRule type="expression" dxfId="3668" priority="1086">
      <formula>$M205=#REF!</formula>
    </cfRule>
    <cfRule type="expression" dxfId="3667" priority="1087">
      <formula>$M205=#REF!</formula>
    </cfRule>
    <cfRule type="expression" dxfId="3666" priority="1088">
      <formula>$M205=#REF!</formula>
    </cfRule>
    <cfRule type="expression" dxfId="3665" priority="1089">
      <formula>$M205=#REF!</formula>
    </cfRule>
  </conditionalFormatting>
  <conditionalFormatting sqref="Q205">
    <cfRule type="cellIs" dxfId="3664" priority="1085" operator="equal">
      <formula>"Mut+ext"</formula>
    </cfRule>
  </conditionalFormatting>
  <conditionalFormatting sqref="Z205">
    <cfRule type="expression" dxfId="3663" priority="1081">
      <formula>$M205=#REF!</formula>
    </cfRule>
    <cfRule type="expression" dxfId="3662" priority="1082">
      <formula>$M205=#REF!</formula>
    </cfRule>
    <cfRule type="expression" dxfId="3661" priority="1083">
      <formula>$M205=#REF!</formula>
    </cfRule>
    <cfRule type="expression" dxfId="3660" priority="1084">
      <formula>$M205=#REF!</formula>
    </cfRule>
  </conditionalFormatting>
  <conditionalFormatting sqref="AD220:AD222">
    <cfRule type="expression" dxfId="3659" priority="1077">
      <formula>$M220=#REF!</formula>
    </cfRule>
    <cfRule type="expression" dxfId="3658" priority="1078">
      <formula>$M220=#REF!</formula>
    </cfRule>
    <cfRule type="expression" dxfId="3657" priority="1079">
      <formula>$M220=#REF!</formula>
    </cfRule>
    <cfRule type="expression" dxfId="3656" priority="1080">
      <formula>$M220=#REF!</formula>
    </cfRule>
  </conditionalFormatting>
  <conditionalFormatting sqref="AC220:AC222">
    <cfRule type="expression" dxfId="3655" priority="1073">
      <formula>$M220=#REF!</formula>
    </cfRule>
    <cfRule type="expression" dxfId="3654" priority="1074">
      <formula>$M220=#REF!</formula>
    </cfRule>
    <cfRule type="expression" dxfId="3653" priority="1075">
      <formula>$M220=#REF!</formula>
    </cfRule>
    <cfRule type="expression" dxfId="3652" priority="1076">
      <formula>$M220=#REF!</formula>
    </cfRule>
  </conditionalFormatting>
  <conditionalFormatting sqref="Q220:Q222 Q227:Q230">
    <cfRule type="cellIs" dxfId="3651" priority="1072" operator="equal">
      <formula>"Mut+ext"</formula>
    </cfRule>
  </conditionalFormatting>
  <conditionalFormatting sqref="Z220:Z222">
    <cfRule type="expression" dxfId="3650" priority="1068">
      <formula>$M220=#REF!</formula>
    </cfRule>
    <cfRule type="expression" dxfId="3649" priority="1069">
      <formula>$M220=#REF!</formula>
    </cfRule>
    <cfRule type="expression" dxfId="3648" priority="1070">
      <formula>$M220=#REF!</formula>
    </cfRule>
    <cfRule type="expression" dxfId="3647" priority="1071">
      <formula>$M220=#REF!</formula>
    </cfRule>
  </conditionalFormatting>
  <conditionalFormatting sqref="AD231">
    <cfRule type="expression" dxfId="3646" priority="1064">
      <formula>$M231=#REF!</formula>
    </cfRule>
    <cfRule type="expression" dxfId="3645" priority="1065">
      <formula>$M231=#REF!</formula>
    </cfRule>
    <cfRule type="expression" dxfId="3644" priority="1066">
      <formula>$M231=#REF!</formula>
    </cfRule>
    <cfRule type="expression" dxfId="3643" priority="1067">
      <formula>$M231=#REF!</formula>
    </cfRule>
  </conditionalFormatting>
  <conditionalFormatting sqref="AC231">
    <cfRule type="expression" dxfId="3642" priority="1060">
      <formula>$M231=#REF!</formula>
    </cfRule>
    <cfRule type="expression" dxfId="3641" priority="1061">
      <formula>$M231=#REF!</formula>
    </cfRule>
    <cfRule type="expression" dxfId="3640" priority="1062">
      <formula>$M231=#REF!</formula>
    </cfRule>
    <cfRule type="expression" dxfId="3639" priority="1063">
      <formula>$M231=#REF!</formula>
    </cfRule>
  </conditionalFormatting>
  <conditionalFormatting sqref="Q231">
    <cfRule type="cellIs" dxfId="3638" priority="1059" operator="equal">
      <formula>"Mut+ext"</formula>
    </cfRule>
  </conditionalFormatting>
  <conditionalFormatting sqref="Z231">
    <cfRule type="expression" dxfId="3637" priority="1055">
      <formula>$M231=#REF!</formula>
    </cfRule>
    <cfRule type="expression" dxfId="3636" priority="1056">
      <formula>$M231=#REF!</formula>
    </cfRule>
    <cfRule type="expression" dxfId="3635" priority="1057">
      <formula>$M231=#REF!</formula>
    </cfRule>
    <cfRule type="expression" dxfId="3634" priority="1058">
      <formula>$M231=#REF!</formula>
    </cfRule>
  </conditionalFormatting>
  <conditionalFormatting sqref="AD219">
    <cfRule type="expression" dxfId="3633" priority="1051">
      <formula>$M219=#REF!</formula>
    </cfRule>
    <cfRule type="expression" dxfId="3632" priority="1052">
      <formula>$M219=#REF!</formula>
    </cfRule>
    <cfRule type="expression" dxfId="3631" priority="1053">
      <formula>$M219=#REF!</formula>
    </cfRule>
    <cfRule type="expression" dxfId="3630" priority="1054">
      <formula>$M219=#REF!</formula>
    </cfRule>
  </conditionalFormatting>
  <conditionalFormatting sqref="AC219">
    <cfRule type="expression" dxfId="3629" priority="1047">
      <formula>$M219=#REF!</formula>
    </cfRule>
    <cfRule type="expression" dxfId="3628" priority="1048">
      <formula>$M219=#REF!</formula>
    </cfRule>
    <cfRule type="expression" dxfId="3627" priority="1049">
      <formula>$M219=#REF!</formula>
    </cfRule>
    <cfRule type="expression" dxfId="3626" priority="1050">
      <formula>$M219=#REF!</formula>
    </cfRule>
  </conditionalFormatting>
  <conditionalFormatting sqref="Q219">
    <cfRule type="cellIs" dxfId="3625" priority="1046" operator="equal">
      <formula>"Mut+ext"</formula>
    </cfRule>
  </conditionalFormatting>
  <conditionalFormatting sqref="Z219">
    <cfRule type="expression" dxfId="3624" priority="1042">
      <formula>$M219=#REF!</formula>
    </cfRule>
    <cfRule type="expression" dxfId="3623" priority="1043">
      <formula>$M219=#REF!</formula>
    </cfRule>
    <cfRule type="expression" dxfId="3622" priority="1044">
      <formula>$M219=#REF!</formula>
    </cfRule>
    <cfRule type="expression" dxfId="3621" priority="1045">
      <formula>$M219=#REF!</formula>
    </cfRule>
  </conditionalFormatting>
  <conditionalFormatting sqref="AD232:AD235">
    <cfRule type="expression" dxfId="3620" priority="1038">
      <formula>$M232=#REF!</formula>
    </cfRule>
    <cfRule type="expression" dxfId="3619" priority="1039">
      <formula>$M232=#REF!</formula>
    </cfRule>
    <cfRule type="expression" dxfId="3618" priority="1040">
      <formula>$M232=#REF!</formula>
    </cfRule>
    <cfRule type="expression" dxfId="3617" priority="1041">
      <formula>$M232=#REF!</formula>
    </cfRule>
  </conditionalFormatting>
  <conditionalFormatting sqref="AC232:AC235">
    <cfRule type="expression" dxfId="3616" priority="1034">
      <formula>$M232=#REF!</formula>
    </cfRule>
    <cfRule type="expression" dxfId="3615" priority="1035">
      <formula>$M232=#REF!</formula>
    </cfRule>
    <cfRule type="expression" dxfId="3614" priority="1036">
      <formula>$M232=#REF!</formula>
    </cfRule>
    <cfRule type="expression" dxfId="3613" priority="1037">
      <formula>$M232=#REF!</formula>
    </cfRule>
  </conditionalFormatting>
  <conditionalFormatting sqref="Q232:Q235 Q240:Q243">
    <cfRule type="cellIs" dxfId="3612" priority="1033" operator="equal">
      <formula>"Mut+ext"</formula>
    </cfRule>
  </conditionalFormatting>
  <conditionalFormatting sqref="Z232:Z235">
    <cfRule type="expression" dxfId="3611" priority="1029">
      <formula>$M232=#REF!</formula>
    </cfRule>
    <cfRule type="expression" dxfId="3610" priority="1030">
      <formula>$M232=#REF!</formula>
    </cfRule>
    <cfRule type="expression" dxfId="3609" priority="1031">
      <formula>$M232=#REF!</formula>
    </cfRule>
    <cfRule type="expression" dxfId="3608" priority="1032">
      <formula>$M232=#REF!</formula>
    </cfRule>
  </conditionalFormatting>
  <conditionalFormatting sqref="AD244">
    <cfRule type="expression" dxfId="3607" priority="1025">
      <formula>$M244=#REF!</formula>
    </cfRule>
    <cfRule type="expression" dxfId="3606" priority="1026">
      <formula>$M244=#REF!</formula>
    </cfRule>
    <cfRule type="expression" dxfId="3605" priority="1027">
      <formula>$M244=#REF!</formula>
    </cfRule>
    <cfRule type="expression" dxfId="3604" priority="1028">
      <formula>$M244=#REF!</formula>
    </cfRule>
  </conditionalFormatting>
  <conditionalFormatting sqref="AC244">
    <cfRule type="expression" dxfId="3603" priority="1021">
      <formula>$M244=#REF!</formula>
    </cfRule>
    <cfRule type="expression" dxfId="3602" priority="1022">
      <formula>$M244=#REF!</formula>
    </cfRule>
    <cfRule type="expression" dxfId="3601" priority="1023">
      <formula>$M244=#REF!</formula>
    </cfRule>
    <cfRule type="expression" dxfId="3600" priority="1024">
      <formula>$M244=#REF!</formula>
    </cfRule>
  </conditionalFormatting>
  <conditionalFormatting sqref="Q244">
    <cfRule type="cellIs" dxfId="3599" priority="1020" operator="equal">
      <formula>"Mut+ext"</formula>
    </cfRule>
  </conditionalFormatting>
  <conditionalFormatting sqref="Z244">
    <cfRule type="expression" dxfId="3598" priority="1016">
      <formula>$M244=#REF!</formula>
    </cfRule>
    <cfRule type="expression" dxfId="3597" priority="1017">
      <formula>$M244=#REF!</formula>
    </cfRule>
    <cfRule type="expression" dxfId="3596" priority="1018">
      <formula>$M244=#REF!</formula>
    </cfRule>
    <cfRule type="expression" dxfId="3595" priority="1019">
      <formula>$M244=#REF!</formula>
    </cfRule>
  </conditionalFormatting>
  <conditionalFormatting sqref="AD207:AD209">
    <cfRule type="expression" dxfId="3594" priority="1012">
      <formula>$M207=#REF!</formula>
    </cfRule>
    <cfRule type="expression" dxfId="3593" priority="1013">
      <formula>$M207=#REF!</formula>
    </cfRule>
    <cfRule type="expression" dxfId="3592" priority="1014">
      <formula>$M207=#REF!</formula>
    </cfRule>
    <cfRule type="expression" dxfId="3591" priority="1015">
      <formula>$M207=#REF!</formula>
    </cfRule>
  </conditionalFormatting>
  <conditionalFormatting sqref="AC207:AC209">
    <cfRule type="expression" dxfId="3590" priority="1008">
      <formula>$M207=#REF!</formula>
    </cfRule>
    <cfRule type="expression" dxfId="3589" priority="1009">
      <formula>$M207=#REF!</formula>
    </cfRule>
    <cfRule type="expression" dxfId="3588" priority="1010">
      <formula>$M207=#REF!</formula>
    </cfRule>
    <cfRule type="expression" dxfId="3587" priority="1011">
      <formula>$M207=#REF!</formula>
    </cfRule>
  </conditionalFormatting>
  <conditionalFormatting sqref="Q207:Q209 Q214:Q217">
    <cfRule type="cellIs" dxfId="3586" priority="1007" operator="equal">
      <formula>"Mut+ext"</formula>
    </cfRule>
  </conditionalFormatting>
  <conditionalFormatting sqref="Z207:Z209">
    <cfRule type="expression" dxfId="3585" priority="1003">
      <formula>$M207=#REF!</formula>
    </cfRule>
    <cfRule type="expression" dxfId="3584" priority="1004">
      <formula>$M207=#REF!</formula>
    </cfRule>
    <cfRule type="expression" dxfId="3583" priority="1005">
      <formula>$M207=#REF!</formula>
    </cfRule>
    <cfRule type="expression" dxfId="3582" priority="1006">
      <formula>$M207=#REF!</formula>
    </cfRule>
  </conditionalFormatting>
  <conditionalFormatting sqref="AD218">
    <cfRule type="expression" dxfId="3581" priority="999">
      <formula>$M218=#REF!</formula>
    </cfRule>
    <cfRule type="expression" dxfId="3580" priority="1000">
      <formula>$M218=#REF!</formula>
    </cfRule>
    <cfRule type="expression" dxfId="3579" priority="1001">
      <formula>$M218=#REF!</formula>
    </cfRule>
    <cfRule type="expression" dxfId="3578" priority="1002">
      <formula>$M218=#REF!</formula>
    </cfRule>
  </conditionalFormatting>
  <conditionalFormatting sqref="AC218">
    <cfRule type="expression" dxfId="3577" priority="995">
      <formula>$M218=#REF!</formula>
    </cfRule>
    <cfRule type="expression" dxfId="3576" priority="996">
      <formula>$M218=#REF!</formula>
    </cfRule>
    <cfRule type="expression" dxfId="3575" priority="997">
      <formula>$M218=#REF!</formula>
    </cfRule>
    <cfRule type="expression" dxfId="3574" priority="998">
      <formula>$M218=#REF!</formula>
    </cfRule>
  </conditionalFormatting>
  <conditionalFormatting sqref="Q218">
    <cfRule type="cellIs" dxfId="3573" priority="994" operator="equal">
      <formula>"Mut+ext"</formula>
    </cfRule>
  </conditionalFormatting>
  <conditionalFormatting sqref="Z218">
    <cfRule type="expression" dxfId="3572" priority="990">
      <formula>$M218=#REF!</formula>
    </cfRule>
    <cfRule type="expression" dxfId="3571" priority="991">
      <formula>$M218=#REF!</formula>
    </cfRule>
    <cfRule type="expression" dxfId="3570" priority="992">
      <formula>$M218=#REF!</formula>
    </cfRule>
    <cfRule type="expression" dxfId="3569" priority="993">
      <formula>$M218=#REF!</formula>
    </cfRule>
  </conditionalFormatting>
  <conditionalFormatting sqref="AD206">
    <cfRule type="expression" dxfId="3568" priority="986">
      <formula>$M206=#REF!</formula>
    </cfRule>
    <cfRule type="expression" dxfId="3567" priority="987">
      <formula>$M206=#REF!</formula>
    </cfRule>
    <cfRule type="expression" dxfId="3566" priority="988">
      <formula>$M206=#REF!</formula>
    </cfRule>
    <cfRule type="expression" dxfId="3565" priority="989">
      <formula>$M206=#REF!</formula>
    </cfRule>
  </conditionalFormatting>
  <conditionalFormatting sqref="AC206">
    <cfRule type="expression" dxfId="3564" priority="982">
      <formula>$M206=#REF!</formula>
    </cfRule>
    <cfRule type="expression" dxfId="3563" priority="983">
      <formula>$M206=#REF!</formula>
    </cfRule>
    <cfRule type="expression" dxfId="3562" priority="984">
      <formula>$M206=#REF!</formula>
    </cfRule>
    <cfRule type="expression" dxfId="3561" priority="985">
      <formula>$M206=#REF!</formula>
    </cfRule>
  </conditionalFormatting>
  <conditionalFormatting sqref="Q206">
    <cfRule type="cellIs" dxfId="3560" priority="981" operator="equal">
      <formula>"Mut+ext"</formula>
    </cfRule>
  </conditionalFormatting>
  <conditionalFormatting sqref="Z206">
    <cfRule type="expression" dxfId="3559" priority="977">
      <formula>$M206=#REF!</formula>
    </cfRule>
    <cfRule type="expression" dxfId="3558" priority="978">
      <formula>$M206=#REF!</formula>
    </cfRule>
    <cfRule type="expression" dxfId="3557" priority="979">
      <formula>$M206=#REF!</formula>
    </cfRule>
    <cfRule type="expression" dxfId="3556" priority="980">
      <formula>$M206=#REF!</formula>
    </cfRule>
  </conditionalFormatting>
  <conditionalFormatting sqref="AD246:AD248">
    <cfRule type="expression" dxfId="3555" priority="973">
      <formula>$M246=#REF!</formula>
    </cfRule>
    <cfRule type="expression" dxfId="3554" priority="974">
      <formula>$M246=#REF!</formula>
    </cfRule>
    <cfRule type="expression" dxfId="3553" priority="975">
      <formula>$M246=#REF!</formula>
    </cfRule>
    <cfRule type="expression" dxfId="3552" priority="976">
      <formula>$M246=#REF!</formula>
    </cfRule>
  </conditionalFormatting>
  <conditionalFormatting sqref="AC246:AC248">
    <cfRule type="expression" dxfId="3551" priority="969">
      <formula>$M246=#REF!</formula>
    </cfRule>
    <cfRule type="expression" dxfId="3550" priority="970">
      <formula>$M246=#REF!</formula>
    </cfRule>
    <cfRule type="expression" dxfId="3549" priority="971">
      <formula>$M246=#REF!</formula>
    </cfRule>
    <cfRule type="expression" dxfId="3548" priority="972">
      <formula>$M246=#REF!</formula>
    </cfRule>
  </conditionalFormatting>
  <conditionalFormatting sqref="Q246:Q248 Q253:Q256">
    <cfRule type="cellIs" dxfId="3547" priority="968" operator="equal">
      <formula>"Mut+ext"</formula>
    </cfRule>
  </conditionalFormatting>
  <conditionalFormatting sqref="Z246:Z248">
    <cfRule type="expression" dxfId="3546" priority="964">
      <formula>$M246=#REF!</formula>
    </cfRule>
    <cfRule type="expression" dxfId="3545" priority="965">
      <formula>$M246=#REF!</formula>
    </cfRule>
    <cfRule type="expression" dxfId="3544" priority="966">
      <formula>$M246=#REF!</formula>
    </cfRule>
    <cfRule type="expression" dxfId="3543" priority="967">
      <formula>$M246=#REF!</formula>
    </cfRule>
  </conditionalFormatting>
  <conditionalFormatting sqref="AD257">
    <cfRule type="expression" dxfId="3542" priority="960">
      <formula>$M257=#REF!</formula>
    </cfRule>
    <cfRule type="expression" dxfId="3541" priority="961">
      <formula>$M257=#REF!</formula>
    </cfRule>
    <cfRule type="expression" dxfId="3540" priority="962">
      <formula>$M257=#REF!</formula>
    </cfRule>
    <cfRule type="expression" dxfId="3539" priority="963">
      <formula>$M257=#REF!</formula>
    </cfRule>
  </conditionalFormatting>
  <conditionalFormatting sqref="AC257">
    <cfRule type="expression" dxfId="3538" priority="956">
      <formula>$M257=#REF!</formula>
    </cfRule>
    <cfRule type="expression" dxfId="3537" priority="957">
      <formula>$M257=#REF!</formula>
    </cfRule>
    <cfRule type="expression" dxfId="3536" priority="958">
      <formula>$M257=#REF!</formula>
    </cfRule>
    <cfRule type="expression" dxfId="3535" priority="959">
      <formula>$M257=#REF!</formula>
    </cfRule>
  </conditionalFormatting>
  <conditionalFormatting sqref="Q257">
    <cfRule type="cellIs" dxfId="3534" priority="955" operator="equal">
      <formula>"Mut+ext"</formula>
    </cfRule>
  </conditionalFormatting>
  <conditionalFormatting sqref="Z257">
    <cfRule type="expression" dxfId="3533" priority="951">
      <formula>$M257=#REF!</formula>
    </cfRule>
    <cfRule type="expression" dxfId="3532" priority="952">
      <formula>$M257=#REF!</formula>
    </cfRule>
    <cfRule type="expression" dxfId="3531" priority="953">
      <formula>$M257=#REF!</formula>
    </cfRule>
    <cfRule type="expression" dxfId="3530" priority="954">
      <formula>$M257=#REF!</formula>
    </cfRule>
  </conditionalFormatting>
  <conditionalFormatting sqref="AD245">
    <cfRule type="expression" dxfId="3529" priority="947">
      <formula>$M245=#REF!</formula>
    </cfRule>
    <cfRule type="expression" dxfId="3528" priority="948">
      <formula>$M245=#REF!</formula>
    </cfRule>
    <cfRule type="expression" dxfId="3527" priority="949">
      <formula>$M245=#REF!</formula>
    </cfRule>
    <cfRule type="expression" dxfId="3526" priority="950">
      <formula>$M245=#REF!</formula>
    </cfRule>
  </conditionalFormatting>
  <conditionalFormatting sqref="AC245">
    <cfRule type="expression" dxfId="3525" priority="943">
      <formula>$M245=#REF!</formula>
    </cfRule>
    <cfRule type="expression" dxfId="3524" priority="944">
      <formula>$M245=#REF!</formula>
    </cfRule>
    <cfRule type="expression" dxfId="3523" priority="945">
      <formula>$M245=#REF!</formula>
    </cfRule>
    <cfRule type="expression" dxfId="3522" priority="946">
      <formula>$M245=#REF!</formula>
    </cfRule>
  </conditionalFormatting>
  <conditionalFormatting sqref="Q245">
    <cfRule type="cellIs" dxfId="3521" priority="942" operator="equal">
      <formula>"Mut+ext"</formula>
    </cfRule>
  </conditionalFormatting>
  <conditionalFormatting sqref="Z245">
    <cfRule type="expression" dxfId="3520" priority="938">
      <formula>$M245=#REF!</formula>
    </cfRule>
    <cfRule type="expression" dxfId="3519" priority="939">
      <formula>$M245=#REF!</formula>
    </cfRule>
    <cfRule type="expression" dxfId="3518" priority="940">
      <formula>$M245=#REF!</formula>
    </cfRule>
    <cfRule type="expression" dxfId="3517" priority="941">
      <formula>$M245=#REF!</formula>
    </cfRule>
  </conditionalFormatting>
  <conditionalFormatting sqref="AD259:AD260">
    <cfRule type="expression" dxfId="3516" priority="934">
      <formula>$M259=#REF!</formula>
    </cfRule>
    <cfRule type="expression" dxfId="3515" priority="935">
      <formula>$M259=#REF!</formula>
    </cfRule>
    <cfRule type="expression" dxfId="3514" priority="936">
      <formula>$M259=#REF!</formula>
    </cfRule>
    <cfRule type="expression" dxfId="3513" priority="937">
      <formula>$M259=#REF!</formula>
    </cfRule>
  </conditionalFormatting>
  <conditionalFormatting sqref="AC259:AC260">
    <cfRule type="expression" dxfId="3512" priority="930">
      <formula>$M259=#REF!</formula>
    </cfRule>
    <cfRule type="expression" dxfId="3511" priority="931">
      <formula>$M259=#REF!</formula>
    </cfRule>
    <cfRule type="expression" dxfId="3510" priority="932">
      <formula>$M259=#REF!</formula>
    </cfRule>
    <cfRule type="expression" dxfId="3509" priority="933">
      <formula>$M259=#REF!</formula>
    </cfRule>
  </conditionalFormatting>
  <conditionalFormatting sqref="Q259:Q260 Q265:Q269">
    <cfRule type="cellIs" dxfId="3508" priority="929" operator="equal">
      <formula>"Mut+ext"</formula>
    </cfRule>
  </conditionalFormatting>
  <conditionalFormatting sqref="Z259:Z260">
    <cfRule type="expression" dxfId="3507" priority="925">
      <formula>$M259=#REF!</formula>
    </cfRule>
    <cfRule type="expression" dxfId="3506" priority="926">
      <formula>$M259=#REF!</formula>
    </cfRule>
    <cfRule type="expression" dxfId="3505" priority="927">
      <formula>$M259=#REF!</formula>
    </cfRule>
    <cfRule type="expression" dxfId="3504" priority="928">
      <formula>$M259=#REF!</formula>
    </cfRule>
  </conditionalFormatting>
  <conditionalFormatting sqref="AD270">
    <cfRule type="expression" dxfId="3503" priority="921">
      <formula>$M270=#REF!</formula>
    </cfRule>
    <cfRule type="expression" dxfId="3502" priority="922">
      <formula>$M270=#REF!</formula>
    </cfRule>
    <cfRule type="expression" dxfId="3501" priority="923">
      <formula>$M270=#REF!</formula>
    </cfRule>
    <cfRule type="expression" dxfId="3500" priority="924">
      <formula>$M270=#REF!</formula>
    </cfRule>
  </conditionalFormatting>
  <conditionalFormatting sqref="AC270">
    <cfRule type="expression" dxfId="3499" priority="917">
      <formula>$M270=#REF!</formula>
    </cfRule>
    <cfRule type="expression" dxfId="3498" priority="918">
      <formula>$M270=#REF!</formula>
    </cfRule>
    <cfRule type="expression" dxfId="3497" priority="919">
      <formula>$M270=#REF!</formula>
    </cfRule>
    <cfRule type="expression" dxfId="3496" priority="920">
      <formula>$M270=#REF!</formula>
    </cfRule>
  </conditionalFormatting>
  <conditionalFormatting sqref="Q270">
    <cfRule type="cellIs" dxfId="3495" priority="916" operator="equal">
      <formula>"Mut+ext"</formula>
    </cfRule>
  </conditionalFormatting>
  <conditionalFormatting sqref="Z270">
    <cfRule type="expression" dxfId="3494" priority="912">
      <formula>$M270=#REF!</formula>
    </cfRule>
    <cfRule type="expression" dxfId="3493" priority="913">
      <formula>$M270=#REF!</formula>
    </cfRule>
    <cfRule type="expression" dxfId="3492" priority="914">
      <formula>$M270=#REF!</formula>
    </cfRule>
    <cfRule type="expression" dxfId="3491" priority="915">
      <formula>$M270=#REF!</formula>
    </cfRule>
  </conditionalFormatting>
  <conditionalFormatting sqref="AD258">
    <cfRule type="expression" dxfId="3490" priority="908">
      <formula>$M258=#REF!</formula>
    </cfRule>
    <cfRule type="expression" dxfId="3489" priority="909">
      <formula>$M258=#REF!</formula>
    </cfRule>
    <cfRule type="expression" dxfId="3488" priority="910">
      <formula>$M258=#REF!</formula>
    </cfRule>
    <cfRule type="expression" dxfId="3487" priority="911">
      <formula>$M258=#REF!</formula>
    </cfRule>
  </conditionalFormatting>
  <conditionalFormatting sqref="AC258">
    <cfRule type="expression" dxfId="3486" priority="904">
      <formula>$M258=#REF!</formula>
    </cfRule>
    <cfRule type="expression" dxfId="3485" priority="905">
      <formula>$M258=#REF!</formula>
    </cfRule>
    <cfRule type="expression" dxfId="3484" priority="906">
      <formula>$M258=#REF!</formula>
    </cfRule>
    <cfRule type="expression" dxfId="3483" priority="907">
      <formula>$M258=#REF!</formula>
    </cfRule>
  </conditionalFormatting>
  <conditionalFormatting sqref="Q258">
    <cfRule type="cellIs" dxfId="3482" priority="903" operator="equal">
      <formula>"Mut+ext"</formula>
    </cfRule>
  </conditionalFormatting>
  <conditionalFormatting sqref="Z258">
    <cfRule type="expression" dxfId="3481" priority="899">
      <formula>$M258=#REF!</formula>
    </cfRule>
    <cfRule type="expression" dxfId="3480" priority="900">
      <formula>$M258=#REF!</formula>
    </cfRule>
    <cfRule type="expression" dxfId="3479" priority="901">
      <formula>$M258=#REF!</formula>
    </cfRule>
    <cfRule type="expression" dxfId="3478" priority="902">
      <formula>$M258=#REF!</formula>
    </cfRule>
  </conditionalFormatting>
  <conditionalFormatting sqref="AD74">
    <cfRule type="expression" dxfId="3477" priority="895">
      <formula>$M74=#REF!</formula>
    </cfRule>
    <cfRule type="expression" dxfId="3476" priority="896">
      <formula>$M74=#REF!</formula>
    </cfRule>
    <cfRule type="expression" dxfId="3475" priority="897">
      <formula>$M74=#REF!</formula>
    </cfRule>
    <cfRule type="expression" dxfId="3474" priority="898">
      <formula>$M74=#REF!</formula>
    </cfRule>
  </conditionalFormatting>
  <conditionalFormatting sqref="AD62:AD65">
    <cfRule type="expression" dxfId="3473" priority="891">
      <formula>$M62=#REF!</formula>
    </cfRule>
    <cfRule type="expression" dxfId="3472" priority="892">
      <formula>$M62=#REF!</formula>
    </cfRule>
    <cfRule type="expression" dxfId="3471" priority="893">
      <formula>$M62=#REF!</formula>
    </cfRule>
    <cfRule type="expression" dxfId="3470" priority="894">
      <formula>$M62=#REF!</formula>
    </cfRule>
  </conditionalFormatting>
  <conditionalFormatting sqref="Z62">
    <cfRule type="expression" dxfId="3469" priority="887">
      <formula>$M62=#REF!</formula>
    </cfRule>
    <cfRule type="expression" dxfId="3468" priority="888">
      <formula>$M62=#REF!</formula>
    </cfRule>
    <cfRule type="expression" dxfId="3467" priority="889">
      <formula>$M62=#REF!</formula>
    </cfRule>
    <cfRule type="expression" dxfId="3466" priority="890">
      <formula>$M62=#REF!</formula>
    </cfRule>
  </conditionalFormatting>
  <conditionalFormatting sqref="Z74">
    <cfRule type="expression" dxfId="3465" priority="883">
      <formula>$M74=#REF!</formula>
    </cfRule>
    <cfRule type="expression" dxfId="3464" priority="884">
      <formula>$M74=#REF!</formula>
    </cfRule>
    <cfRule type="expression" dxfId="3463" priority="885">
      <formula>$M74=#REF!</formula>
    </cfRule>
    <cfRule type="expression" dxfId="3462" priority="886">
      <formula>$M74=#REF!</formula>
    </cfRule>
  </conditionalFormatting>
  <conditionalFormatting sqref="AC62">
    <cfRule type="expression" dxfId="3461" priority="879">
      <formula>$M62=#REF!</formula>
    </cfRule>
    <cfRule type="expression" dxfId="3460" priority="880">
      <formula>$M62=#REF!</formula>
    </cfRule>
    <cfRule type="expression" dxfId="3459" priority="881">
      <formula>$M62=#REF!</formula>
    </cfRule>
    <cfRule type="expression" dxfId="3458" priority="882">
      <formula>$M62=#REF!</formula>
    </cfRule>
  </conditionalFormatting>
  <conditionalFormatting sqref="AC63">
    <cfRule type="expression" dxfId="3457" priority="875">
      <formula>$M63=#REF!</formula>
    </cfRule>
    <cfRule type="expression" dxfId="3456" priority="876">
      <formula>$M63=#REF!</formula>
    </cfRule>
    <cfRule type="expression" dxfId="3455" priority="877">
      <formula>$M63=#REF!</formula>
    </cfRule>
    <cfRule type="expression" dxfId="3454" priority="878">
      <formula>$M63=#REF!</formula>
    </cfRule>
  </conditionalFormatting>
  <conditionalFormatting sqref="AC64">
    <cfRule type="expression" dxfId="3453" priority="871">
      <formula>$M64=#REF!</formula>
    </cfRule>
    <cfRule type="expression" dxfId="3452" priority="872">
      <formula>$M64=#REF!</formula>
    </cfRule>
    <cfRule type="expression" dxfId="3451" priority="873">
      <formula>$M64=#REF!</formula>
    </cfRule>
    <cfRule type="expression" dxfId="3450" priority="874">
      <formula>$M64=#REF!</formula>
    </cfRule>
  </conditionalFormatting>
  <conditionalFormatting sqref="AC65">
    <cfRule type="expression" dxfId="3449" priority="867">
      <formula>$M65=#REF!</formula>
    </cfRule>
    <cfRule type="expression" dxfId="3448" priority="868">
      <formula>$M65=#REF!</formula>
    </cfRule>
    <cfRule type="expression" dxfId="3447" priority="869">
      <formula>$M65=#REF!</formula>
    </cfRule>
    <cfRule type="expression" dxfId="3446" priority="870">
      <formula>$M65=#REF!</formula>
    </cfRule>
  </conditionalFormatting>
  <conditionalFormatting sqref="AC70">
    <cfRule type="expression" dxfId="3445" priority="863">
      <formula>$M70=#REF!</formula>
    </cfRule>
    <cfRule type="expression" dxfId="3444" priority="864">
      <formula>$M70=#REF!</formula>
    </cfRule>
    <cfRule type="expression" dxfId="3443" priority="865">
      <formula>$M70=#REF!</formula>
    </cfRule>
    <cfRule type="expression" dxfId="3442" priority="866">
      <formula>$M70=#REF!</formula>
    </cfRule>
  </conditionalFormatting>
  <conditionalFormatting sqref="AC72:AC73">
    <cfRule type="expression" dxfId="3441" priority="859">
      <formula>$M72=#REF!</formula>
    </cfRule>
    <cfRule type="expression" dxfId="3440" priority="860">
      <formula>$M72=#REF!</formula>
    </cfRule>
    <cfRule type="expression" dxfId="3439" priority="861">
      <formula>$M72=#REF!</formula>
    </cfRule>
    <cfRule type="expression" dxfId="3438" priority="862">
      <formula>$M72=#REF!</formula>
    </cfRule>
  </conditionalFormatting>
  <conditionalFormatting sqref="AC71">
    <cfRule type="expression" dxfId="3437" priority="855">
      <formula>$M71=#REF!</formula>
    </cfRule>
    <cfRule type="expression" dxfId="3436" priority="856">
      <formula>$M71=#REF!</formula>
    </cfRule>
    <cfRule type="expression" dxfId="3435" priority="857">
      <formula>$M71=#REF!</formula>
    </cfRule>
    <cfRule type="expression" dxfId="3434" priority="858">
      <formula>$M71=#REF!</formula>
    </cfRule>
  </conditionalFormatting>
  <conditionalFormatting sqref="AC74">
    <cfRule type="expression" dxfId="3433" priority="851">
      <formula>$M74=#REF!</formula>
    </cfRule>
    <cfRule type="expression" dxfId="3432" priority="852">
      <formula>$M74=#REF!</formula>
    </cfRule>
    <cfRule type="expression" dxfId="3431" priority="853">
      <formula>$M74=#REF!</formula>
    </cfRule>
    <cfRule type="expression" dxfId="3430" priority="854">
      <formula>$M74=#REF!</formula>
    </cfRule>
  </conditionalFormatting>
  <conditionalFormatting sqref="Q62:Q65 Q70:Q74">
    <cfRule type="cellIs" dxfId="3429" priority="850" operator="equal">
      <formula>"Mut+ext"</formula>
    </cfRule>
  </conditionalFormatting>
  <conditionalFormatting sqref="Z63:Z65">
    <cfRule type="expression" dxfId="3428" priority="846">
      <formula>$M63=#REF!</formula>
    </cfRule>
    <cfRule type="expression" dxfId="3427" priority="847">
      <formula>$M63=#REF!</formula>
    </cfRule>
    <cfRule type="expression" dxfId="3426" priority="848">
      <formula>$M63=#REF!</formula>
    </cfRule>
    <cfRule type="expression" dxfId="3425" priority="849">
      <formula>$M63=#REF!</formula>
    </cfRule>
  </conditionalFormatting>
  <conditionalFormatting sqref="AD87">
    <cfRule type="expression" dxfId="3424" priority="842">
      <formula>$M87=#REF!</formula>
    </cfRule>
    <cfRule type="expression" dxfId="3423" priority="843">
      <formula>$M87=#REF!</formula>
    </cfRule>
    <cfRule type="expression" dxfId="3422" priority="844">
      <formula>$M87=#REF!</formula>
    </cfRule>
    <cfRule type="expression" dxfId="3421" priority="845">
      <formula>$M87=#REF!</formula>
    </cfRule>
  </conditionalFormatting>
  <conditionalFormatting sqref="AD75:AD77">
    <cfRule type="expression" dxfId="3420" priority="838">
      <formula>$M75=#REF!</formula>
    </cfRule>
    <cfRule type="expression" dxfId="3419" priority="839">
      <formula>$M75=#REF!</formula>
    </cfRule>
    <cfRule type="expression" dxfId="3418" priority="840">
      <formula>$M75=#REF!</formula>
    </cfRule>
    <cfRule type="expression" dxfId="3417" priority="841">
      <formula>$M75=#REF!</formula>
    </cfRule>
  </conditionalFormatting>
  <conditionalFormatting sqref="Z75">
    <cfRule type="expression" dxfId="3416" priority="834">
      <formula>$M75=#REF!</formula>
    </cfRule>
    <cfRule type="expression" dxfId="3415" priority="835">
      <formula>$M75=#REF!</formula>
    </cfRule>
    <cfRule type="expression" dxfId="3414" priority="836">
      <formula>$M75=#REF!</formula>
    </cfRule>
    <cfRule type="expression" dxfId="3413" priority="837">
      <formula>$M75=#REF!</formula>
    </cfRule>
  </conditionalFormatting>
  <conditionalFormatting sqref="Z87">
    <cfRule type="expression" dxfId="3412" priority="830">
      <formula>$M87=#REF!</formula>
    </cfRule>
    <cfRule type="expression" dxfId="3411" priority="831">
      <formula>$M87=#REF!</formula>
    </cfRule>
    <cfRule type="expression" dxfId="3410" priority="832">
      <formula>$M87=#REF!</formula>
    </cfRule>
    <cfRule type="expression" dxfId="3409" priority="833">
      <formula>$M87=#REF!</formula>
    </cfRule>
  </conditionalFormatting>
  <conditionalFormatting sqref="AC75">
    <cfRule type="expression" dxfId="3408" priority="826">
      <formula>$M75=#REF!</formula>
    </cfRule>
    <cfRule type="expression" dxfId="3407" priority="827">
      <formula>$M75=#REF!</formula>
    </cfRule>
    <cfRule type="expression" dxfId="3406" priority="828">
      <formula>$M75=#REF!</formula>
    </cfRule>
    <cfRule type="expression" dxfId="3405" priority="829">
      <formula>$M75=#REF!</formula>
    </cfRule>
  </conditionalFormatting>
  <conditionalFormatting sqref="AC76">
    <cfRule type="expression" dxfId="3404" priority="822">
      <formula>$M76=#REF!</formula>
    </cfRule>
    <cfRule type="expression" dxfId="3403" priority="823">
      <formula>$M76=#REF!</formula>
    </cfRule>
    <cfRule type="expression" dxfId="3402" priority="824">
      <formula>$M76=#REF!</formula>
    </cfRule>
    <cfRule type="expression" dxfId="3401" priority="825">
      <formula>$M76=#REF!</formula>
    </cfRule>
  </conditionalFormatting>
  <conditionalFormatting sqref="AC77">
    <cfRule type="expression" dxfId="3400" priority="818">
      <formula>$M77=#REF!</formula>
    </cfRule>
    <cfRule type="expression" dxfId="3399" priority="819">
      <formula>$M77=#REF!</formula>
    </cfRule>
    <cfRule type="expression" dxfId="3398" priority="820">
      <formula>$M77=#REF!</formula>
    </cfRule>
    <cfRule type="expression" dxfId="3397" priority="821">
      <formula>$M77=#REF!</formula>
    </cfRule>
  </conditionalFormatting>
  <conditionalFormatting sqref="AC82">
    <cfRule type="expression" dxfId="3396" priority="814">
      <formula>$M82=#REF!</formula>
    </cfRule>
    <cfRule type="expression" dxfId="3395" priority="815">
      <formula>$M82=#REF!</formula>
    </cfRule>
    <cfRule type="expression" dxfId="3394" priority="816">
      <formula>$M82=#REF!</formula>
    </cfRule>
    <cfRule type="expression" dxfId="3393" priority="817">
      <formula>$M82=#REF!</formula>
    </cfRule>
  </conditionalFormatting>
  <conditionalFormatting sqref="AC83">
    <cfRule type="expression" dxfId="3392" priority="810">
      <formula>$M83=#REF!</formula>
    </cfRule>
    <cfRule type="expression" dxfId="3391" priority="811">
      <formula>$M83=#REF!</formula>
    </cfRule>
    <cfRule type="expression" dxfId="3390" priority="812">
      <formula>$M83=#REF!</formula>
    </cfRule>
    <cfRule type="expression" dxfId="3389" priority="813">
      <formula>$M83=#REF!</formula>
    </cfRule>
  </conditionalFormatting>
  <conditionalFormatting sqref="AC85:AC86">
    <cfRule type="expression" dxfId="3388" priority="806">
      <formula>$M85=#REF!</formula>
    </cfRule>
    <cfRule type="expression" dxfId="3387" priority="807">
      <formula>$M85=#REF!</formula>
    </cfRule>
    <cfRule type="expression" dxfId="3386" priority="808">
      <formula>$M85=#REF!</formula>
    </cfRule>
    <cfRule type="expression" dxfId="3385" priority="809">
      <formula>$M85=#REF!</formula>
    </cfRule>
  </conditionalFormatting>
  <conditionalFormatting sqref="AC84">
    <cfRule type="expression" dxfId="3384" priority="802">
      <formula>$M84=#REF!</formula>
    </cfRule>
    <cfRule type="expression" dxfId="3383" priority="803">
      <formula>$M84=#REF!</formula>
    </cfRule>
    <cfRule type="expression" dxfId="3382" priority="804">
      <formula>$M84=#REF!</formula>
    </cfRule>
    <cfRule type="expression" dxfId="3381" priority="805">
      <formula>$M84=#REF!</formula>
    </cfRule>
  </conditionalFormatting>
  <conditionalFormatting sqref="AC87">
    <cfRule type="expression" dxfId="3380" priority="798">
      <formula>$M87=#REF!</formula>
    </cfRule>
    <cfRule type="expression" dxfId="3379" priority="799">
      <formula>$M87=#REF!</formula>
    </cfRule>
    <cfRule type="expression" dxfId="3378" priority="800">
      <formula>$M87=#REF!</formula>
    </cfRule>
    <cfRule type="expression" dxfId="3377" priority="801">
      <formula>$M87=#REF!</formula>
    </cfRule>
  </conditionalFormatting>
  <conditionalFormatting sqref="Q75:Q77 Q82:Q87">
    <cfRule type="cellIs" dxfId="3376" priority="797" operator="equal">
      <formula>"Mut+ext"</formula>
    </cfRule>
  </conditionalFormatting>
  <conditionalFormatting sqref="Z76:Z77">
    <cfRule type="expression" dxfId="3375" priority="793">
      <formula>$M76=#REF!</formula>
    </cfRule>
    <cfRule type="expression" dxfId="3374" priority="794">
      <formula>$M76=#REF!</formula>
    </cfRule>
    <cfRule type="expression" dxfId="3373" priority="795">
      <formula>$M76=#REF!</formula>
    </cfRule>
    <cfRule type="expression" dxfId="3372" priority="796">
      <formula>$M76=#REF!</formula>
    </cfRule>
  </conditionalFormatting>
  <conditionalFormatting sqref="AD100">
    <cfRule type="expression" dxfId="3371" priority="789">
      <formula>$M100=#REF!</formula>
    </cfRule>
    <cfRule type="expression" dxfId="3370" priority="790">
      <formula>$M100=#REF!</formula>
    </cfRule>
    <cfRule type="expression" dxfId="3369" priority="791">
      <formula>$M100=#REF!</formula>
    </cfRule>
    <cfRule type="expression" dxfId="3368" priority="792">
      <formula>$M100=#REF!</formula>
    </cfRule>
  </conditionalFormatting>
  <conditionalFormatting sqref="AD88:AD90">
    <cfRule type="expression" dxfId="3367" priority="785">
      <formula>$M88=#REF!</formula>
    </cfRule>
    <cfRule type="expression" dxfId="3366" priority="786">
      <formula>$M88=#REF!</formula>
    </cfRule>
    <cfRule type="expression" dxfId="3365" priority="787">
      <formula>$M88=#REF!</formula>
    </cfRule>
    <cfRule type="expression" dxfId="3364" priority="788">
      <formula>$M88=#REF!</formula>
    </cfRule>
  </conditionalFormatting>
  <conditionalFormatting sqref="Z88">
    <cfRule type="expression" dxfId="3363" priority="781">
      <formula>$M88=#REF!</formula>
    </cfRule>
    <cfRule type="expression" dxfId="3362" priority="782">
      <formula>$M88=#REF!</formula>
    </cfRule>
    <cfRule type="expression" dxfId="3361" priority="783">
      <formula>$M88=#REF!</formula>
    </cfRule>
    <cfRule type="expression" dxfId="3360" priority="784">
      <formula>$M88=#REF!</formula>
    </cfRule>
  </conditionalFormatting>
  <conditionalFormatting sqref="Z100">
    <cfRule type="expression" dxfId="3359" priority="777">
      <formula>$M100=#REF!</formula>
    </cfRule>
    <cfRule type="expression" dxfId="3358" priority="778">
      <formula>$M100=#REF!</formula>
    </cfRule>
    <cfRule type="expression" dxfId="3357" priority="779">
      <formula>$M100=#REF!</formula>
    </cfRule>
    <cfRule type="expression" dxfId="3356" priority="780">
      <formula>$M100=#REF!</formula>
    </cfRule>
  </conditionalFormatting>
  <conditionalFormatting sqref="AC88">
    <cfRule type="expression" dxfId="3355" priority="773">
      <formula>$M88=#REF!</formula>
    </cfRule>
    <cfRule type="expression" dxfId="3354" priority="774">
      <formula>$M88=#REF!</formula>
    </cfRule>
    <cfRule type="expression" dxfId="3353" priority="775">
      <formula>$M88=#REF!</formula>
    </cfRule>
    <cfRule type="expression" dxfId="3352" priority="776">
      <formula>$M88=#REF!</formula>
    </cfRule>
  </conditionalFormatting>
  <conditionalFormatting sqref="AC89">
    <cfRule type="expression" dxfId="3351" priority="769">
      <formula>$M89=#REF!</formula>
    </cfRule>
    <cfRule type="expression" dxfId="3350" priority="770">
      <formula>$M89=#REF!</formula>
    </cfRule>
    <cfRule type="expression" dxfId="3349" priority="771">
      <formula>$M89=#REF!</formula>
    </cfRule>
    <cfRule type="expression" dxfId="3348" priority="772">
      <formula>$M89=#REF!</formula>
    </cfRule>
  </conditionalFormatting>
  <conditionalFormatting sqref="AC90">
    <cfRule type="expression" dxfId="3347" priority="765">
      <formula>$M90=#REF!</formula>
    </cfRule>
    <cfRule type="expression" dxfId="3346" priority="766">
      <formula>$M90=#REF!</formula>
    </cfRule>
    <cfRule type="expression" dxfId="3345" priority="767">
      <formula>$M90=#REF!</formula>
    </cfRule>
    <cfRule type="expression" dxfId="3344" priority="768">
      <formula>$M90=#REF!</formula>
    </cfRule>
  </conditionalFormatting>
  <conditionalFormatting sqref="AC95">
    <cfRule type="expression" dxfId="3343" priority="761">
      <formula>$M95=#REF!</formula>
    </cfRule>
    <cfRule type="expression" dxfId="3342" priority="762">
      <formula>$M95=#REF!</formula>
    </cfRule>
    <cfRule type="expression" dxfId="3341" priority="763">
      <formula>$M95=#REF!</formula>
    </cfRule>
    <cfRule type="expression" dxfId="3340" priority="764">
      <formula>$M95=#REF!</formula>
    </cfRule>
  </conditionalFormatting>
  <conditionalFormatting sqref="AC96">
    <cfRule type="expression" dxfId="3339" priority="757">
      <formula>$M96=#REF!</formula>
    </cfRule>
    <cfRule type="expression" dxfId="3338" priority="758">
      <formula>$M96=#REF!</formula>
    </cfRule>
    <cfRule type="expression" dxfId="3337" priority="759">
      <formula>$M96=#REF!</formula>
    </cfRule>
    <cfRule type="expression" dxfId="3336" priority="760">
      <formula>$M96=#REF!</formula>
    </cfRule>
  </conditionalFormatting>
  <conditionalFormatting sqref="AC98:AC99">
    <cfRule type="expression" dxfId="3335" priority="753">
      <formula>$M98=#REF!</formula>
    </cfRule>
    <cfRule type="expression" dxfId="3334" priority="754">
      <formula>$M98=#REF!</formula>
    </cfRule>
    <cfRule type="expression" dxfId="3333" priority="755">
      <formula>$M98=#REF!</formula>
    </cfRule>
    <cfRule type="expression" dxfId="3332" priority="756">
      <formula>$M98=#REF!</formula>
    </cfRule>
  </conditionalFormatting>
  <conditionalFormatting sqref="AC97">
    <cfRule type="expression" dxfId="3331" priority="749">
      <formula>$M97=#REF!</formula>
    </cfRule>
    <cfRule type="expression" dxfId="3330" priority="750">
      <formula>$M97=#REF!</formula>
    </cfRule>
    <cfRule type="expression" dxfId="3329" priority="751">
      <formula>$M97=#REF!</formula>
    </cfRule>
    <cfRule type="expression" dxfId="3328" priority="752">
      <formula>$M97=#REF!</formula>
    </cfRule>
  </conditionalFormatting>
  <conditionalFormatting sqref="AC100">
    <cfRule type="expression" dxfId="3327" priority="745">
      <formula>$M100=#REF!</formula>
    </cfRule>
    <cfRule type="expression" dxfId="3326" priority="746">
      <formula>$M100=#REF!</formula>
    </cfRule>
    <cfRule type="expression" dxfId="3325" priority="747">
      <formula>$M100=#REF!</formula>
    </cfRule>
    <cfRule type="expression" dxfId="3324" priority="748">
      <formula>$M100=#REF!</formula>
    </cfRule>
  </conditionalFormatting>
  <conditionalFormatting sqref="Q88:Q90 Q95:Q100">
    <cfRule type="cellIs" dxfId="3323" priority="744" operator="equal">
      <formula>"Mut+ext"</formula>
    </cfRule>
  </conditionalFormatting>
  <conditionalFormatting sqref="Z89:Z90">
    <cfRule type="expression" dxfId="3322" priority="740">
      <formula>$M89=#REF!</formula>
    </cfRule>
    <cfRule type="expression" dxfId="3321" priority="741">
      <formula>$M89=#REF!</formula>
    </cfRule>
    <cfRule type="expression" dxfId="3320" priority="742">
      <formula>$M89=#REF!</formula>
    </cfRule>
    <cfRule type="expression" dxfId="3319" priority="743">
      <formula>$M89=#REF!</formula>
    </cfRule>
  </conditionalFormatting>
  <conditionalFormatting sqref="AD113">
    <cfRule type="expression" dxfId="3318" priority="736">
      <formula>$M113=#REF!</formula>
    </cfRule>
    <cfRule type="expression" dxfId="3317" priority="737">
      <formula>$M113=#REF!</formula>
    </cfRule>
    <cfRule type="expression" dxfId="3316" priority="738">
      <formula>$M113=#REF!</formula>
    </cfRule>
    <cfRule type="expression" dxfId="3315" priority="739">
      <formula>$M113=#REF!</formula>
    </cfRule>
  </conditionalFormatting>
  <conditionalFormatting sqref="AD101:AD103">
    <cfRule type="expression" dxfId="3314" priority="732">
      <formula>$M101=#REF!</formula>
    </cfRule>
    <cfRule type="expression" dxfId="3313" priority="733">
      <formula>$M101=#REF!</formula>
    </cfRule>
    <cfRule type="expression" dxfId="3312" priority="734">
      <formula>$M101=#REF!</formula>
    </cfRule>
    <cfRule type="expression" dxfId="3311" priority="735">
      <formula>$M101=#REF!</formula>
    </cfRule>
  </conditionalFormatting>
  <conditionalFormatting sqref="Z101">
    <cfRule type="expression" dxfId="3310" priority="728">
      <formula>$M101=#REF!</formula>
    </cfRule>
    <cfRule type="expression" dxfId="3309" priority="729">
      <formula>$M101=#REF!</formula>
    </cfRule>
    <cfRule type="expression" dxfId="3308" priority="730">
      <formula>$M101=#REF!</formula>
    </cfRule>
    <cfRule type="expression" dxfId="3307" priority="731">
      <formula>$M101=#REF!</formula>
    </cfRule>
  </conditionalFormatting>
  <conditionalFormatting sqref="Z113">
    <cfRule type="expression" dxfId="3306" priority="724">
      <formula>$M113=#REF!</formula>
    </cfRule>
    <cfRule type="expression" dxfId="3305" priority="725">
      <formula>$M113=#REF!</formula>
    </cfRule>
    <cfRule type="expression" dxfId="3304" priority="726">
      <formula>$M113=#REF!</formula>
    </cfRule>
    <cfRule type="expression" dxfId="3303" priority="727">
      <formula>$M113=#REF!</formula>
    </cfRule>
  </conditionalFormatting>
  <conditionalFormatting sqref="AC101">
    <cfRule type="expression" dxfId="3302" priority="720">
      <formula>$M101=#REF!</formula>
    </cfRule>
    <cfRule type="expression" dxfId="3301" priority="721">
      <formula>$M101=#REF!</formula>
    </cfRule>
    <cfRule type="expression" dxfId="3300" priority="722">
      <formula>$M101=#REF!</formula>
    </cfRule>
    <cfRule type="expression" dxfId="3299" priority="723">
      <formula>$M101=#REF!</formula>
    </cfRule>
  </conditionalFormatting>
  <conditionalFormatting sqref="AC102">
    <cfRule type="expression" dxfId="3298" priority="716">
      <formula>$M102=#REF!</formula>
    </cfRule>
    <cfRule type="expression" dxfId="3297" priority="717">
      <formula>$M102=#REF!</formula>
    </cfRule>
    <cfRule type="expression" dxfId="3296" priority="718">
      <formula>$M102=#REF!</formula>
    </cfRule>
    <cfRule type="expression" dxfId="3295" priority="719">
      <formula>$M102=#REF!</formula>
    </cfRule>
  </conditionalFormatting>
  <conditionalFormatting sqref="AC103 Z108:Z112">
    <cfRule type="expression" dxfId="3294" priority="712">
      <formula>$M103=#REF!</formula>
    </cfRule>
    <cfRule type="expression" dxfId="3293" priority="713">
      <formula>$M103=#REF!</formula>
    </cfRule>
    <cfRule type="expression" dxfId="3292" priority="714">
      <formula>$M103=#REF!</formula>
    </cfRule>
    <cfRule type="expression" dxfId="3291" priority="715">
      <formula>$M103=#REF!</formula>
    </cfRule>
  </conditionalFormatting>
  <conditionalFormatting sqref="AC108">
    <cfRule type="expression" dxfId="3290" priority="708">
      <formula>$M108=#REF!</formula>
    </cfRule>
    <cfRule type="expression" dxfId="3289" priority="709">
      <formula>$M108=#REF!</formula>
    </cfRule>
    <cfRule type="expression" dxfId="3288" priority="710">
      <formula>$M108=#REF!</formula>
    </cfRule>
    <cfRule type="expression" dxfId="3287" priority="711">
      <formula>$M108=#REF!</formula>
    </cfRule>
  </conditionalFormatting>
  <conditionalFormatting sqref="AC109">
    <cfRule type="expression" dxfId="3286" priority="704">
      <formula>$M109=#REF!</formula>
    </cfRule>
    <cfRule type="expression" dxfId="3285" priority="705">
      <formula>$M109=#REF!</formula>
    </cfRule>
    <cfRule type="expression" dxfId="3284" priority="706">
      <formula>$M109=#REF!</formula>
    </cfRule>
    <cfRule type="expression" dxfId="3283" priority="707">
      <formula>$M109=#REF!</formula>
    </cfRule>
  </conditionalFormatting>
  <conditionalFormatting sqref="AC111:AC112">
    <cfRule type="expression" dxfId="3282" priority="700">
      <formula>$M111=#REF!</formula>
    </cfRule>
    <cfRule type="expression" dxfId="3281" priority="701">
      <formula>$M111=#REF!</formula>
    </cfRule>
    <cfRule type="expression" dxfId="3280" priority="702">
      <formula>$M111=#REF!</formula>
    </cfRule>
    <cfRule type="expression" dxfId="3279" priority="703">
      <formula>$M111=#REF!</formula>
    </cfRule>
  </conditionalFormatting>
  <conditionalFormatting sqref="AC110">
    <cfRule type="expression" dxfId="3278" priority="696">
      <formula>$M110=#REF!</formula>
    </cfRule>
    <cfRule type="expression" dxfId="3277" priority="697">
      <formula>$M110=#REF!</formula>
    </cfRule>
    <cfRule type="expression" dxfId="3276" priority="698">
      <formula>$M110=#REF!</formula>
    </cfRule>
    <cfRule type="expression" dxfId="3275" priority="699">
      <formula>$M110=#REF!</formula>
    </cfRule>
  </conditionalFormatting>
  <conditionalFormatting sqref="AC113">
    <cfRule type="expression" dxfId="3274" priority="692">
      <formula>$M113=#REF!</formula>
    </cfRule>
    <cfRule type="expression" dxfId="3273" priority="693">
      <formula>$M113=#REF!</formula>
    </cfRule>
    <cfRule type="expression" dxfId="3272" priority="694">
      <formula>$M113=#REF!</formula>
    </cfRule>
    <cfRule type="expression" dxfId="3271" priority="695">
      <formula>$M113=#REF!</formula>
    </cfRule>
  </conditionalFormatting>
  <conditionalFormatting sqref="Q101:Q103 Q108:Q113">
    <cfRule type="cellIs" dxfId="3270" priority="691" operator="equal">
      <formula>"Mut+ext"</formula>
    </cfRule>
  </conditionalFormatting>
  <conditionalFormatting sqref="Z102:Z103">
    <cfRule type="expression" dxfId="3269" priority="687">
      <formula>$M102=#REF!</formula>
    </cfRule>
    <cfRule type="expression" dxfId="3268" priority="688">
      <formula>$M102=#REF!</formula>
    </cfRule>
    <cfRule type="expression" dxfId="3267" priority="689">
      <formula>$M102=#REF!</formula>
    </cfRule>
    <cfRule type="expression" dxfId="3266" priority="690">
      <formula>$M102=#REF!</formula>
    </cfRule>
  </conditionalFormatting>
  <conditionalFormatting sqref="AD126">
    <cfRule type="expression" dxfId="3265" priority="683">
      <formula>$M126=#REF!</formula>
    </cfRule>
    <cfRule type="expression" dxfId="3264" priority="684">
      <formula>$M126=#REF!</formula>
    </cfRule>
    <cfRule type="expression" dxfId="3263" priority="685">
      <formula>$M126=#REF!</formula>
    </cfRule>
    <cfRule type="expression" dxfId="3262" priority="686">
      <formula>$M126=#REF!</formula>
    </cfRule>
  </conditionalFormatting>
  <conditionalFormatting sqref="AD114:AD117">
    <cfRule type="expression" dxfId="3261" priority="679">
      <formula>$M114=#REF!</formula>
    </cfRule>
    <cfRule type="expression" dxfId="3260" priority="680">
      <formula>$M114=#REF!</formula>
    </cfRule>
    <cfRule type="expression" dxfId="3259" priority="681">
      <formula>$M114=#REF!</formula>
    </cfRule>
    <cfRule type="expression" dxfId="3258" priority="682">
      <formula>$M114=#REF!</formula>
    </cfRule>
  </conditionalFormatting>
  <conditionalFormatting sqref="Z114">
    <cfRule type="expression" dxfId="3257" priority="675">
      <formula>$M114=#REF!</formula>
    </cfRule>
    <cfRule type="expression" dxfId="3256" priority="676">
      <formula>$M114=#REF!</formula>
    </cfRule>
    <cfRule type="expression" dxfId="3255" priority="677">
      <formula>$M114=#REF!</formula>
    </cfRule>
    <cfRule type="expression" dxfId="3254" priority="678">
      <formula>$M114=#REF!</formula>
    </cfRule>
  </conditionalFormatting>
  <conditionalFormatting sqref="Z126">
    <cfRule type="expression" dxfId="3253" priority="671">
      <formula>$M126=#REF!</formula>
    </cfRule>
    <cfRule type="expression" dxfId="3252" priority="672">
      <formula>$M126=#REF!</formula>
    </cfRule>
    <cfRule type="expression" dxfId="3251" priority="673">
      <formula>$M126=#REF!</formula>
    </cfRule>
    <cfRule type="expression" dxfId="3250" priority="674">
      <formula>$M126=#REF!</formula>
    </cfRule>
  </conditionalFormatting>
  <conditionalFormatting sqref="AC114 Z122:Z125 AD133:AD138">
    <cfRule type="expression" dxfId="3249" priority="667">
      <formula>$M114=#REF!</formula>
    </cfRule>
    <cfRule type="expression" dxfId="3248" priority="668">
      <formula>$M114=#REF!</formula>
    </cfRule>
    <cfRule type="expression" dxfId="3247" priority="669">
      <formula>$M114=#REF!</formula>
    </cfRule>
    <cfRule type="expression" dxfId="3246" priority="670">
      <formula>$M114=#REF!</formula>
    </cfRule>
  </conditionalFormatting>
  <conditionalFormatting sqref="AC115">
    <cfRule type="expression" dxfId="3245" priority="663">
      <formula>$M115=#REF!</formula>
    </cfRule>
    <cfRule type="expression" dxfId="3244" priority="664">
      <formula>$M115=#REF!</formula>
    </cfRule>
    <cfRule type="expression" dxfId="3243" priority="665">
      <formula>$M115=#REF!</formula>
    </cfRule>
    <cfRule type="expression" dxfId="3242" priority="666">
      <formula>$M115=#REF!</formula>
    </cfRule>
  </conditionalFormatting>
  <conditionalFormatting sqref="AC116">
    <cfRule type="expression" dxfId="3241" priority="659">
      <formula>$M116=#REF!</formula>
    </cfRule>
    <cfRule type="expression" dxfId="3240" priority="660">
      <formula>$M116=#REF!</formula>
    </cfRule>
    <cfRule type="expression" dxfId="3239" priority="661">
      <formula>$M116=#REF!</formula>
    </cfRule>
    <cfRule type="expression" dxfId="3238" priority="662">
      <formula>$M116=#REF!</formula>
    </cfRule>
  </conditionalFormatting>
  <conditionalFormatting sqref="AC117">
    <cfRule type="expression" dxfId="3237" priority="655">
      <formula>$M117=#REF!</formula>
    </cfRule>
    <cfRule type="expression" dxfId="3236" priority="656">
      <formula>$M117=#REF!</formula>
    </cfRule>
    <cfRule type="expression" dxfId="3235" priority="657">
      <formula>$M117=#REF!</formula>
    </cfRule>
    <cfRule type="expression" dxfId="3234" priority="658">
      <formula>$M117=#REF!</formula>
    </cfRule>
  </conditionalFormatting>
  <conditionalFormatting sqref="AC122">
    <cfRule type="expression" dxfId="3233" priority="651">
      <formula>$M122=#REF!</formula>
    </cfRule>
    <cfRule type="expression" dxfId="3232" priority="652">
      <formula>$M122=#REF!</formula>
    </cfRule>
    <cfRule type="expression" dxfId="3231" priority="653">
      <formula>$M122=#REF!</formula>
    </cfRule>
    <cfRule type="expression" dxfId="3230" priority="654">
      <formula>$M122=#REF!</formula>
    </cfRule>
  </conditionalFormatting>
  <conditionalFormatting sqref="AC124:AC125">
    <cfRule type="expression" dxfId="3229" priority="647">
      <formula>$M124=#REF!</formula>
    </cfRule>
    <cfRule type="expression" dxfId="3228" priority="648">
      <formula>$M124=#REF!</formula>
    </cfRule>
    <cfRule type="expression" dxfId="3227" priority="649">
      <formula>$M124=#REF!</formula>
    </cfRule>
    <cfRule type="expression" dxfId="3226" priority="650">
      <formula>$M124=#REF!</formula>
    </cfRule>
  </conditionalFormatting>
  <conditionalFormatting sqref="AC123">
    <cfRule type="expression" dxfId="3225" priority="643">
      <formula>$M123=#REF!</formula>
    </cfRule>
    <cfRule type="expression" dxfId="3224" priority="644">
      <formula>$M123=#REF!</formula>
    </cfRule>
    <cfRule type="expression" dxfId="3223" priority="645">
      <formula>$M123=#REF!</formula>
    </cfRule>
    <cfRule type="expression" dxfId="3222" priority="646">
      <formula>$M123=#REF!</formula>
    </cfRule>
  </conditionalFormatting>
  <conditionalFormatting sqref="AC126">
    <cfRule type="expression" dxfId="3221" priority="639">
      <formula>$M126=#REF!</formula>
    </cfRule>
    <cfRule type="expression" dxfId="3220" priority="640">
      <formula>$M126=#REF!</formula>
    </cfRule>
    <cfRule type="expression" dxfId="3219" priority="641">
      <formula>$M126=#REF!</formula>
    </cfRule>
    <cfRule type="expression" dxfId="3218" priority="642">
      <formula>$M126=#REF!</formula>
    </cfRule>
  </conditionalFormatting>
  <conditionalFormatting sqref="Q114:Q117 Q122:Q126">
    <cfRule type="cellIs" dxfId="3217" priority="638" operator="equal">
      <formula>"Mut+ext"</formula>
    </cfRule>
  </conditionalFormatting>
  <conditionalFormatting sqref="Z115:Z117">
    <cfRule type="expression" dxfId="3216" priority="634">
      <formula>$M115=#REF!</formula>
    </cfRule>
    <cfRule type="expression" dxfId="3215" priority="635">
      <formula>$M115=#REF!</formula>
    </cfRule>
    <cfRule type="expression" dxfId="3214" priority="636">
      <formula>$M115=#REF!</formula>
    </cfRule>
    <cfRule type="expression" dxfId="3213" priority="637">
      <formula>$M115=#REF!</formula>
    </cfRule>
  </conditionalFormatting>
  <conditionalFormatting sqref="AD139">
    <cfRule type="expression" dxfId="3212" priority="630">
      <formula>$M139=#REF!</formula>
    </cfRule>
    <cfRule type="expression" dxfId="3211" priority="631">
      <formula>$M139=#REF!</formula>
    </cfRule>
    <cfRule type="expression" dxfId="3210" priority="632">
      <formula>$M139=#REF!</formula>
    </cfRule>
    <cfRule type="expression" dxfId="3209" priority="633">
      <formula>$M139=#REF!</formula>
    </cfRule>
  </conditionalFormatting>
  <conditionalFormatting sqref="AD127:AD128">
    <cfRule type="expression" dxfId="3208" priority="626">
      <formula>$M127=#REF!</formula>
    </cfRule>
    <cfRule type="expression" dxfId="3207" priority="627">
      <formula>$M127=#REF!</formula>
    </cfRule>
    <cfRule type="expression" dxfId="3206" priority="628">
      <formula>$M127=#REF!</formula>
    </cfRule>
    <cfRule type="expression" dxfId="3205" priority="629">
      <formula>$M127=#REF!</formula>
    </cfRule>
  </conditionalFormatting>
  <conditionalFormatting sqref="Z127">
    <cfRule type="expression" dxfId="3204" priority="622">
      <formula>$M127=#REF!</formula>
    </cfRule>
    <cfRule type="expression" dxfId="3203" priority="623">
      <formula>$M127=#REF!</formula>
    </cfRule>
    <cfRule type="expression" dxfId="3202" priority="624">
      <formula>$M127=#REF!</formula>
    </cfRule>
    <cfRule type="expression" dxfId="3201" priority="625">
      <formula>$M127=#REF!</formula>
    </cfRule>
  </conditionalFormatting>
  <conditionalFormatting sqref="Z139">
    <cfRule type="expression" dxfId="3200" priority="618">
      <formula>$M139=#REF!</formula>
    </cfRule>
    <cfRule type="expression" dxfId="3199" priority="619">
      <formula>$M139=#REF!</formula>
    </cfRule>
    <cfRule type="expression" dxfId="3198" priority="620">
      <formula>$M139=#REF!</formula>
    </cfRule>
    <cfRule type="expression" dxfId="3197" priority="621">
      <formula>$M139=#REF!</formula>
    </cfRule>
  </conditionalFormatting>
  <conditionalFormatting sqref="AC127">
    <cfRule type="expression" dxfId="3196" priority="614">
      <formula>$M127=#REF!</formula>
    </cfRule>
    <cfRule type="expression" dxfId="3195" priority="615">
      <formula>$M127=#REF!</formula>
    </cfRule>
    <cfRule type="expression" dxfId="3194" priority="616">
      <formula>$M127=#REF!</formula>
    </cfRule>
    <cfRule type="expression" dxfId="3193" priority="617">
      <formula>$M127=#REF!</formula>
    </cfRule>
  </conditionalFormatting>
  <conditionalFormatting sqref="AC128">
    <cfRule type="expression" dxfId="3192" priority="610">
      <formula>$M128=#REF!</formula>
    </cfRule>
    <cfRule type="expression" dxfId="3191" priority="611">
      <formula>$M128=#REF!</formula>
    </cfRule>
    <cfRule type="expression" dxfId="3190" priority="612">
      <formula>$M128=#REF!</formula>
    </cfRule>
    <cfRule type="expression" dxfId="3189" priority="613">
      <formula>$M128=#REF!</formula>
    </cfRule>
  </conditionalFormatting>
  <conditionalFormatting sqref="AC133">
    <cfRule type="expression" dxfId="3188" priority="606">
      <formula>$M133=#REF!</formula>
    </cfRule>
    <cfRule type="expression" dxfId="3187" priority="607">
      <formula>$M133=#REF!</formula>
    </cfRule>
    <cfRule type="expression" dxfId="3186" priority="608">
      <formula>$M133=#REF!</formula>
    </cfRule>
    <cfRule type="expression" dxfId="3185" priority="609">
      <formula>$M133=#REF!</formula>
    </cfRule>
  </conditionalFormatting>
  <conditionalFormatting sqref="AC134">
    <cfRule type="expression" dxfId="3184" priority="602">
      <formula>$M134=#REF!</formula>
    </cfRule>
    <cfRule type="expression" dxfId="3183" priority="603">
      <formula>$M134=#REF!</formula>
    </cfRule>
    <cfRule type="expression" dxfId="3182" priority="604">
      <formula>$M134=#REF!</formula>
    </cfRule>
    <cfRule type="expression" dxfId="3181" priority="605">
      <formula>$M134=#REF!</formula>
    </cfRule>
  </conditionalFormatting>
  <conditionalFormatting sqref="AC135">
    <cfRule type="expression" dxfId="3180" priority="598">
      <formula>$M135=#REF!</formula>
    </cfRule>
    <cfRule type="expression" dxfId="3179" priority="599">
      <formula>$M135=#REF!</formula>
    </cfRule>
    <cfRule type="expression" dxfId="3178" priority="600">
      <formula>$M135=#REF!</formula>
    </cfRule>
    <cfRule type="expression" dxfId="3177" priority="601">
      <formula>$M135=#REF!</formula>
    </cfRule>
  </conditionalFormatting>
  <conditionalFormatting sqref="AC137:AC138">
    <cfRule type="expression" dxfId="3176" priority="594">
      <formula>$M137=#REF!</formula>
    </cfRule>
    <cfRule type="expression" dxfId="3175" priority="595">
      <formula>$M137=#REF!</formula>
    </cfRule>
    <cfRule type="expression" dxfId="3174" priority="596">
      <formula>$M137=#REF!</formula>
    </cfRule>
    <cfRule type="expression" dxfId="3173" priority="597">
      <formula>$M137=#REF!</formula>
    </cfRule>
  </conditionalFormatting>
  <conditionalFormatting sqref="AC136">
    <cfRule type="expression" dxfId="3172" priority="590">
      <formula>$M136=#REF!</formula>
    </cfRule>
    <cfRule type="expression" dxfId="3171" priority="591">
      <formula>$M136=#REF!</formula>
    </cfRule>
    <cfRule type="expression" dxfId="3170" priority="592">
      <formula>$M136=#REF!</formula>
    </cfRule>
    <cfRule type="expression" dxfId="3169" priority="593">
      <formula>$M136=#REF!</formula>
    </cfRule>
  </conditionalFormatting>
  <conditionalFormatting sqref="AC139">
    <cfRule type="expression" dxfId="3168" priority="586">
      <formula>$M139=#REF!</formula>
    </cfRule>
    <cfRule type="expression" dxfId="3167" priority="587">
      <formula>$M139=#REF!</formula>
    </cfRule>
    <cfRule type="expression" dxfId="3166" priority="588">
      <formula>$M139=#REF!</formula>
    </cfRule>
    <cfRule type="expression" dxfId="3165" priority="589">
      <formula>$M139=#REF!</formula>
    </cfRule>
  </conditionalFormatting>
  <conditionalFormatting sqref="Q127:Q128 Q133:Q139">
    <cfRule type="cellIs" dxfId="3164" priority="585" operator="equal">
      <formula>"Mut+ext"</formula>
    </cfRule>
  </conditionalFormatting>
  <conditionalFormatting sqref="Z128">
    <cfRule type="expression" dxfId="3163" priority="581">
      <formula>$M128=#REF!</formula>
    </cfRule>
    <cfRule type="expression" dxfId="3162" priority="582">
      <formula>$M128=#REF!</formula>
    </cfRule>
    <cfRule type="expression" dxfId="3161" priority="583">
      <formula>$M128=#REF!</formula>
    </cfRule>
    <cfRule type="expression" dxfId="3160" priority="584">
      <formula>$M128=#REF!</formula>
    </cfRule>
  </conditionalFormatting>
  <conditionalFormatting sqref="AD152">
    <cfRule type="expression" dxfId="3159" priority="577">
      <formula>$M152=#REF!</formula>
    </cfRule>
    <cfRule type="expression" dxfId="3158" priority="578">
      <formula>$M152=#REF!</formula>
    </cfRule>
    <cfRule type="expression" dxfId="3157" priority="579">
      <formula>$M152=#REF!</formula>
    </cfRule>
    <cfRule type="expression" dxfId="3156" priority="580">
      <formula>$M152=#REF!</formula>
    </cfRule>
  </conditionalFormatting>
  <conditionalFormatting sqref="AD140:AD141">
    <cfRule type="expression" dxfId="3155" priority="573">
      <formula>$M140=#REF!</formula>
    </cfRule>
    <cfRule type="expression" dxfId="3154" priority="574">
      <formula>$M140=#REF!</formula>
    </cfRule>
    <cfRule type="expression" dxfId="3153" priority="575">
      <formula>$M140=#REF!</formula>
    </cfRule>
    <cfRule type="expression" dxfId="3152" priority="576">
      <formula>$M140=#REF!</formula>
    </cfRule>
  </conditionalFormatting>
  <conditionalFormatting sqref="Z140">
    <cfRule type="expression" dxfId="3151" priority="569">
      <formula>$M140=#REF!</formula>
    </cfRule>
    <cfRule type="expression" dxfId="3150" priority="570">
      <formula>$M140=#REF!</formula>
    </cfRule>
    <cfRule type="expression" dxfId="3149" priority="571">
      <formula>$M140=#REF!</formula>
    </cfRule>
    <cfRule type="expression" dxfId="3148" priority="572">
      <formula>$M140=#REF!</formula>
    </cfRule>
  </conditionalFormatting>
  <conditionalFormatting sqref="Z152">
    <cfRule type="expression" dxfId="3147" priority="565">
      <formula>$M152=#REF!</formula>
    </cfRule>
    <cfRule type="expression" dxfId="3146" priority="566">
      <formula>$M152=#REF!</formula>
    </cfRule>
    <cfRule type="expression" dxfId="3145" priority="567">
      <formula>$M152=#REF!</formula>
    </cfRule>
    <cfRule type="expression" dxfId="3144" priority="568">
      <formula>$M152=#REF!</formula>
    </cfRule>
  </conditionalFormatting>
  <conditionalFormatting sqref="AC140">
    <cfRule type="expression" dxfId="3143" priority="561">
      <formula>$M140=#REF!</formula>
    </cfRule>
    <cfRule type="expression" dxfId="3142" priority="562">
      <formula>$M140=#REF!</formula>
    </cfRule>
    <cfRule type="expression" dxfId="3141" priority="563">
      <formula>$M140=#REF!</formula>
    </cfRule>
    <cfRule type="expression" dxfId="3140" priority="564">
      <formula>$M140=#REF!</formula>
    </cfRule>
  </conditionalFormatting>
  <conditionalFormatting sqref="AC141">
    <cfRule type="expression" dxfId="3139" priority="557">
      <formula>$M141=#REF!</formula>
    </cfRule>
    <cfRule type="expression" dxfId="3138" priority="558">
      <formula>$M141=#REF!</formula>
    </cfRule>
    <cfRule type="expression" dxfId="3137" priority="559">
      <formula>$M141=#REF!</formula>
    </cfRule>
    <cfRule type="expression" dxfId="3136" priority="560">
      <formula>$M141=#REF!</formula>
    </cfRule>
  </conditionalFormatting>
  <conditionalFormatting sqref="AC146">
    <cfRule type="expression" dxfId="3135" priority="553">
      <formula>$M146=#REF!</formula>
    </cfRule>
    <cfRule type="expression" dxfId="3134" priority="554">
      <formula>$M146=#REF!</formula>
    </cfRule>
    <cfRule type="expression" dxfId="3133" priority="555">
      <formula>$M146=#REF!</formula>
    </cfRule>
    <cfRule type="expression" dxfId="3132" priority="556">
      <formula>$M146=#REF!</formula>
    </cfRule>
  </conditionalFormatting>
  <conditionalFormatting sqref="AC147">
    <cfRule type="expression" dxfId="3131" priority="549">
      <formula>$M147=#REF!</formula>
    </cfRule>
    <cfRule type="expression" dxfId="3130" priority="550">
      <formula>$M147=#REF!</formula>
    </cfRule>
    <cfRule type="expression" dxfId="3129" priority="551">
      <formula>$M147=#REF!</formula>
    </cfRule>
    <cfRule type="expression" dxfId="3128" priority="552">
      <formula>$M147=#REF!</formula>
    </cfRule>
  </conditionalFormatting>
  <conditionalFormatting sqref="AC148">
    <cfRule type="expression" dxfId="3127" priority="545">
      <formula>$M148=#REF!</formula>
    </cfRule>
    <cfRule type="expression" dxfId="3126" priority="546">
      <formula>$M148=#REF!</formula>
    </cfRule>
    <cfRule type="expression" dxfId="3125" priority="547">
      <formula>$M148=#REF!</formula>
    </cfRule>
    <cfRule type="expression" dxfId="3124" priority="548">
      <formula>$M148=#REF!</formula>
    </cfRule>
  </conditionalFormatting>
  <conditionalFormatting sqref="AC150:AC151">
    <cfRule type="expression" dxfId="3123" priority="541">
      <formula>$M150=#REF!</formula>
    </cfRule>
    <cfRule type="expression" dxfId="3122" priority="542">
      <formula>$M150=#REF!</formula>
    </cfRule>
    <cfRule type="expression" dxfId="3121" priority="543">
      <formula>$M150=#REF!</formula>
    </cfRule>
    <cfRule type="expression" dxfId="3120" priority="544">
      <formula>$M150=#REF!</formula>
    </cfRule>
  </conditionalFormatting>
  <conditionalFormatting sqref="AC149">
    <cfRule type="expression" dxfId="3119" priority="537">
      <formula>$M149=#REF!</formula>
    </cfRule>
    <cfRule type="expression" dxfId="3118" priority="538">
      <formula>$M149=#REF!</formula>
    </cfRule>
    <cfRule type="expression" dxfId="3117" priority="539">
      <formula>$M149=#REF!</formula>
    </cfRule>
    <cfRule type="expression" dxfId="3116" priority="540">
      <formula>$M149=#REF!</formula>
    </cfRule>
  </conditionalFormatting>
  <conditionalFormatting sqref="AC152">
    <cfRule type="expression" dxfId="3115" priority="533">
      <formula>$M152=#REF!</formula>
    </cfRule>
    <cfRule type="expression" dxfId="3114" priority="534">
      <formula>$M152=#REF!</formula>
    </cfRule>
    <cfRule type="expression" dxfId="3113" priority="535">
      <formula>$M152=#REF!</formula>
    </cfRule>
    <cfRule type="expression" dxfId="3112" priority="536">
      <formula>$M152=#REF!</formula>
    </cfRule>
  </conditionalFormatting>
  <conditionalFormatting sqref="Q140:Q141 Q146:Q152">
    <cfRule type="cellIs" dxfId="3111" priority="532" operator="equal">
      <formula>"Mut+ext"</formula>
    </cfRule>
  </conditionalFormatting>
  <conditionalFormatting sqref="Z141">
    <cfRule type="expression" dxfId="3110" priority="528">
      <formula>$M141=#REF!</formula>
    </cfRule>
    <cfRule type="expression" dxfId="3109" priority="529">
      <formula>$M141=#REF!</formula>
    </cfRule>
    <cfRule type="expression" dxfId="3108" priority="530">
      <formula>$M141=#REF!</formula>
    </cfRule>
    <cfRule type="expression" dxfId="3107" priority="531">
      <formula>$M141=#REF!</formula>
    </cfRule>
  </conditionalFormatting>
  <conditionalFormatting sqref="AD165">
    <cfRule type="expression" dxfId="3106" priority="524">
      <formula>$M165=#REF!</formula>
    </cfRule>
    <cfRule type="expression" dxfId="3105" priority="525">
      <formula>$M165=#REF!</formula>
    </cfRule>
    <cfRule type="expression" dxfId="3104" priority="526">
      <formula>$M165=#REF!</formula>
    </cfRule>
    <cfRule type="expression" dxfId="3103" priority="527">
      <formula>$M165=#REF!</formula>
    </cfRule>
  </conditionalFormatting>
  <conditionalFormatting sqref="AD153:AD154">
    <cfRule type="expression" dxfId="3102" priority="520">
      <formula>$M153=#REF!</formula>
    </cfRule>
    <cfRule type="expression" dxfId="3101" priority="521">
      <formula>$M153=#REF!</formula>
    </cfRule>
    <cfRule type="expression" dxfId="3100" priority="522">
      <formula>$M153=#REF!</formula>
    </cfRule>
    <cfRule type="expression" dxfId="3099" priority="523">
      <formula>$M153=#REF!</formula>
    </cfRule>
  </conditionalFormatting>
  <conditionalFormatting sqref="Z153">
    <cfRule type="expression" dxfId="3098" priority="516">
      <formula>$M153=#REF!</formula>
    </cfRule>
    <cfRule type="expression" dxfId="3097" priority="517">
      <formula>$M153=#REF!</formula>
    </cfRule>
    <cfRule type="expression" dxfId="3096" priority="518">
      <formula>$M153=#REF!</formula>
    </cfRule>
    <cfRule type="expression" dxfId="3095" priority="519">
      <formula>$M153=#REF!</formula>
    </cfRule>
  </conditionalFormatting>
  <conditionalFormatting sqref="Z165">
    <cfRule type="expression" dxfId="3094" priority="512">
      <formula>$M165=#REF!</formula>
    </cfRule>
    <cfRule type="expression" dxfId="3093" priority="513">
      <formula>$M165=#REF!</formula>
    </cfRule>
    <cfRule type="expression" dxfId="3092" priority="514">
      <formula>$M165=#REF!</formula>
    </cfRule>
    <cfRule type="expression" dxfId="3091" priority="515">
      <formula>$M165=#REF!</formula>
    </cfRule>
  </conditionalFormatting>
  <conditionalFormatting sqref="AC153">
    <cfRule type="expression" dxfId="3090" priority="508">
      <formula>$M153=#REF!</formula>
    </cfRule>
    <cfRule type="expression" dxfId="3089" priority="509">
      <formula>$M153=#REF!</formula>
    </cfRule>
    <cfRule type="expression" dxfId="3088" priority="510">
      <formula>$M153=#REF!</formula>
    </cfRule>
    <cfRule type="expression" dxfId="3087" priority="511">
      <formula>$M153=#REF!</formula>
    </cfRule>
  </conditionalFormatting>
  <conditionalFormatting sqref="AC154">
    <cfRule type="expression" dxfId="3086" priority="504">
      <formula>$M154=#REF!</formula>
    </cfRule>
    <cfRule type="expression" dxfId="3085" priority="505">
      <formula>$M154=#REF!</formula>
    </cfRule>
    <cfRule type="expression" dxfId="3084" priority="506">
      <formula>$M154=#REF!</formula>
    </cfRule>
    <cfRule type="expression" dxfId="3083" priority="507">
      <formula>$M154=#REF!</formula>
    </cfRule>
  </conditionalFormatting>
  <conditionalFormatting sqref="AC159">
    <cfRule type="expression" dxfId="3082" priority="500">
      <formula>$M159=#REF!</formula>
    </cfRule>
    <cfRule type="expression" dxfId="3081" priority="501">
      <formula>$M159=#REF!</formula>
    </cfRule>
    <cfRule type="expression" dxfId="3080" priority="502">
      <formula>$M159=#REF!</formula>
    </cfRule>
    <cfRule type="expression" dxfId="3079" priority="503">
      <formula>$M159=#REF!</formula>
    </cfRule>
  </conditionalFormatting>
  <conditionalFormatting sqref="AC160">
    <cfRule type="expression" dxfId="3078" priority="496">
      <formula>$M160=#REF!</formula>
    </cfRule>
    <cfRule type="expression" dxfId="3077" priority="497">
      <formula>$M160=#REF!</formula>
    </cfRule>
    <cfRule type="expression" dxfId="3076" priority="498">
      <formula>$M160=#REF!</formula>
    </cfRule>
    <cfRule type="expression" dxfId="3075" priority="499">
      <formula>$M160=#REF!</formula>
    </cfRule>
  </conditionalFormatting>
  <conditionalFormatting sqref="AC161">
    <cfRule type="expression" dxfId="3074" priority="492">
      <formula>$M161=#REF!</formula>
    </cfRule>
    <cfRule type="expression" dxfId="3073" priority="493">
      <formula>$M161=#REF!</formula>
    </cfRule>
    <cfRule type="expression" dxfId="3072" priority="494">
      <formula>$M161=#REF!</formula>
    </cfRule>
    <cfRule type="expression" dxfId="3071" priority="495">
      <formula>$M161=#REF!</formula>
    </cfRule>
  </conditionalFormatting>
  <conditionalFormatting sqref="AC163:AC164">
    <cfRule type="expression" dxfId="3070" priority="488">
      <formula>$M163=#REF!</formula>
    </cfRule>
    <cfRule type="expression" dxfId="3069" priority="489">
      <formula>$M163=#REF!</formula>
    </cfRule>
    <cfRule type="expression" dxfId="3068" priority="490">
      <formula>$M163=#REF!</formula>
    </cfRule>
    <cfRule type="expression" dxfId="3067" priority="491">
      <formula>$M163=#REF!</formula>
    </cfRule>
  </conditionalFormatting>
  <conditionalFormatting sqref="AC162">
    <cfRule type="expression" dxfId="3066" priority="484">
      <formula>$M162=#REF!</formula>
    </cfRule>
    <cfRule type="expression" dxfId="3065" priority="485">
      <formula>$M162=#REF!</formula>
    </cfRule>
    <cfRule type="expression" dxfId="3064" priority="486">
      <formula>$M162=#REF!</formula>
    </cfRule>
    <cfRule type="expression" dxfId="3063" priority="487">
      <formula>$M162=#REF!</formula>
    </cfRule>
  </conditionalFormatting>
  <conditionalFormatting sqref="AC165 Z159:Z164 AC279:AD282 Z279:Z282 AC291:AD295 Z291:Z295">
    <cfRule type="expression" dxfId="3062" priority="480">
      <formula>$M159=#REF!</formula>
    </cfRule>
    <cfRule type="expression" dxfId="3061" priority="481">
      <formula>$M159=#REF!</formula>
    </cfRule>
    <cfRule type="expression" dxfId="3060" priority="482">
      <formula>$M159=#REF!</formula>
    </cfRule>
    <cfRule type="expression" dxfId="3059" priority="483">
      <formula>$M159=#REF!</formula>
    </cfRule>
  </conditionalFormatting>
  <conditionalFormatting sqref="Q153:Q154 Q159:Q165">
    <cfRule type="cellIs" dxfId="3058" priority="479" operator="equal">
      <formula>"Mut+ext"</formula>
    </cfRule>
  </conditionalFormatting>
  <conditionalFormatting sqref="Z154">
    <cfRule type="expression" dxfId="3057" priority="475">
      <formula>$M154=#REF!</formula>
    </cfRule>
    <cfRule type="expression" dxfId="3056" priority="476">
      <formula>$M154=#REF!</formula>
    </cfRule>
    <cfRule type="expression" dxfId="3055" priority="477">
      <formula>$M154=#REF!</formula>
    </cfRule>
    <cfRule type="expression" dxfId="3054" priority="478">
      <formula>$M154=#REF!</formula>
    </cfRule>
  </conditionalFormatting>
  <conditionalFormatting sqref="AD272:AD274">
    <cfRule type="expression" dxfId="3053" priority="471">
      <formula>$M272=#REF!</formula>
    </cfRule>
    <cfRule type="expression" dxfId="3052" priority="472">
      <formula>$M272=#REF!</formula>
    </cfRule>
    <cfRule type="expression" dxfId="3051" priority="473">
      <formula>$M272=#REF!</formula>
    </cfRule>
    <cfRule type="expression" dxfId="3050" priority="474">
      <formula>$M272=#REF!</formula>
    </cfRule>
  </conditionalFormatting>
  <conditionalFormatting sqref="AC272:AC274">
    <cfRule type="expression" dxfId="3049" priority="467">
      <formula>$M272=#REF!</formula>
    </cfRule>
    <cfRule type="expression" dxfId="3048" priority="468">
      <formula>$M272=#REF!</formula>
    </cfRule>
    <cfRule type="expression" dxfId="3047" priority="469">
      <formula>$M272=#REF!</formula>
    </cfRule>
    <cfRule type="expression" dxfId="3046" priority="470">
      <formula>$M272=#REF!</formula>
    </cfRule>
  </conditionalFormatting>
  <conditionalFormatting sqref="Q272:Q274 Q279:Q282">
    <cfRule type="cellIs" dxfId="3045" priority="466" operator="equal">
      <formula>"Mut+ext"</formula>
    </cfRule>
  </conditionalFormatting>
  <conditionalFormatting sqref="Z272:Z274">
    <cfRule type="expression" dxfId="3044" priority="462">
      <formula>$M272=#REF!</formula>
    </cfRule>
    <cfRule type="expression" dxfId="3043" priority="463">
      <formula>$M272=#REF!</formula>
    </cfRule>
    <cfRule type="expression" dxfId="3042" priority="464">
      <formula>$M272=#REF!</formula>
    </cfRule>
    <cfRule type="expression" dxfId="3041" priority="465">
      <formula>$M272=#REF!</formula>
    </cfRule>
  </conditionalFormatting>
  <conditionalFormatting sqref="AD283">
    <cfRule type="expression" dxfId="3040" priority="458">
      <formula>$M283=#REF!</formula>
    </cfRule>
    <cfRule type="expression" dxfId="3039" priority="459">
      <formula>$M283=#REF!</formula>
    </cfRule>
    <cfRule type="expression" dxfId="3038" priority="460">
      <formula>$M283=#REF!</formula>
    </cfRule>
    <cfRule type="expression" dxfId="3037" priority="461">
      <formula>$M283=#REF!</formula>
    </cfRule>
  </conditionalFormatting>
  <conditionalFormatting sqref="AC283">
    <cfRule type="expression" dxfId="3036" priority="454">
      <formula>$M283=#REF!</formula>
    </cfRule>
    <cfRule type="expression" dxfId="3035" priority="455">
      <formula>$M283=#REF!</formula>
    </cfRule>
    <cfRule type="expression" dxfId="3034" priority="456">
      <formula>$M283=#REF!</formula>
    </cfRule>
    <cfRule type="expression" dxfId="3033" priority="457">
      <formula>$M283=#REF!</formula>
    </cfRule>
  </conditionalFormatting>
  <conditionalFormatting sqref="Q283">
    <cfRule type="cellIs" dxfId="3032" priority="453" operator="equal">
      <formula>"Mut+ext"</formula>
    </cfRule>
  </conditionalFormatting>
  <conditionalFormatting sqref="Z283">
    <cfRule type="expression" dxfId="3031" priority="449">
      <formula>$M283=#REF!</formula>
    </cfRule>
    <cfRule type="expression" dxfId="3030" priority="450">
      <formula>$M283=#REF!</formula>
    </cfRule>
    <cfRule type="expression" dxfId="3029" priority="451">
      <formula>$M283=#REF!</formula>
    </cfRule>
    <cfRule type="expression" dxfId="3028" priority="452">
      <formula>$M283=#REF!</formula>
    </cfRule>
  </conditionalFormatting>
  <conditionalFormatting sqref="AD271">
    <cfRule type="expression" dxfId="3027" priority="445">
      <formula>$M271=#REF!</formula>
    </cfRule>
    <cfRule type="expression" dxfId="3026" priority="446">
      <formula>$M271=#REF!</formula>
    </cfRule>
    <cfRule type="expression" dxfId="3025" priority="447">
      <formula>$M271=#REF!</formula>
    </cfRule>
    <cfRule type="expression" dxfId="3024" priority="448">
      <formula>$M271=#REF!</formula>
    </cfRule>
  </conditionalFormatting>
  <conditionalFormatting sqref="AC271">
    <cfRule type="expression" dxfId="3023" priority="441">
      <formula>$M271=#REF!</formula>
    </cfRule>
    <cfRule type="expression" dxfId="3022" priority="442">
      <formula>$M271=#REF!</formula>
    </cfRule>
    <cfRule type="expression" dxfId="3021" priority="443">
      <formula>$M271=#REF!</formula>
    </cfRule>
    <cfRule type="expression" dxfId="3020" priority="444">
      <formula>$M271=#REF!</formula>
    </cfRule>
  </conditionalFormatting>
  <conditionalFormatting sqref="Q271">
    <cfRule type="cellIs" dxfId="3019" priority="440" operator="equal">
      <formula>"Mut+ext"</formula>
    </cfRule>
  </conditionalFormatting>
  <conditionalFormatting sqref="Z271">
    <cfRule type="expression" dxfId="3018" priority="436">
      <formula>$M271=#REF!</formula>
    </cfRule>
    <cfRule type="expression" dxfId="3017" priority="437">
      <formula>$M271=#REF!</formula>
    </cfRule>
    <cfRule type="expression" dxfId="3016" priority="438">
      <formula>$M271=#REF!</formula>
    </cfRule>
    <cfRule type="expression" dxfId="3015" priority="439">
      <formula>$M271=#REF!</formula>
    </cfRule>
  </conditionalFormatting>
  <conditionalFormatting sqref="AD285:AD286">
    <cfRule type="expression" dxfId="3014" priority="432">
      <formula>$M285=#REF!</formula>
    </cfRule>
    <cfRule type="expression" dxfId="3013" priority="433">
      <formula>$M285=#REF!</formula>
    </cfRule>
    <cfRule type="expression" dxfId="3012" priority="434">
      <formula>$M285=#REF!</formula>
    </cfRule>
    <cfRule type="expression" dxfId="3011" priority="435">
      <formula>$M285=#REF!</formula>
    </cfRule>
  </conditionalFormatting>
  <conditionalFormatting sqref="AC285:AC286">
    <cfRule type="expression" dxfId="3010" priority="428">
      <formula>$M285=#REF!</formula>
    </cfRule>
    <cfRule type="expression" dxfId="3009" priority="429">
      <formula>$M285=#REF!</formula>
    </cfRule>
    <cfRule type="expression" dxfId="3008" priority="430">
      <formula>$M285=#REF!</formula>
    </cfRule>
    <cfRule type="expression" dxfId="3007" priority="431">
      <formula>$M285=#REF!</formula>
    </cfRule>
  </conditionalFormatting>
  <conditionalFormatting sqref="Q285:Q286 Q291:Q295">
    <cfRule type="cellIs" dxfId="3006" priority="427" operator="equal">
      <formula>"Mut+ext"</formula>
    </cfRule>
  </conditionalFormatting>
  <conditionalFormatting sqref="Z285:Z286">
    <cfRule type="expression" dxfId="3005" priority="423">
      <formula>$M285=#REF!</formula>
    </cfRule>
    <cfRule type="expression" dxfId="3004" priority="424">
      <formula>$M285=#REF!</formula>
    </cfRule>
    <cfRule type="expression" dxfId="3003" priority="425">
      <formula>$M285=#REF!</formula>
    </cfRule>
    <cfRule type="expression" dxfId="3002" priority="426">
      <formula>$M285=#REF!</formula>
    </cfRule>
  </conditionalFormatting>
  <conditionalFormatting sqref="AD296">
    <cfRule type="expression" dxfId="3001" priority="419">
      <formula>$M296=#REF!</formula>
    </cfRule>
    <cfRule type="expression" dxfId="3000" priority="420">
      <formula>$M296=#REF!</formula>
    </cfRule>
    <cfRule type="expression" dxfId="2999" priority="421">
      <formula>$M296=#REF!</formula>
    </cfRule>
    <cfRule type="expression" dxfId="2998" priority="422">
      <formula>$M296=#REF!</formula>
    </cfRule>
  </conditionalFormatting>
  <conditionalFormatting sqref="AC296">
    <cfRule type="expression" dxfId="2997" priority="415">
      <formula>$M296=#REF!</formula>
    </cfRule>
    <cfRule type="expression" dxfId="2996" priority="416">
      <formula>$M296=#REF!</formula>
    </cfRule>
    <cfRule type="expression" dxfId="2995" priority="417">
      <formula>$M296=#REF!</formula>
    </cfRule>
    <cfRule type="expression" dxfId="2994" priority="418">
      <formula>$M296=#REF!</formula>
    </cfRule>
  </conditionalFormatting>
  <conditionalFormatting sqref="Q296">
    <cfRule type="cellIs" dxfId="2993" priority="414" operator="equal">
      <formula>"Mut+ext"</formula>
    </cfRule>
  </conditionalFormatting>
  <conditionalFormatting sqref="Z296">
    <cfRule type="expression" dxfId="2992" priority="410">
      <formula>$M296=#REF!</formula>
    </cfRule>
    <cfRule type="expression" dxfId="2991" priority="411">
      <formula>$M296=#REF!</formula>
    </cfRule>
    <cfRule type="expression" dxfId="2990" priority="412">
      <formula>$M296=#REF!</formula>
    </cfRule>
    <cfRule type="expression" dxfId="2989" priority="413">
      <formula>$M296=#REF!</formula>
    </cfRule>
  </conditionalFormatting>
  <conditionalFormatting sqref="AD284">
    <cfRule type="expression" dxfId="2988" priority="406">
      <formula>$M284=#REF!</formula>
    </cfRule>
    <cfRule type="expression" dxfId="2987" priority="407">
      <formula>$M284=#REF!</formula>
    </cfRule>
    <cfRule type="expression" dxfId="2986" priority="408">
      <formula>$M284=#REF!</formula>
    </cfRule>
    <cfRule type="expression" dxfId="2985" priority="409">
      <formula>$M284=#REF!</formula>
    </cfRule>
  </conditionalFormatting>
  <conditionalFormatting sqref="AC284">
    <cfRule type="expression" dxfId="2984" priority="402">
      <formula>$M284=#REF!</formula>
    </cfRule>
    <cfRule type="expression" dxfId="2983" priority="403">
      <formula>$M284=#REF!</formula>
    </cfRule>
    <cfRule type="expression" dxfId="2982" priority="404">
      <formula>$M284=#REF!</formula>
    </cfRule>
    <cfRule type="expression" dxfId="2981" priority="405">
      <formula>$M284=#REF!</formula>
    </cfRule>
  </conditionalFormatting>
  <conditionalFormatting sqref="Q284">
    <cfRule type="cellIs" dxfId="2980" priority="401" operator="equal">
      <formula>"Mut+ext"</formula>
    </cfRule>
  </conditionalFormatting>
  <conditionalFormatting sqref="Z284">
    <cfRule type="expression" dxfId="2979" priority="397">
      <formula>$M284=#REF!</formula>
    </cfRule>
    <cfRule type="expression" dxfId="2978" priority="398">
      <formula>$M284=#REF!</formula>
    </cfRule>
    <cfRule type="expression" dxfId="2977" priority="399">
      <formula>$M284=#REF!</formula>
    </cfRule>
    <cfRule type="expression" dxfId="2976" priority="400">
      <formula>$M284=#REF!</formula>
    </cfRule>
  </conditionalFormatting>
  <conditionalFormatting sqref="Q23">
    <cfRule type="cellIs" dxfId="2975" priority="396" operator="equal">
      <formula>"Mut+ext"</formula>
    </cfRule>
  </conditionalFormatting>
  <conditionalFormatting sqref="AD15:AD21">
    <cfRule type="expression" dxfId="2974" priority="392">
      <formula>$M15=#REF!</formula>
    </cfRule>
    <cfRule type="expression" dxfId="2973" priority="393">
      <formula>$M15=#REF!</formula>
    </cfRule>
    <cfRule type="expression" dxfId="2972" priority="394">
      <formula>$M15=#REF!</formula>
    </cfRule>
    <cfRule type="expression" dxfId="2971" priority="395">
      <formula>$M15=#REF!</formula>
    </cfRule>
  </conditionalFormatting>
  <conditionalFormatting sqref="AC15">
    <cfRule type="expression" dxfId="2970" priority="388">
      <formula>$M15=#REF!</formula>
    </cfRule>
    <cfRule type="expression" dxfId="2969" priority="389">
      <formula>$M15=#REF!</formula>
    </cfRule>
    <cfRule type="expression" dxfId="2968" priority="390">
      <formula>$M15=#REF!</formula>
    </cfRule>
    <cfRule type="expression" dxfId="2967" priority="391">
      <formula>$M15=#REF!</formula>
    </cfRule>
  </conditionalFormatting>
  <conditionalFormatting sqref="AC16">
    <cfRule type="expression" dxfId="2966" priority="384">
      <formula>$M16=#REF!</formula>
    </cfRule>
    <cfRule type="expression" dxfId="2965" priority="385">
      <formula>$M16=#REF!</formula>
    </cfRule>
    <cfRule type="expression" dxfId="2964" priority="386">
      <formula>$M16=#REF!</formula>
    </cfRule>
    <cfRule type="expression" dxfId="2963" priority="387">
      <formula>$M16=#REF!</formula>
    </cfRule>
  </conditionalFormatting>
  <conditionalFormatting sqref="AC21">
    <cfRule type="expression" dxfId="2962" priority="380">
      <formula>$M21=#REF!</formula>
    </cfRule>
    <cfRule type="expression" dxfId="2961" priority="381">
      <formula>$M21=#REF!</formula>
    </cfRule>
    <cfRule type="expression" dxfId="2960" priority="382">
      <formula>$M21=#REF!</formula>
    </cfRule>
    <cfRule type="expression" dxfId="2959" priority="383">
      <formula>$M21=#REF!</formula>
    </cfRule>
  </conditionalFormatting>
  <conditionalFormatting sqref="AC17:AC20">
    <cfRule type="expression" dxfId="2958" priority="376">
      <formula>$M17=#REF!</formula>
    </cfRule>
    <cfRule type="expression" dxfId="2957" priority="377">
      <formula>$M17=#REF!</formula>
    </cfRule>
    <cfRule type="expression" dxfId="2956" priority="378">
      <formula>$M17=#REF!</formula>
    </cfRule>
    <cfRule type="expression" dxfId="2955" priority="379">
      <formula>$M17=#REF!</formula>
    </cfRule>
  </conditionalFormatting>
  <conditionalFormatting sqref="Q17 Q15 Q21">
    <cfRule type="cellIs" dxfId="2954" priority="375" operator="equal">
      <formula>"Mut+ext"</formula>
    </cfRule>
  </conditionalFormatting>
  <conditionalFormatting sqref="Z15:Z21">
    <cfRule type="expression" dxfId="2953" priority="371">
      <formula>$M15=#REF!</formula>
    </cfRule>
    <cfRule type="expression" dxfId="2952" priority="372">
      <formula>$M15=#REF!</formula>
    </cfRule>
    <cfRule type="expression" dxfId="2951" priority="373">
      <formula>$M15=#REF!</formula>
    </cfRule>
    <cfRule type="expression" dxfId="2950" priority="374">
      <formula>$M15=#REF!</formula>
    </cfRule>
  </conditionalFormatting>
  <conditionalFormatting sqref="Q16">
    <cfRule type="cellIs" dxfId="2949" priority="370" operator="equal">
      <formula>"Mut+ext"</formula>
    </cfRule>
  </conditionalFormatting>
  <conditionalFormatting sqref="AD47:AD50">
    <cfRule type="expression" dxfId="2948" priority="366">
      <formula>$M47=#REF!</formula>
    </cfRule>
    <cfRule type="expression" dxfId="2947" priority="367">
      <formula>$M47=#REF!</formula>
    </cfRule>
    <cfRule type="expression" dxfId="2946" priority="368">
      <formula>$M47=#REF!</formula>
    </cfRule>
    <cfRule type="expression" dxfId="2945" priority="369">
      <formula>$M47=#REF!</formula>
    </cfRule>
  </conditionalFormatting>
  <conditionalFormatting sqref="AC47">
    <cfRule type="expression" dxfId="2944" priority="362">
      <formula>$M47=#REF!</formula>
    </cfRule>
    <cfRule type="expression" dxfId="2943" priority="363">
      <formula>$M47=#REF!</formula>
    </cfRule>
    <cfRule type="expression" dxfId="2942" priority="364">
      <formula>$M47=#REF!</formula>
    </cfRule>
    <cfRule type="expression" dxfId="2941" priority="365">
      <formula>$M47=#REF!</formula>
    </cfRule>
  </conditionalFormatting>
  <conditionalFormatting sqref="AC48">
    <cfRule type="expression" dxfId="2940" priority="358">
      <formula>$M48=#REF!</formula>
    </cfRule>
    <cfRule type="expression" dxfId="2939" priority="359">
      <formula>$M48=#REF!</formula>
    </cfRule>
    <cfRule type="expression" dxfId="2938" priority="360">
      <formula>$M48=#REF!</formula>
    </cfRule>
    <cfRule type="expression" dxfId="2937" priority="361">
      <formula>$M48=#REF!</formula>
    </cfRule>
  </conditionalFormatting>
  <conditionalFormatting sqref="AC50">
    <cfRule type="expression" dxfId="2936" priority="354">
      <formula>$M50=#REF!</formula>
    </cfRule>
    <cfRule type="expression" dxfId="2935" priority="355">
      <formula>$M50=#REF!</formula>
    </cfRule>
    <cfRule type="expression" dxfId="2934" priority="356">
      <formula>$M50=#REF!</formula>
    </cfRule>
    <cfRule type="expression" dxfId="2933" priority="357">
      <formula>$M50=#REF!</formula>
    </cfRule>
  </conditionalFormatting>
  <conditionalFormatting sqref="AC49">
    <cfRule type="expression" dxfId="2932" priority="350">
      <formula>$M49=#REF!</formula>
    </cfRule>
    <cfRule type="expression" dxfId="2931" priority="351">
      <formula>$M49=#REF!</formula>
    </cfRule>
    <cfRule type="expression" dxfId="2930" priority="352">
      <formula>$M49=#REF!</formula>
    </cfRule>
    <cfRule type="expression" dxfId="2929" priority="353">
      <formula>$M49=#REF!</formula>
    </cfRule>
  </conditionalFormatting>
  <conditionalFormatting sqref="Z47:Z50">
    <cfRule type="expression" dxfId="2928" priority="345">
      <formula>$M47=#REF!</formula>
    </cfRule>
    <cfRule type="expression" dxfId="2927" priority="346">
      <formula>$M47=#REF!</formula>
    </cfRule>
    <cfRule type="expression" dxfId="2926" priority="347">
      <formula>$M47=#REF!</formula>
    </cfRule>
    <cfRule type="expression" dxfId="2925" priority="348">
      <formula>$M47=#REF!</formula>
    </cfRule>
  </conditionalFormatting>
  <conditionalFormatting sqref="AD66:AD69">
    <cfRule type="expression" dxfId="2924" priority="341">
      <formula>$M66=#REF!</formula>
    </cfRule>
    <cfRule type="expression" dxfId="2923" priority="342">
      <formula>$M66=#REF!</formula>
    </cfRule>
    <cfRule type="expression" dxfId="2922" priority="343">
      <formula>$M66=#REF!</formula>
    </cfRule>
    <cfRule type="expression" dxfId="2921" priority="344">
      <formula>$M66=#REF!</formula>
    </cfRule>
  </conditionalFormatting>
  <conditionalFormatting sqref="AC66">
    <cfRule type="expression" dxfId="2920" priority="337">
      <formula>$M66=#REF!</formula>
    </cfRule>
    <cfRule type="expression" dxfId="2919" priority="338">
      <formula>$M66=#REF!</formula>
    </cfRule>
    <cfRule type="expression" dxfId="2918" priority="339">
      <formula>$M66=#REF!</formula>
    </cfRule>
    <cfRule type="expression" dxfId="2917" priority="340">
      <formula>$M66=#REF!</formula>
    </cfRule>
  </conditionalFormatting>
  <conditionalFormatting sqref="AC68:AC69">
    <cfRule type="expression" dxfId="2916" priority="333">
      <formula>$M68=#REF!</formula>
    </cfRule>
    <cfRule type="expression" dxfId="2915" priority="334">
      <formula>$M68=#REF!</formula>
    </cfRule>
    <cfRule type="expression" dxfId="2914" priority="335">
      <formula>$M68=#REF!</formula>
    </cfRule>
    <cfRule type="expression" dxfId="2913" priority="336">
      <formula>$M68=#REF!</formula>
    </cfRule>
  </conditionalFormatting>
  <conditionalFormatting sqref="AC67">
    <cfRule type="expression" dxfId="2912" priority="329">
      <formula>$M67=#REF!</formula>
    </cfRule>
    <cfRule type="expression" dxfId="2911" priority="330">
      <formula>$M67=#REF!</formula>
    </cfRule>
    <cfRule type="expression" dxfId="2910" priority="331">
      <formula>$M67=#REF!</formula>
    </cfRule>
    <cfRule type="expression" dxfId="2909" priority="332">
      <formula>$M67=#REF!</formula>
    </cfRule>
  </conditionalFormatting>
  <conditionalFormatting sqref="Q66:Q69">
    <cfRule type="cellIs" dxfId="2908" priority="328" operator="equal">
      <formula>"Mut+ext"</formula>
    </cfRule>
  </conditionalFormatting>
  <conditionalFormatting sqref="Z66:Z69">
    <cfRule type="expression" dxfId="2907" priority="324">
      <formula>$M66=#REF!</formula>
    </cfRule>
    <cfRule type="expression" dxfId="2906" priority="325">
      <formula>$M66=#REF!</formula>
    </cfRule>
    <cfRule type="expression" dxfId="2905" priority="326">
      <formula>$M66=#REF!</formula>
    </cfRule>
    <cfRule type="expression" dxfId="2904" priority="327">
      <formula>$M66=#REF!</formula>
    </cfRule>
  </conditionalFormatting>
  <conditionalFormatting sqref="AD78:AD81">
    <cfRule type="expression" dxfId="2903" priority="320">
      <formula>$M78=#REF!</formula>
    </cfRule>
    <cfRule type="expression" dxfId="2902" priority="321">
      <formula>$M78=#REF!</formula>
    </cfRule>
    <cfRule type="expression" dxfId="2901" priority="322">
      <formula>$M78=#REF!</formula>
    </cfRule>
    <cfRule type="expression" dxfId="2900" priority="323">
      <formula>$M78=#REF!</formula>
    </cfRule>
  </conditionalFormatting>
  <conditionalFormatting sqref="AC78">
    <cfRule type="expression" dxfId="2899" priority="316">
      <formula>$M78=#REF!</formula>
    </cfRule>
    <cfRule type="expression" dxfId="2898" priority="317">
      <formula>$M78=#REF!</formula>
    </cfRule>
    <cfRule type="expression" dxfId="2897" priority="318">
      <formula>$M78=#REF!</formula>
    </cfRule>
    <cfRule type="expression" dxfId="2896" priority="319">
      <formula>$M78=#REF!</formula>
    </cfRule>
  </conditionalFormatting>
  <conditionalFormatting sqref="AC79">
    <cfRule type="expression" dxfId="2895" priority="312">
      <formula>$M79=#REF!</formula>
    </cfRule>
    <cfRule type="expression" dxfId="2894" priority="313">
      <formula>$M79=#REF!</formula>
    </cfRule>
    <cfRule type="expression" dxfId="2893" priority="314">
      <formula>$M79=#REF!</formula>
    </cfRule>
    <cfRule type="expression" dxfId="2892" priority="315">
      <formula>$M79=#REF!</formula>
    </cfRule>
  </conditionalFormatting>
  <conditionalFormatting sqref="AC81">
    <cfRule type="expression" dxfId="2891" priority="308">
      <formula>$M81=#REF!</formula>
    </cfRule>
    <cfRule type="expression" dxfId="2890" priority="309">
      <formula>$M81=#REF!</formula>
    </cfRule>
    <cfRule type="expression" dxfId="2889" priority="310">
      <formula>$M81=#REF!</formula>
    </cfRule>
    <cfRule type="expression" dxfId="2888" priority="311">
      <formula>$M81=#REF!</formula>
    </cfRule>
  </conditionalFormatting>
  <conditionalFormatting sqref="AC80">
    <cfRule type="expression" dxfId="2887" priority="304">
      <formula>$M80=#REF!</formula>
    </cfRule>
    <cfRule type="expression" dxfId="2886" priority="305">
      <formula>$M80=#REF!</formula>
    </cfRule>
    <cfRule type="expression" dxfId="2885" priority="306">
      <formula>$M80=#REF!</formula>
    </cfRule>
    <cfRule type="expression" dxfId="2884" priority="307">
      <formula>$M80=#REF!</formula>
    </cfRule>
  </conditionalFormatting>
  <conditionalFormatting sqref="Q78:Q81">
    <cfRule type="cellIs" dxfId="2883" priority="303" operator="equal">
      <formula>"Mut+ext"</formula>
    </cfRule>
  </conditionalFormatting>
  <conditionalFormatting sqref="Z78:Z81">
    <cfRule type="expression" dxfId="2882" priority="299">
      <formula>$M78=#REF!</formula>
    </cfRule>
    <cfRule type="expression" dxfId="2881" priority="300">
      <formula>$M78=#REF!</formula>
    </cfRule>
    <cfRule type="expression" dxfId="2880" priority="301">
      <formula>$M78=#REF!</formula>
    </cfRule>
    <cfRule type="expression" dxfId="2879" priority="302">
      <formula>$M78=#REF!</formula>
    </cfRule>
  </conditionalFormatting>
  <conditionalFormatting sqref="AD91:AD94">
    <cfRule type="expression" dxfId="2878" priority="295">
      <formula>$M91=#REF!</formula>
    </cfRule>
    <cfRule type="expression" dxfId="2877" priority="296">
      <formula>$M91=#REF!</formula>
    </cfRule>
    <cfRule type="expression" dxfId="2876" priority="297">
      <formula>$M91=#REF!</formula>
    </cfRule>
    <cfRule type="expression" dxfId="2875" priority="298">
      <formula>$M91=#REF!</formula>
    </cfRule>
  </conditionalFormatting>
  <conditionalFormatting sqref="AC91">
    <cfRule type="expression" dxfId="2874" priority="291">
      <formula>$M91=#REF!</formula>
    </cfRule>
    <cfRule type="expression" dxfId="2873" priority="292">
      <formula>$M91=#REF!</formula>
    </cfRule>
    <cfRule type="expression" dxfId="2872" priority="293">
      <formula>$M91=#REF!</formula>
    </cfRule>
    <cfRule type="expression" dxfId="2871" priority="294">
      <formula>$M91=#REF!</formula>
    </cfRule>
  </conditionalFormatting>
  <conditionalFormatting sqref="AC92">
    <cfRule type="expression" dxfId="2870" priority="287">
      <formula>$M92=#REF!</formula>
    </cfRule>
    <cfRule type="expression" dxfId="2869" priority="288">
      <formula>$M92=#REF!</formula>
    </cfRule>
    <cfRule type="expression" dxfId="2868" priority="289">
      <formula>$M92=#REF!</formula>
    </cfRule>
    <cfRule type="expression" dxfId="2867" priority="290">
      <formula>$M92=#REF!</formula>
    </cfRule>
  </conditionalFormatting>
  <conditionalFormatting sqref="AC94">
    <cfRule type="expression" dxfId="2866" priority="283">
      <formula>$M94=#REF!</formula>
    </cfRule>
    <cfRule type="expression" dxfId="2865" priority="284">
      <formula>$M94=#REF!</formula>
    </cfRule>
    <cfRule type="expression" dxfId="2864" priority="285">
      <formula>$M94=#REF!</formula>
    </cfRule>
    <cfRule type="expression" dxfId="2863" priority="286">
      <formula>$M94=#REF!</formula>
    </cfRule>
  </conditionalFormatting>
  <conditionalFormatting sqref="AC93">
    <cfRule type="expression" dxfId="2862" priority="279">
      <formula>$M93=#REF!</formula>
    </cfRule>
    <cfRule type="expression" dxfId="2861" priority="280">
      <formula>$M93=#REF!</formula>
    </cfRule>
    <cfRule type="expression" dxfId="2860" priority="281">
      <formula>$M93=#REF!</formula>
    </cfRule>
    <cfRule type="expression" dxfId="2859" priority="282">
      <formula>$M93=#REF!</formula>
    </cfRule>
  </conditionalFormatting>
  <conditionalFormatting sqref="Q91:Q94">
    <cfRule type="cellIs" dxfId="2858" priority="278" operator="equal">
      <formula>"Mut+ext"</formula>
    </cfRule>
  </conditionalFormatting>
  <conditionalFormatting sqref="Z91:Z94">
    <cfRule type="expression" dxfId="2857" priority="274">
      <formula>$M91=#REF!</formula>
    </cfRule>
    <cfRule type="expression" dxfId="2856" priority="275">
      <formula>$M91=#REF!</formula>
    </cfRule>
    <cfRule type="expression" dxfId="2855" priority="276">
      <formula>$M91=#REF!</formula>
    </cfRule>
    <cfRule type="expression" dxfId="2854" priority="277">
      <formula>$M91=#REF!</formula>
    </cfRule>
  </conditionalFormatting>
  <conditionalFormatting sqref="AD104:AD107">
    <cfRule type="expression" dxfId="2853" priority="270">
      <formula>$M104=#REF!</formula>
    </cfRule>
    <cfRule type="expression" dxfId="2852" priority="271">
      <formula>$M104=#REF!</formula>
    </cfRule>
    <cfRule type="expression" dxfId="2851" priority="272">
      <formula>$M104=#REF!</formula>
    </cfRule>
    <cfRule type="expression" dxfId="2850" priority="273">
      <formula>$M104=#REF!</formula>
    </cfRule>
  </conditionalFormatting>
  <conditionalFormatting sqref="AC104">
    <cfRule type="expression" dxfId="2849" priority="266">
      <formula>$M104=#REF!</formula>
    </cfRule>
    <cfRule type="expression" dxfId="2848" priority="267">
      <formula>$M104=#REF!</formula>
    </cfRule>
    <cfRule type="expression" dxfId="2847" priority="268">
      <formula>$M104=#REF!</formula>
    </cfRule>
    <cfRule type="expression" dxfId="2846" priority="269">
      <formula>$M104=#REF!</formula>
    </cfRule>
  </conditionalFormatting>
  <conditionalFormatting sqref="AC105">
    <cfRule type="expression" dxfId="2845" priority="262">
      <formula>$M105=#REF!</formula>
    </cfRule>
    <cfRule type="expression" dxfId="2844" priority="263">
      <formula>$M105=#REF!</formula>
    </cfRule>
    <cfRule type="expression" dxfId="2843" priority="264">
      <formula>$M105=#REF!</formula>
    </cfRule>
    <cfRule type="expression" dxfId="2842" priority="265">
      <formula>$M105=#REF!</formula>
    </cfRule>
  </conditionalFormatting>
  <conditionalFormatting sqref="AC107">
    <cfRule type="expression" dxfId="2841" priority="258">
      <formula>$M107=#REF!</formula>
    </cfRule>
    <cfRule type="expression" dxfId="2840" priority="259">
      <formula>$M107=#REF!</formula>
    </cfRule>
    <cfRule type="expression" dxfId="2839" priority="260">
      <formula>$M107=#REF!</formula>
    </cfRule>
    <cfRule type="expression" dxfId="2838" priority="261">
      <formula>$M107=#REF!</formula>
    </cfRule>
  </conditionalFormatting>
  <conditionalFormatting sqref="AC106">
    <cfRule type="expression" dxfId="2837" priority="254">
      <formula>$M106=#REF!</formula>
    </cfRule>
    <cfRule type="expression" dxfId="2836" priority="255">
      <formula>$M106=#REF!</formula>
    </cfRule>
    <cfRule type="expression" dxfId="2835" priority="256">
      <formula>$M106=#REF!</formula>
    </cfRule>
    <cfRule type="expression" dxfId="2834" priority="257">
      <formula>$M106=#REF!</formula>
    </cfRule>
  </conditionalFormatting>
  <conditionalFormatting sqref="Q104:Q107">
    <cfRule type="cellIs" dxfId="2833" priority="253" operator="equal">
      <formula>"Mut+ext"</formula>
    </cfRule>
  </conditionalFormatting>
  <conditionalFormatting sqref="Z104:Z107">
    <cfRule type="expression" dxfId="2832" priority="249">
      <formula>$M104=#REF!</formula>
    </cfRule>
    <cfRule type="expression" dxfId="2831" priority="250">
      <formula>$M104=#REF!</formula>
    </cfRule>
    <cfRule type="expression" dxfId="2830" priority="251">
      <formula>$M104=#REF!</formula>
    </cfRule>
    <cfRule type="expression" dxfId="2829" priority="252">
      <formula>$M104=#REF!</formula>
    </cfRule>
  </conditionalFormatting>
  <conditionalFormatting sqref="AD118:AD121">
    <cfRule type="expression" dxfId="2828" priority="245">
      <formula>$M118=#REF!</formula>
    </cfRule>
    <cfRule type="expression" dxfId="2827" priority="246">
      <formula>$M118=#REF!</formula>
    </cfRule>
    <cfRule type="expression" dxfId="2826" priority="247">
      <formula>$M118=#REF!</formula>
    </cfRule>
    <cfRule type="expression" dxfId="2825" priority="248">
      <formula>$M118=#REF!</formula>
    </cfRule>
  </conditionalFormatting>
  <conditionalFormatting sqref="AC118">
    <cfRule type="expression" dxfId="2824" priority="241">
      <formula>$M118=#REF!</formula>
    </cfRule>
    <cfRule type="expression" dxfId="2823" priority="242">
      <formula>$M118=#REF!</formula>
    </cfRule>
    <cfRule type="expression" dxfId="2822" priority="243">
      <formula>$M118=#REF!</formula>
    </cfRule>
    <cfRule type="expression" dxfId="2821" priority="244">
      <formula>$M118=#REF!</formula>
    </cfRule>
  </conditionalFormatting>
  <conditionalFormatting sqref="AC120:AC121">
    <cfRule type="expression" dxfId="2820" priority="237">
      <formula>$M120=#REF!</formula>
    </cfRule>
    <cfRule type="expression" dxfId="2819" priority="238">
      <formula>$M120=#REF!</formula>
    </cfRule>
    <cfRule type="expression" dxfId="2818" priority="239">
      <formula>$M120=#REF!</formula>
    </cfRule>
    <cfRule type="expression" dxfId="2817" priority="240">
      <formula>$M120=#REF!</formula>
    </cfRule>
  </conditionalFormatting>
  <conditionalFormatting sqref="AC119">
    <cfRule type="expression" dxfId="2816" priority="233">
      <formula>$M119=#REF!</formula>
    </cfRule>
    <cfRule type="expression" dxfId="2815" priority="234">
      <formula>$M119=#REF!</formula>
    </cfRule>
    <cfRule type="expression" dxfId="2814" priority="235">
      <formula>$M119=#REF!</formula>
    </cfRule>
    <cfRule type="expression" dxfId="2813" priority="236">
      <formula>$M119=#REF!</formula>
    </cfRule>
  </conditionalFormatting>
  <conditionalFormatting sqref="Q118:Q121">
    <cfRule type="cellIs" dxfId="2812" priority="232" operator="equal">
      <formula>"Mut+ext"</formula>
    </cfRule>
  </conditionalFormatting>
  <conditionalFormatting sqref="Z118:Z121">
    <cfRule type="expression" dxfId="2811" priority="228">
      <formula>$M118=#REF!</formula>
    </cfRule>
    <cfRule type="expression" dxfId="2810" priority="229">
      <formula>$M118=#REF!</formula>
    </cfRule>
    <cfRule type="expression" dxfId="2809" priority="230">
      <formula>$M118=#REF!</formula>
    </cfRule>
    <cfRule type="expression" dxfId="2808" priority="231">
      <formula>$M118=#REF!</formula>
    </cfRule>
  </conditionalFormatting>
  <conditionalFormatting sqref="AD129:AD132">
    <cfRule type="expression" dxfId="2807" priority="224">
      <formula>$M129=#REF!</formula>
    </cfRule>
    <cfRule type="expression" dxfId="2806" priority="225">
      <formula>$M129=#REF!</formula>
    </cfRule>
    <cfRule type="expression" dxfId="2805" priority="226">
      <formula>$M129=#REF!</formula>
    </cfRule>
    <cfRule type="expression" dxfId="2804" priority="227">
      <formula>$M129=#REF!</formula>
    </cfRule>
  </conditionalFormatting>
  <conditionalFormatting sqref="AC129">
    <cfRule type="expression" dxfId="2803" priority="220">
      <formula>$M129=#REF!</formula>
    </cfRule>
    <cfRule type="expression" dxfId="2802" priority="221">
      <formula>$M129=#REF!</formula>
    </cfRule>
    <cfRule type="expression" dxfId="2801" priority="222">
      <formula>$M129=#REF!</formula>
    </cfRule>
    <cfRule type="expression" dxfId="2800" priority="223">
      <formula>$M129=#REF!</formula>
    </cfRule>
  </conditionalFormatting>
  <conditionalFormatting sqref="AC130">
    <cfRule type="expression" dxfId="2799" priority="216">
      <formula>$M130=#REF!</formula>
    </cfRule>
    <cfRule type="expression" dxfId="2798" priority="217">
      <formula>$M130=#REF!</formula>
    </cfRule>
    <cfRule type="expression" dxfId="2797" priority="218">
      <formula>$M130=#REF!</formula>
    </cfRule>
    <cfRule type="expression" dxfId="2796" priority="219">
      <formula>$M130=#REF!</formula>
    </cfRule>
  </conditionalFormatting>
  <conditionalFormatting sqref="AC131">
    <cfRule type="expression" dxfId="2795" priority="212">
      <formula>$M131=#REF!</formula>
    </cfRule>
    <cfRule type="expression" dxfId="2794" priority="213">
      <formula>$M131=#REF!</formula>
    </cfRule>
    <cfRule type="expression" dxfId="2793" priority="214">
      <formula>$M131=#REF!</formula>
    </cfRule>
    <cfRule type="expression" dxfId="2792" priority="215">
      <formula>$M131=#REF!</formula>
    </cfRule>
  </conditionalFormatting>
  <conditionalFormatting sqref="AC132">
    <cfRule type="expression" dxfId="2791" priority="208">
      <formula>$M132=#REF!</formula>
    </cfRule>
    <cfRule type="expression" dxfId="2790" priority="209">
      <formula>$M132=#REF!</formula>
    </cfRule>
    <cfRule type="expression" dxfId="2789" priority="210">
      <formula>$M132=#REF!</formula>
    </cfRule>
    <cfRule type="expression" dxfId="2788" priority="211">
      <formula>$M132=#REF!</formula>
    </cfRule>
  </conditionalFormatting>
  <conditionalFormatting sqref="Q129:Q132">
    <cfRule type="cellIs" dxfId="2787" priority="207" operator="equal">
      <formula>"Mut+ext"</formula>
    </cfRule>
  </conditionalFormatting>
  <conditionalFormatting sqref="Z129:Z132">
    <cfRule type="expression" dxfId="2786" priority="203">
      <formula>$M129=#REF!</formula>
    </cfRule>
    <cfRule type="expression" dxfId="2785" priority="204">
      <formula>$M129=#REF!</formula>
    </cfRule>
    <cfRule type="expression" dxfId="2784" priority="205">
      <formula>$M129=#REF!</formula>
    </cfRule>
    <cfRule type="expression" dxfId="2783" priority="206">
      <formula>$M129=#REF!</formula>
    </cfRule>
  </conditionalFormatting>
  <conditionalFormatting sqref="AD142:AD145">
    <cfRule type="expression" dxfId="2782" priority="199">
      <formula>$M142=#REF!</formula>
    </cfRule>
    <cfRule type="expression" dxfId="2781" priority="200">
      <formula>$M142=#REF!</formula>
    </cfRule>
    <cfRule type="expression" dxfId="2780" priority="201">
      <formula>$M142=#REF!</formula>
    </cfRule>
    <cfRule type="expression" dxfId="2779" priority="202">
      <formula>$M142=#REF!</formula>
    </cfRule>
  </conditionalFormatting>
  <conditionalFormatting sqref="AC142">
    <cfRule type="expression" dxfId="2778" priority="195">
      <formula>$M142=#REF!</formula>
    </cfRule>
    <cfRule type="expression" dxfId="2777" priority="196">
      <formula>$M142=#REF!</formula>
    </cfRule>
    <cfRule type="expression" dxfId="2776" priority="197">
      <formula>$M142=#REF!</formula>
    </cfRule>
    <cfRule type="expression" dxfId="2775" priority="198">
      <formula>$M142=#REF!</formula>
    </cfRule>
  </conditionalFormatting>
  <conditionalFormatting sqref="AC143">
    <cfRule type="expression" dxfId="2774" priority="191">
      <formula>$M143=#REF!</formula>
    </cfRule>
    <cfRule type="expression" dxfId="2773" priority="192">
      <formula>$M143=#REF!</formula>
    </cfRule>
    <cfRule type="expression" dxfId="2772" priority="193">
      <formula>$M143=#REF!</formula>
    </cfRule>
    <cfRule type="expression" dxfId="2771" priority="194">
      <formula>$M143=#REF!</formula>
    </cfRule>
  </conditionalFormatting>
  <conditionalFormatting sqref="AC144">
    <cfRule type="expression" dxfId="2770" priority="187">
      <formula>$M144=#REF!</formula>
    </cfRule>
    <cfRule type="expression" dxfId="2769" priority="188">
      <formula>$M144=#REF!</formula>
    </cfRule>
    <cfRule type="expression" dxfId="2768" priority="189">
      <formula>$M144=#REF!</formula>
    </cfRule>
    <cfRule type="expression" dxfId="2767" priority="190">
      <formula>$M144=#REF!</formula>
    </cfRule>
  </conditionalFormatting>
  <conditionalFormatting sqref="AC145">
    <cfRule type="expression" dxfId="2766" priority="183">
      <formula>$M145=#REF!</formula>
    </cfRule>
    <cfRule type="expression" dxfId="2765" priority="184">
      <formula>$M145=#REF!</formula>
    </cfRule>
    <cfRule type="expression" dxfId="2764" priority="185">
      <formula>$M145=#REF!</formula>
    </cfRule>
    <cfRule type="expression" dxfId="2763" priority="186">
      <formula>$M145=#REF!</formula>
    </cfRule>
  </conditionalFormatting>
  <conditionalFormatting sqref="Q142:Q145">
    <cfRule type="cellIs" dxfId="2762" priority="182" operator="equal">
      <formula>"Mut+ext"</formula>
    </cfRule>
  </conditionalFormatting>
  <conditionalFormatting sqref="Z142:Z145">
    <cfRule type="expression" dxfId="2761" priority="178">
      <formula>$M142=#REF!</formula>
    </cfRule>
    <cfRule type="expression" dxfId="2760" priority="179">
      <formula>$M142=#REF!</formula>
    </cfRule>
    <cfRule type="expression" dxfId="2759" priority="180">
      <formula>$M142=#REF!</formula>
    </cfRule>
    <cfRule type="expression" dxfId="2758" priority="181">
      <formula>$M142=#REF!</formula>
    </cfRule>
  </conditionalFormatting>
  <conditionalFormatting sqref="AD155:AD158">
    <cfRule type="expression" dxfId="2757" priority="174">
      <formula>$M155=#REF!</formula>
    </cfRule>
    <cfRule type="expression" dxfId="2756" priority="175">
      <formula>$M155=#REF!</formula>
    </cfRule>
    <cfRule type="expression" dxfId="2755" priority="176">
      <formula>$M155=#REF!</formula>
    </cfRule>
    <cfRule type="expression" dxfId="2754" priority="177">
      <formula>$M155=#REF!</formula>
    </cfRule>
  </conditionalFormatting>
  <conditionalFormatting sqref="AC155">
    <cfRule type="expression" dxfId="2753" priority="170">
      <formula>$M155=#REF!</formula>
    </cfRule>
    <cfRule type="expression" dxfId="2752" priority="171">
      <formula>$M155=#REF!</formula>
    </cfRule>
    <cfRule type="expression" dxfId="2751" priority="172">
      <formula>$M155=#REF!</formula>
    </cfRule>
    <cfRule type="expression" dxfId="2750" priority="173">
      <formula>$M155=#REF!</formula>
    </cfRule>
  </conditionalFormatting>
  <conditionalFormatting sqref="AC156">
    <cfRule type="expression" dxfId="2749" priority="166">
      <formula>$M156=#REF!</formula>
    </cfRule>
    <cfRule type="expression" dxfId="2748" priority="167">
      <formula>$M156=#REF!</formula>
    </cfRule>
    <cfRule type="expression" dxfId="2747" priority="168">
      <formula>$M156=#REF!</formula>
    </cfRule>
    <cfRule type="expression" dxfId="2746" priority="169">
      <formula>$M156=#REF!</formula>
    </cfRule>
  </conditionalFormatting>
  <conditionalFormatting sqref="AC157">
    <cfRule type="expression" dxfId="2745" priority="162">
      <formula>$M157=#REF!</formula>
    </cfRule>
    <cfRule type="expression" dxfId="2744" priority="163">
      <formula>$M157=#REF!</formula>
    </cfRule>
    <cfRule type="expression" dxfId="2743" priority="164">
      <formula>$M157=#REF!</formula>
    </cfRule>
    <cfRule type="expression" dxfId="2742" priority="165">
      <formula>$M157=#REF!</formula>
    </cfRule>
  </conditionalFormatting>
  <conditionalFormatting sqref="AC158">
    <cfRule type="expression" dxfId="2741" priority="158">
      <formula>$M158=#REF!</formula>
    </cfRule>
    <cfRule type="expression" dxfId="2740" priority="159">
      <formula>$M158=#REF!</formula>
    </cfRule>
    <cfRule type="expression" dxfId="2739" priority="160">
      <formula>$M158=#REF!</formula>
    </cfRule>
    <cfRule type="expression" dxfId="2738" priority="161">
      <formula>$M158=#REF!</formula>
    </cfRule>
  </conditionalFormatting>
  <conditionalFormatting sqref="Q155:Q158">
    <cfRule type="cellIs" dxfId="2737" priority="157" operator="equal">
      <formula>"Mut+ext"</formula>
    </cfRule>
  </conditionalFormatting>
  <conditionalFormatting sqref="Z155:Z158">
    <cfRule type="expression" dxfId="2736" priority="153">
      <formula>$M155=#REF!</formula>
    </cfRule>
    <cfRule type="expression" dxfId="2735" priority="154">
      <formula>$M155=#REF!</formula>
    </cfRule>
    <cfRule type="expression" dxfId="2734" priority="155">
      <formula>$M155=#REF!</formula>
    </cfRule>
    <cfRule type="expression" dxfId="2733" priority="156">
      <formula>$M155=#REF!</formula>
    </cfRule>
  </conditionalFormatting>
  <conditionalFormatting sqref="AD170:AD173">
    <cfRule type="expression" dxfId="2732" priority="149">
      <formula>$M170=#REF!</formula>
    </cfRule>
    <cfRule type="expression" dxfId="2731" priority="150">
      <formula>$M170=#REF!</formula>
    </cfRule>
    <cfRule type="expression" dxfId="2730" priority="151">
      <formula>$M170=#REF!</formula>
    </cfRule>
    <cfRule type="expression" dxfId="2729" priority="152">
      <formula>$M170=#REF!</formula>
    </cfRule>
  </conditionalFormatting>
  <conditionalFormatting sqref="AC170:AC173">
    <cfRule type="expression" dxfId="2728" priority="145">
      <formula>$M170=#REF!</formula>
    </cfRule>
    <cfRule type="expression" dxfId="2727" priority="146">
      <formula>$M170=#REF!</formula>
    </cfRule>
    <cfRule type="expression" dxfId="2726" priority="147">
      <formula>$M170=#REF!</formula>
    </cfRule>
    <cfRule type="expression" dxfId="2725" priority="148">
      <formula>$M170=#REF!</formula>
    </cfRule>
  </conditionalFormatting>
  <conditionalFormatting sqref="Q170:Q173">
    <cfRule type="cellIs" dxfId="2724" priority="144" operator="equal">
      <formula>"Mut+ext"</formula>
    </cfRule>
  </conditionalFormatting>
  <conditionalFormatting sqref="Z170:Z173">
    <cfRule type="expression" dxfId="2723" priority="140">
      <formula>$M170=#REF!</formula>
    </cfRule>
    <cfRule type="expression" dxfId="2722" priority="141">
      <formula>$M170=#REF!</formula>
    </cfRule>
    <cfRule type="expression" dxfId="2721" priority="142">
      <formula>$M170=#REF!</formula>
    </cfRule>
    <cfRule type="expression" dxfId="2720" priority="143">
      <formula>$M170=#REF!</formula>
    </cfRule>
  </conditionalFormatting>
  <conditionalFormatting sqref="AD182:AD185">
    <cfRule type="expression" dxfId="2719" priority="136">
      <formula>$M182=#REF!</formula>
    </cfRule>
    <cfRule type="expression" dxfId="2718" priority="137">
      <formula>$M182=#REF!</formula>
    </cfRule>
    <cfRule type="expression" dxfId="2717" priority="138">
      <formula>$M182=#REF!</formula>
    </cfRule>
    <cfRule type="expression" dxfId="2716" priority="139">
      <formula>$M182=#REF!</formula>
    </cfRule>
  </conditionalFormatting>
  <conditionalFormatting sqref="AC182:AC185">
    <cfRule type="expression" dxfId="2715" priority="132">
      <formula>$M182=#REF!</formula>
    </cfRule>
    <cfRule type="expression" dxfId="2714" priority="133">
      <formula>$M182=#REF!</formula>
    </cfRule>
    <cfRule type="expression" dxfId="2713" priority="134">
      <formula>$M182=#REF!</formula>
    </cfRule>
    <cfRule type="expression" dxfId="2712" priority="135">
      <formula>$M182=#REF!</formula>
    </cfRule>
  </conditionalFormatting>
  <conditionalFormatting sqref="Q182:Q185">
    <cfRule type="cellIs" dxfId="2711" priority="131" operator="equal">
      <formula>"Mut+ext"</formula>
    </cfRule>
  </conditionalFormatting>
  <conditionalFormatting sqref="Z182:Z185">
    <cfRule type="expression" dxfId="2710" priority="127">
      <formula>$M182=#REF!</formula>
    </cfRule>
    <cfRule type="expression" dxfId="2709" priority="128">
      <formula>$M182=#REF!</formula>
    </cfRule>
    <cfRule type="expression" dxfId="2708" priority="129">
      <formula>$M182=#REF!</formula>
    </cfRule>
    <cfRule type="expression" dxfId="2707" priority="130">
      <formula>$M182=#REF!</formula>
    </cfRule>
  </conditionalFormatting>
  <conditionalFormatting sqref="AD197:AD200">
    <cfRule type="expression" dxfId="2706" priority="123">
      <formula>$M197=#REF!</formula>
    </cfRule>
    <cfRule type="expression" dxfId="2705" priority="124">
      <formula>$M197=#REF!</formula>
    </cfRule>
    <cfRule type="expression" dxfId="2704" priority="125">
      <formula>$M197=#REF!</formula>
    </cfRule>
    <cfRule type="expression" dxfId="2703" priority="126">
      <formula>$M197=#REF!</formula>
    </cfRule>
  </conditionalFormatting>
  <conditionalFormatting sqref="AC197:AC200">
    <cfRule type="expression" dxfId="2702" priority="119">
      <formula>$M197=#REF!</formula>
    </cfRule>
    <cfRule type="expression" dxfId="2701" priority="120">
      <formula>$M197=#REF!</formula>
    </cfRule>
    <cfRule type="expression" dxfId="2700" priority="121">
      <formula>$M197=#REF!</formula>
    </cfRule>
    <cfRule type="expression" dxfId="2699" priority="122">
      <formula>$M197=#REF!</formula>
    </cfRule>
  </conditionalFormatting>
  <conditionalFormatting sqref="Q197:Q200">
    <cfRule type="cellIs" dxfId="2698" priority="118" operator="equal">
      <formula>"Mut+ext"</formula>
    </cfRule>
  </conditionalFormatting>
  <conditionalFormatting sqref="Z197:Z200">
    <cfRule type="expression" dxfId="2697" priority="114">
      <formula>$M197=#REF!</formula>
    </cfRule>
    <cfRule type="expression" dxfId="2696" priority="115">
      <formula>$M197=#REF!</formula>
    </cfRule>
    <cfRule type="expression" dxfId="2695" priority="116">
      <formula>$M197=#REF!</formula>
    </cfRule>
    <cfRule type="expression" dxfId="2694" priority="117">
      <formula>$M197=#REF!</formula>
    </cfRule>
  </conditionalFormatting>
  <conditionalFormatting sqref="AD210:AD213">
    <cfRule type="expression" dxfId="2693" priority="110">
      <formula>$M210=#REF!</formula>
    </cfRule>
    <cfRule type="expression" dxfId="2692" priority="111">
      <formula>$M210=#REF!</formula>
    </cfRule>
    <cfRule type="expression" dxfId="2691" priority="112">
      <formula>$M210=#REF!</formula>
    </cfRule>
    <cfRule type="expression" dxfId="2690" priority="113">
      <formula>$M210=#REF!</formula>
    </cfRule>
  </conditionalFormatting>
  <conditionalFormatting sqref="AC210:AC213">
    <cfRule type="expression" dxfId="2689" priority="106">
      <formula>$M210=#REF!</formula>
    </cfRule>
    <cfRule type="expression" dxfId="2688" priority="107">
      <formula>$M210=#REF!</formula>
    </cfRule>
    <cfRule type="expression" dxfId="2687" priority="108">
      <formula>$M210=#REF!</formula>
    </cfRule>
    <cfRule type="expression" dxfId="2686" priority="109">
      <formula>$M210=#REF!</formula>
    </cfRule>
  </conditionalFormatting>
  <conditionalFormatting sqref="Q210:Q213">
    <cfRule type="cellIs" dxfId="2685" priority="105" operator="equal">
      <formula>"Mut+ext"</formula>
    </cfRule>
  </conditionalFormatting>
  <conditionalFormatting sqref="Z210:Z213">
    <cfRule type="expression" dxfId="2684" priority="101">
      <formula>$M210=#REF!</formula>
    </cfRule>
    <cfRule type="expression" dxfId="2683" priority="102">
      <formula>$M210=#REF!</formula>
    </cfRule>
    <cfRule type="expression" dxfId="2682" priority="103">
      <formula>$M210=#REF!</formula>
    </cfRule>
    <cfRule type="expression" dxfId="2681" priority="104">
      <formula>$M210=#REF!</formula>
    </cfRule>
  </conditionalFormatting>
  <conditionalFormatting sqref="AD223:AD226">
    <cfRule type="expression" dxfId="2680" priority="97">
      <formula>$M223=#REF!</formula>
    </cfRule>
    <cfRule type="expression" dxfId="2679" priority="98">
      <formula>$M223=#REF!</formula>
    </cfRule>
    <cfRule type="expression" dxfId="2678" priority="99">
      <formula>$M223=#REF!</formula>
    </cfRule>
    <cfRule type="expression" dxfId="2677" priority="100">
      <formula>$M223=#REF!</formula>
    </cfRule>
  </conditionalFormatting>
  <conditionalFormatting sqref="AC223:AC226">
    <cfRule type="expression" dxfId="2676" priority="93">
      <formula>$M223=#REF!</formula>
    </cfRule>
    <cfRule type="expression" dxfId="2675" priority="94">
      <formula>$M223=#REF!</formula>
    </cfRule>
    <cfRule type="expression" dxfId="2674" priority="95">
      <formula>$M223=#REF!</formula>
    </cfRule>
    <cfRule type="expression" dxfId="2673" priority="96">
      <formula>$M223=#REF!</formula>
    </cfRule>
  </conditionalFormatting>
  <conditionalFormatting sqref="Q223:Q226">
    <cfRule type="cellIs" dxfId="2672" priority="92" operator="equal">
      <formula>"Mut+ext"</formula>
    </cfRule>
  </conditionalFormatting>
  <conditionalFormatting sqref="Z223:Z226">
    <cfRule type="expression" dxfId="2671" priority="88">
      <formula>$M223=#REF!</formula>
    </cfRule>
    <cfRule type="expression" dxfId="2670" priority="89">
      <formula>$M223=#REF!</formula>
    </cfRule>
    <cfRule type="expression" dxfId="2669" priority="90">
      <formula>$M223=#REF!</formula>
    </cfRule>
    <cfRule type="expression" dxfId="2668" priority="91">
      <formula>$M223=#REF!</formula>
    </cfRule>
  </conditionalFormatting>
  <conditionalFormatting sqref="AD236:AD239">
    <cfRule type="expression" dxfId="2667" priority="84">
      <formula>$M236=#REF!</formula>
    </cfRule>
    <cfRule type="expression" dxfId="2666" priority="85">
      <formula>$M236=#REF!</formula>
    </cfRule>
    <cfRule type="expression" dxfId="2665" priority="86">
      <formula>$M236=#REF!</formula>
    </cfRule>
    <cfRule type="expression" dxfId="2664" priority="87">
      <formula>$M236=#REF!</formula>
    </cfRule>
  </conditionalFormatting>
  <conditionalFormatting sqref="AC236:AC239">
    <cfRule type="expression" dxfId="2663" priority="80">
      <formula>$M236=#REF!</formula>
    </cfRule>
    <cfRule type="expression" dxfId="2662" priority="81">
      <formula>$M236=#REF!</formula>
    </cfRule>
    <cfRule type="expression" dxfId="2661" priority="82">
      <formula>$M236=#REF!</formula>
    </cfRule>
    <cfRule type="expression" dxfId="2660" priority="83">
      <formula>$M236=#REF!</formula>
    </cfRule>
  </conditionalFormatting>
  <conditionalFormatting sqref="Q236:Q239">
    <cfRule type="cellIs" dxfId="2659" priority="79" operator="equal">
      <formula>"Mut+ext"</formula>
    </cfRule>
  </conditionalFormatting>
  <conditionalFormatting sqref="Z236:Z239">
    <cfRule type="expression" dxfId="2658" priority="75">
      <formula>$M236=#REF!</formula>
    </cfRule>
    <cfRule type="expression" dxfId="2657" priority="76">
      <formula>$M236=#REF!</formula>
    </cfRule>
    <cfRule type="expression" dxfId="2656" priority="77">
      <formula>$M236=#REF!</formula>
    </cfRule>
    <cfRule type="expression" dxfId="2655" priority="78">
      <formula>$M236=#REF!</formula>
    </cfRule>
  </conditionalFormatting>
  <conditionalFormatting sqref="AD249:AD252">
    <cfRule type="expression" dxfId="2654" priority="71">
      <formula>$M249=#REF!</formula>
    </cfRule>
    <cfRule type="expression" dxfId="2653" priority="72">
      <formula>$M249=#REF!</formula>
    </cfRule>
    <cfRule type="expression" dxfId="2652" priority="73">
      <formula>$M249=#REF!</formula>
    </cfRule>
    <cfRule type="expression" dxfId="2651" priority="74">
      <formula>$M249=#REF!</formula>
    </cfRule>
  </conditionalFormatting>
  <conditionalFormatting sqref="AC249:AC252">
    <cfRule type="expression" dxfId="2650" priority="67">
      <formula>$M249=#REF!</formula>
    </cfRule>
    <cfRule type="expression" dxfId="2649" priority="68">
      <formula>$M249=#REF!</formula>
    </cfRule>
    <cfRule type="expression" dxfId="2648" priority="69">
      <formula>$M249=#REF!</formula>
    </cfRule>
    <cfRule type="expression" dxfId="2647" priority="70">
      <formula>$M249=#REF!</formula>
    </cfRule>
  </conditionalFormatting>
  <conditionalFormatting sqref="Q249:Q252">
    <cfRule type="cellIs" dxfId="2646" priority="66" operator="equal">
      <formula>"Mut+ext"</formula>
    </cfRule>
  </conditionalFormatting>
  <conditionalFormatting sqref="Z249:Z252">
    <cfRule type="expression" dxfId="2645" priority="62">
      <formula>$M249=#REF!</formula>
    </cfRule>
    <cfRule type="expression" dxfId="2644" priority="63">
      <formula>$M249=#REF!</formula>
    </cfRule>
    <cfRule type="expression" dxfId="2643" priority="64">
      <formula>$M249=#REF!</formula>
    </cfRule>
    <cfRule type="expression" dxfId="2642" priority="65">
      <formula>$M249=#REF!</formula>
    </cfRule>
  </conditionalFormatting>
  <conditionalFormatting sqref="AD261:AD264">
    <cfRule type="expression" dxfId="2641" priority="58">
      <formula>$M261=#REF!</formula>
    </cfRule>
    <cfRule type="expression" dxfId="2640" priority="59">
      <formula>$M261=#REF!</formula>
    </cfRule>
    <cfRule type="expression" dxfId="2639" priority="60">
      <formula>$M261=#REF!</formula>
    </cfRule>
    <cfRule type="expression" dxfId="2638" priority="61">
      <formula>$M261=#REF!</formula>
    </cfRule>
  </conditionalFormatting>
  <conditionalFormatting sqref="AC261:AC264">
    <cfRule type="expression" dxfId="2637" priority="54">
      <formula>$M261=#REF!</formula>
    </cfRule>
    <cfRule type="expression" dxfId="2636" priority="55">
      <formula>$M261=#REF!</formula>
    </cfRule>
    <cfRule type="expression" dxfId="2635" priority="56">
      <formula>$M261=#REF!</formula>
    </cfRule>
    <cfRule type="expression" dxfId="2634" priority="57">
      <formula>$M261=#REF!</formula>
    </cfRule>
  </conditionalFormatting>
  <conditionalFormatting sqref="Q261:Q264">
    <cfRule type="cellIs" dxfId="2633" priority="53" operator="equal">
      <formula>"Mut+ext"</formula>
    </cfRule>
  </conditionalFormatting>
  <conditionalFormatting sqref="Z261:Z264">
    <cfRule type="expression" dxfId="2632" priority="49">
      <formula>$M261=#REF!</formula>
    </cfRule>
    <cfRule type="expression" dxfId="2631" priority="50">
      <formula>$M261=#REF!</formula>
    </cfRule>
    <cfRule type="expression" dxfId="2630" priority="51">
      <formula>$M261=#REF!</formula>
    </cfRule>
    <cfRule type="expression" dxfId="2629" priority="52">
      <formula>$M261=#REF!</formula>
    </cfRule>
  </conditionalFormatting>
  <conditionalFormatting sqref="AD275:AD278">
    <cfRule type="expression" dxfId="2628" priority="45">
      <formula>$M275=#REF!</formula>
    </cfRule>
    <cfRule type="expression" dxfId="2627" priority="46">
      <formula>$M275=#REF!</formula>
    </cfRule>
    <cfRule type="expression" dxfId="2626" priority="47">
      <formula>$M275=#REF!</formula>
    </cfRule>
    <cfRule type="expression" dxfId="2625" priority="48">
      <formula>$M275=#REF!</formula>
    </cfRule>
  </conditionalFormatting>
  <conditionalFormatting sqref="AC275:AC278">
    <cfRule type="expression" dxfId="2624" priority="41">
      <formula>$M275=#REF!</formula>
    </cfRule>
    <cfRule type="expression" dxfId="2623" priority="42">
      <formula>$M275=#REF!</formula>
    </cfRule>
    <cfRule type="expression" dxfId="2622" priority="43">
      <formula>$M275=#REF!</formula>
    </cfRule>
    <cfRule type="expression" dxfId="2621" priority="44">
      <formula>$M275=#REF!</formula>
    </cfRule>
  </conditionalFormatting>
  <conditionalFormatting sqref="Q275:Q278">
    <cfRule type="cellIs" dxfId="2620" priority="40" operator="equal">
      <formula>"Mut+ext"</formula>
    </cfRule>
  </conditionalFormatting>
  <conditionalFormatting sqref="Z275:Z278">
    <cfRule type="expression" dxfId="2619" priority="36">
      <formula>$M275=#REF!</formula>
    </cfRule>
    <cfRule type="expression" dxfId="2618" priority="37">
      <formula>$M275=#REF!</formula>
    </cfRule>
    <cfRule type="expression" dxfId="2617" priority="38">
      <formula>$M275=#REF!</formula>
    </cfRule>
    <cfRule type="expression" dxfId="2616" priority="39">
      <formula>$M275=#REF!</formula>
    </cfRule>
  </conditionalFormatting>
  <conditionalFormatting sqref="AD287:AD290">
    <cfRule type="expression" dxfId="2615" priority="32">
      <formula>$M287=#REF!</formula>
    </cfRule>
    <cfRule type="expression" dxfId="2614" priority="33">
      <formula>$M287=#REF!</formula>
    </cfRule>
    <cfRule type="expression" dxfId="2613" priority="34">
      <formula>$M287=#REF!</formula>
    </cfRule>
    <cfRule type="expression" dxfId="2612" priority="35">
      <formula>$M287=#REF!</formula>
    </cfRule>
  </conditionalFormatting>
  <conditionalFormatting sqref="AC287:AC290">
    <cfRule type="expression" dxfId="2611" priority="28">
      <formula>$M287=#REF!</formula>
    </cfRule>
    <cfRule type="expression" dxfId="2610" priority="29">
      <formula>$M287=#REF!</formula>
    </cfRule>
    <cfRule type="expression" dxfId="2609" priority="30">
      <formula>$M287=#REF!</formula>
    </cfRule>
    <cfRule type="expression" dxfId="2608" priority="31">
      <formula>$M287=#REF!</formula>
    </cfRule>
  </conditionalFormatting>
  <conditionalFormatting sqref="Q287:Q290">
    <cfRule type="cellIs" dxfId="2607" priority="27" operator="equal">
      <formula>"Mut+ext"</formula>
    </cfRule>
  </conditionalFormatting>
  <conditionalFormatting sqref="Z287:Z290">
    <cfRule type="expression" dxfId="2606" priority="23">
      <formula>$M287=#REF!</formula>
    </cfRule>
    <cfRule type="expression" dxfId="2605" priority="24">
      <formula>$M287=#REF!</formula>
    </cfRule>
    <cfRule type="expression" dxfId="2604" priority="25">
      <formula>$M287=#REF!</formula>
    </cfRule>
    <cfRule type="expression" dxfId="2603" priority="26">
      <formula>$M287=#REF!</formula>
    </cfRule>
  </conditionalFormatting>
  <conditionalFormatting sqref="Q18:Q20">
    <cfRule type="cellIs" dxfId="2602" priority="22" operator="equal">
      <formula>"Mut+ext"</formula>
    </cfRule>
  </conditionalFormatting>
  <conditionalFormatting sqref="Q27">
    <cfRule type="cellIs" dxfId="2601" priority="21" operator="equal">
      <formula>"Mut+ext"</formula>
    </cfRule>
  </conditionalFormatting>
  <conditionalFormatting sqref="Q28">
    <cfRule type="cellIs" dxfId="2600" priority="20" operator="equal">
      <formula>"Mut+ext"</formula>
    </cfRule>
  </conditionalFormatting>
  <conditionalFormatting sqref="Q29">
    <cfRule type="cellIs" dxfId="2599" priority="19" operator="equal">
      <formula>"Mut+ext"</formula>
    </cfRule>
  </conditionalFormatting>
  <conditionalFormatting sqref="Q30:Q34">
    <cfRule type="cellIs" dxfId="2598" priority="18" operator="equal">
      <formula>"Mut+ext"</formula>
    </cfRule>
  </conditionalFormatting>
  <conditionalFormatting sqref="Q35">
    <cfRule type="cellIs" dxfId="2597" priority="17" operator="equal">
      <formula>"Mut+ext"</formula>
    </cfRule>
  </conditionalFormatting>
  <conditionalFormatting sqref="Q36:Q37">
    <cfRule type="cellIs" dxfId="2596" priority="16" operator="equal">
      <formula>"Mut+ext"</formula>
    </cfRule>
  </conditionalFormatting>
  <conditionalFormatting sqref="Q42">
    <cfRule type="cellIs" dxfId="2595" priority="15" operator="equal">
      <formula>"Mut+ext"</formula>
    </cfRule>
  </conditionalFormatting>
  <conditionalFormatting sqref="Z60">
    <cfRule type="expression" dxfId="2594" priority="11">
      <formula>$M60=#REF!</formula>
    </cfRule>
    <cfRule type="expression" dxfId="2593" priority="12">
      <formula>$M60=#REF!</formula>
    </cfRule>
    <cfRule type="expression" dxfId="2592" priority="13">
      <formula>$M60=#REF!</formula>
    </cfRule>
    <cfRule type="expression" dxfId="2591" priority="14">
      <formula>$M60=#REF!</formula>
    </cfRule>
  </conditionalFormatting>
  <conditionalFormatting sqref="Q44:Q57">
    <cfRule type="cellIs" dxfId="2590" priority="10" operator="equal">
      <formula>"Mut+ext"</formula>
    </cfRule>
  </conditionalFormatting>
  <conditionalFormatting sqref="Q58:Q59">
    <cfRule type="cellIs" dxfId="2589" priority="9" operator="equal">
      <formula>"Mut+ext"</formula>
    </cfRule>
  </conditionalFormatting>
  <conditionalFormatting sqref="Z167">
    <cfRule type="expression" dxfId="2588" priority="5">
      <formula>$M167=#REF!</formula>
    </cfRule>
    <cfRule type="expression" dxfId="2587" priority="6">
      <formula>$M167=#REF!</formula>
    </cfRule>
    <cfRule type="expression" dxfId="2586" priority="7">
      <formula>$M167=#REF!</formula>
    </cfRule>
    <cfRule type="expression" dxfId="2585" priority="8">
      <formula>$M167=#REF!</formula>
    </cfRule>
  </conditionalFormatting>
  <conditionalFormatting sqref="Q26">
    <cfRule type="cellIs" dxfId="2584" priority="4" operator="equal">
      <formula>"Mut+ext"</formula>
    </cfRule>
  </conditionalFormatting>
  <conditionalFormatting sqref="Q38">
    <cfRule type="cellIs" dxfId="2583" priority="3" operator="equal">
      <formula>"Mut+ext"</formula>
    </cfRule>
  </conditionalFormatting>
  <conditionalFormatting sqref="Q39:Q40">
    <cfRule type="cellIs" dxfId="2582" priority="2" operator="equal">
      <formula>"Mut+ext"</formula>
    </cfRule>
  </conditionalFormatting>
  <conditionalFormatting sqref="Q41">
    <cfRule type="cellIs" dxfId="2581" priority="1" operator="equal">
      <formula>"Mut+ext"</formula>
    </cfRule>
  </conditionalFormatting>
  <dataValidations count="9">
    <dataValidation type="list" allowBlank="1" showInputMessage="1" showErrorMessage="1" sqref="K88:K165 K12:K73 K75:K86 K167:K296">
      <formula1>"Obligatoire,Option"</formula1>
    </dataValidation>
    <dataValidation type="list" allowBlank="1" showInputMessage="1" showErrorMessage="1" sqref="L167:L231 L75:L86 L88:L165 L12:L73 L244:L296">
      <formula1>"1,2,3,4"</formula1>
    </dataValidation>
    <dataValidation type="list" allowBlank="1" showInputMessage="1" showErrorMessage="1" sqref="M100 M231 M244 M218 M43 M61 M191:M192 M179 M257 M165 M205 M113 M126 M139 M152 M270 M283 M296">
      <formula1>$B$9:$B$22</formula1>
    </dataValidation>
    <dataValidation type="list" allowBlank="1" showInputMessage="1" showErrorMessage="1" sqref="S206:S207 S216:S217 S212:S213">
      <formula1>"Oui,Non"</formula1>
    </dataValidation>
    <dataValidation type="list" allowBlank="1" showInputMessage="1" showErrorMessage="1" sqref="Q271:Q282 Q12:Q42 Q44:Q60 Q62:Q73 Q75:Q86 Q88:Q99 Q153:Q164 Q167:Q178 Q180:Q191 Q193:Q204 Q206:Q217 Q219:Q230 Q232:Q243 Q245:Q256 Q101:Q112 Q114:Q125 Q127:Q138 Q140:Q151 Q258:Q269 Q284:Q295">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42 F44:F60 F62:F73 F75:F86 F88:F99 F101:F112 F114:F125 F127:F138 F140:F151 F153:F164 F167:F178 F180:F191 F193:F204 F206:F217 F219:F230 F232:F243 F245:F256 F258:F269 F271:F282 F284:F295">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H62:H73 H167:H178 H180:H191 H44:H60 H206:H217 H140:H151 H271:H282 H12:H42 H75:H86 H101:H112 H219:H230 H114:H125 H88:H99 H127:H138 H193:H204 H153:H164 H232:H243 H245:H256 H284:H295 H258:H269</xm:sqref>
        </x14:dataValidation>
        <x14:dataValidation type="list" allowBlank="1" showInputMessage="1" showErrorMessage="1">
          <x14:formula1>
            <xm:f>Paramétrage!$C$6:$C$29</xm:f>
          </x14:formula1>
          <xm:sqref>M88:M99 M44:M60 M62:M73 M12:M42 M258:M269 M140:M151 M127:M138 M114:M125 M101:M112 M206:M217 M219:M230 M180:M190 M75:M86 M271:M282 M153:M164 M245:M256 M167:M178 M193:M204 M232:M243 M284:M295</xm:sqref>
        </x14:dataValidation>
        <x14:dataValidation type="list" allowBlank="1" showInputMessage="1" showErrorMessage="1">
          <x14:formula1>
            <xm:f>Paramétrage!$K$6:$K$41</xm:f>
          </x14:formula1>
          <xm:sqref>J271:J282 J12:J42 J258:J269 J140:J151 J127:J138 J114:J125 J101:J112 J219:J230 J62:J73 J167:J178 J153:J164 J232:J243 J44:J60 J206:J217 J193:J204 J180:J191 J245:J256 J88:J99 J75:J86 J284:J295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327"/>
  <sheetViews>
    <sheetView zoomScale="70" zoomScaleNormal="70" workbookViewId="0">
      <pane xSplit="9" ySplit="11" topLeftCell="Q181" activePane="bottomRight" state="frozen"/>
      <selection pane="topRight" activeCell="E1" sqref="E1"/>
      <selection pane="bottomLeft" activeCell="A6" sqref="A6"/>
      <selection pane="bottomRight" activeCell="I57" sqref="I57"/>
    </sheetView>
  </sheetViews>
  <sheetFormatPr baseColWidth="10" defaultColWidth="11.44140625" defaultRowHeight="15.6" outlineLevelCol="1" x14ac:dyDescent="0.25"/>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231" t="s">
        <v>69</v>
      </c>
      <c r="X2" s="231" t="s">
        <v>70</v>
      </c>
      <c r="AE2" s="434" t="s">
        <v>183</v>
      </c>
      <c r="AF2" s="434"/>
      <c r="AG2" s="434" t="s">
        <v>185</v>
      </c>
      <c r="AH2" s="434"/>
    </row>
    <row r="3" spans="1:34" ht="18" customHeight="1" x14ac:dyDescent="0.25">
      <c r="B3" s="399" t="s">
        <v>183</v>
      </c>
      <c r="C3" s="399"/>
      <c r="G3" s="184"/>
      <c r="H3" s="205" t="s">
        <v>1</v>
      </c>
      <c r="I3" s="377" t="s">
        <v>36</v>
      </c>
      <c r="J3" s="377"/>
      <c r="K3" s="377"/>
      <c r="N3" s="15"/>
      <c r="O3" s="15"/>
      <c r="P3" s="15"/>
      <c r="U3" s="375" t="str">
        <f>Paramétrage!I6</f>
        <v>M - Mention</v>
      </c>
      <c r="V3" s="376"/>
      <c r="W3" s="231">
        <f>ROUND(SUMIFS($U$12:$U$325,$H$12:$H$325,$U3,$Q$12:$Q$325,"&lt;&gt;Mut+ext"),0)</f>
        <v>2</v>
      </c>
      <c r="X3" s="224">
        <f ca="1">SUMIF($H$12:$H$345,$U3,$Y$12:$Y$298)</f>
        <v>46</v>
      </c>
      <c r="AE3" s="434">
        <f>IF($B$3="M2",0,I7)</f>
        <v>7</v>
      </c>
      <c r="AF3" s="434"/>
      <c r="AG3" s="435">
        <f>IF($B$3="M1",0,I7)</f>
        <v>0</v>
      </c>
      <c r="AH3" s="436"/>
    </row>
    <row r="4" spans="1:34" ht="18" customHeight="1" x14ac:dyDescent="0.25">
      <c r="B4" s="399"/>
      <c r="C4" s="399"/>
      <c r="G4" s="184"/>
      <c r="H4" s="202" t="s">
        <v>38</v>
      </c>
      <c r="I4" s="377" t="s">
        <v>259</v>
      </c>
      <c r="J4" s="377"/>
      <c r="K4" s="377"/>
      <c r="N4" s="15"/>
      <c r="O4" s="15"/>
      <c r="P4" s="15"/>
      <c r="U4" s="375" t="str">
        <f>Paramétrage!I7</f>
        <v>TR - Transversale</v>
      </c>
      <c r="V4" s="376"/>
      <c r="W4" s="231">
        <f>ROUND(SUMIFS($U$12:$U$325,$H$12:$H$325,$U4,$Q$12:$Q$325,"&lt;&gt;Mut+ext"),0)</f>
        <v>0</v>
      </c>
      <c r="X4" s="224">
        <f ca="1">SUMIF($H$12:$H$345,$U4,$Y$12:$Y$298)</f>
        <v>0</v>
      </c>
      <c r="AE4" s="231">
        <f>IF($B$3="M2",0,W3)</f>
        <v>2</v>
      </c>
      <c r="AF4" s="231">
        <f ca="1">IF($B$3="M2",0,X3)</f>
        <v>46</v>
      </c>
      <c r="AG4" s="231">
        <f>IF($B$3="M1",0,W3)</f>
        <v>0</v>
      </c>
      <c r="AH4" s="231">
        <f>IF($B$3="M1",0,X3)</f>
        <v>0</v>
      </c>
    </row>
    <row r="5" spans="1:34" ht="18" customHeight="1" x14ac:dyDescent="0.25">
      <c r="A5" s="181"/>
      <c r="B5" s="399" t="s">
        <v>295</v>
      </c>
      <c r="C5" s="399"/>
      <c r="E5" s="9"/>
      <c r="F5" s="9"/>
      <c r="G5" s="9"/>
      <c r="H5" s="205" t="s">
        <v>66</v>
      </c>
      <c r="I5" s="377" t="s">
        <v>284</v>
      </c>
      <c r="J5" s="377"/>
      <c r="K5" s="377"/>
      <c r="U5" s="375" t="str">
        <f>Paramétrage!I8</f>
        <v>RFC - Recettes de FC</v>
      </c>
      <c r="V5" s="376"/>
      <c r="W5" s="231">
        <f>ROUND(SUMIFS($U$12:$U$325,$H$12:$H$325,$U5,$Q$12:$Q$325,"&lt;&gt;Mut+ext"),0)</f>
        <v>0</v>
      </c>
      <c r="X5" s="224">
        <f ca="1">SUMIF($H$12:$H$345,$U5,$Y$12:$Y$298)</f>
        <v>0</v>
      </c>
      <c r="AE5" s="231">
        <f t="shared" ref="AE5:AF8" si="0">IF($B$3="M2",0,W4)</f>
        <v>0</v>
      </c>
      <c r="AF5" s="231">
        <f t="shared" ca="1" si="0"/>
        <v>0</v>
      </c>
      <c r="AG5" s="231">
        <f t="shared" ref="AG5:AH8" si="1">IF($B$3="M1",0,W4)</f>
        <v>0</v>
      </c>
      <c r="AH5" s="231">
        <f t="shared" si="1"/>
        <v>0</v>
      </c>
    </row>
    <row r="6" spans="1:34" ht="18" customHeight="1" x14ac:dyDescent="0.25">
      <c r="A6" s="181"/>
      <c r="B6" s="399"/>
      <c r="C6" s="399"/>
      <c r="E6" s="9"/>
      <c r="F6" s="9"/>
      <c r="H6" s="205" t="s">
        <v>242</v>
      </c>
      <c r="I6" s="377" t="s">
        <v>260</v>
      </c>
      <c r="J6" s="377"/>
      <c r="K6" s="377"/>
      <c r="U6" s="375" t="str">
        <f>Paramétrage!I9</f>
        <v>RA - Recettes d'apprentissage</v>
      </c>
      <c r="V6" s="376"/>
      <c r="W6" s="231">
        <f>ROUND(SUMIFS($U$12:$U$325,$H$12:$H$325,$U6,$Q$12:$Q$325,"&lt;&gt;Mut+ext"),0)</f>
        <v>0</v>
      </c>
      <c r="X6" s="224">
        <f ca="1">SUMIF($H$12:$H$345,$U6,$Y$12:$Y$298)</f>
        <v>0</v>
      </c>
      <c r="AE6" s="231">
        <f t="shared" si="0"/>
        <v>0</v>
      </c>
      <c r="AF6" s="231">
        <f t="shared" ca="1" si="0"/>
        <v>0</v>
      </c>
      <c r="AG6" s="231">
        <f t="shared" si="1"/>
        <v>0</v>
      </c>
      <c r="AH6" s="231">
        <f t="shared" si="1"/>
        <v>0</v>
      </c>
    </row>
    <row r="7" spans="1:34" ht="18" customHeight="1" x14ac:dyDescent="0.25">
      <c r="A7" s="181"/>
      <c r="B7" s="181"/>
      <c r="C7" s="181"/>
      <c r="E7" s="9"/>
      <c r="F7" s="9"/>
      <c r="G7" s="9"/>
      <c r="H7" s="206" t="s">
        <v>71</v>
      </c>
      <c r="I7" s="401">
        <v>7</v>
      </c>
      <c r="J7" s="401"/>
      <c r="K7" s="401"/>
      <c r="U7" s="375" t="str">
        <f>Paramétrage!I10</f>
        <v>RP - Recettes propres autres</v>
      </c>
      <c r="V7" s="376"/>
      <c r="W7" s="231">
        <f>ROUND(SUMIFS($U$12:$U$325,$H$12:$H$325,$U7,$Q$12:$Q$325,"&lt;&gt;Mut+ext"),0)</f>
        <v>0</v>
      </c>
      <c r="X7" s="224">
        <f ca="1">SUMIF($H$12:$H$345,$U7,$Y$12:$Y$298)</f>
        <v>0</v>
      </c>
      <c r="AE7" s="231">
        <f t="shared" si="0"/>
        <v>0</v>
      </c>
      <c r="AF7" s="231">
        <f t="shared" ca="1" si="0"/>
        <v>0</v>
      </c>
      <c r="AG7" s="231">
        <f t="shared" si="1"/>
        <v>0</v>
      </c>
      <c r="AH7" s="231">
        <f t="shared" si="1"/>
        <v>0</v>
      </c>
    </row>
    <row r="8" spans="1:34" ht="18" customHeight="1" x14ac:dyDescent="0.25">
      <c r="A8" s="47"/>
      <c r="B8" s="47"/>
      <c r="C8" s="47"/>
      <c r="D8" s="9"/>
      <c r="E8" s="9"/>
      <c r="F8" s="9"/>
      <c r="G8" s="9"/>
      <c r="H8" s="16"/>
      <c r="U8" s="16"/>
      <c r="AE8" s="231">
        <f t="shared" si="0"/>
        <v>0</v>
      </c>
      <c r="AF8" s="231">
        <f t="shared" ca="1" si="0"/>
        <v>0</v>
      </c>
      <c r="AG8" s="231">
        <f t="shared" si="1"/>
        <v>0</v>
      </c>
      <c r="AH8" s="231">
        <f t="shared" si="1"/>
        <v>0</v>
      </c>
    </row>
    <row r="9" spans="1:34" ht="6.45" customHeight="1" thickBot="1" x14ac:dyDescent="0.3">
      <c r="B9" s="229"/>
      <c r="C9" s="229"/>
      <c r="D9" s="35"/>
      <c r="E9" s="16"/>
      <c r="F9" s="16"/>
      <c r="G9" s="16"/>
      <c r="H9" s="16"/>
      <c r="U9" s="16"/>
    </row>
    <row r="10" spans="1:34" ht="68.55" customHeight="1" x14ac:dyDescent="0.3">
      <c r="A10" s="19"/>
      <c r="B10" s="402" t="s">
        <v>182</v>
      </c>
      <c r="C10" s="403"/>
      <c r="D10" s="403"/>
      <c r="E10" s="403"/>
      <c r="F10" s="404"/>
      <c r="G10" s="386" t="s">
        <v>14</v>
      </c>
      <c r="H10" s="386" t="s">
        <v>68</v>
      </c>
      <c r="I10" s="415" t="s">
        <v>13</v>
      </c>
      <c r="J10" s="405" t="s">
        <v>72</v>
      </c>
      <c r="K10" s="405" t="s">
        <v>10</v>
      </c>
      <c r="L10" s="415" t="s">
        <v>11</v>
      </c>
      <c r="M10" s="386" t="s">
        <v>243</v>
      </c>
      <c r="N10" s="386" t="s">
        <v>244</v>
      </c>
      <c r="O10" s="405" t="s">
        <v>139</v>
      </c>
      <c r="P10" s="408" t="s">
        <v>65</v>
      </c>
      <c r="Q10" s="410" t="s">
        <v>134</v>
      </c>
      <c r="R10" s="408" t="s">
        <v>73</v>
      </c>
      <c r="S10" s="418"/>
      <c r="T10" s="419"/>
      <c r="U10" s="405" t="s">
        <v>5</v>
      </c>
      <c r="V10" s="64" t="s">
        <v>15</v>
      </c>
      <c r="W10" s="21" t="s">
        <v>186</v>
      </c>
      <c r="X10" s="21" t="s">
        <v>16</v>
      </c>
      <c r="Y10" s="20" t="s">
        <v>22</v>
      </c>
      <c r="Z10" s="422" t="s">
        <v>245</v>
      </c>
      <c r="AA10" s="418"/>
      <c r="AB10" s="418"/>
      <c r="AC10" s="386" t="s">
        <v>232</v>
      </c>
      <c r="AD10" s="412" t="s">
        <v>233</v>
      </c>
      <c r="AE10" s="405" t="s">
        <v>12</v>
      </c>
      <c r="AF10" s="406" t="s">
        <v>6</v>
      </c>
    </row>
    <row r="11" spans="1:34" ht="16.2" thickBot="1" x14ac:dyDescent="0.35">
      <c r="A11" s="19"/>
      <c r="B11" s="228" t="s">
        <v>25</v>
      </c>
      <c r="C11" s="397" t="s">
        <v>9</v>
      </c>
      <c r="D11" s="398"/>
      <c r="E11" s="234" t="s">
        <v>24</v>
      </c>
      <c r="F11" s="234" t="s">
        <v>256</v>
      </c>
      <c r="G11" s="414"/>
      <c r="H11" s="414"/>
      <c r="I11" s="416"/>
      <c r="J11" s="417"/>
      <c r="K11" s="417"/>
      <c r="L11" s="416"/>
      <c r="M11" s="414"/>
      <c r="N11" s="387"/>
      <c r="O11" s="417"/>
      <c r="P11" s="409"/>
      <c r="Q11" s="411"/>
      <c r="R11" s="409"/>
      <c r="S11" s="420"/>
      <c r="T11" s="421"/>
      <c r="U11" s="417"/>
      <c r="V11" s="77">
        <f>V177+V325</f>
        <v>42</v>
      </c>
      <c r="W11" s="78">
        <f>W177+W325</f>
        <v>8</v>
      </c>
      <c r="X11" s="78">
        <f>X177+X325</f>
        <v>46</v>
      </c>
      <c r="Y11" s="225">
        <f>Y177+Y325</f>
        <v>46</v>
      </c>
      <c r="Z11" s="423"/>
      <c r="AA11" s="420"/>
      <c r="AB11" s="420"/>
      <c r="AC11" s="387"/>
      <c r="AD11" s="413"/>
      <c r="AE11" s="398"/>
      <c r="AF11" s="407"/>
    </row>
    <row r="12" spans="1:34" ht="15.45" customHeight="1" x14ac:dyDescent="0.25">
      <c r="A12" s="429" t="s">
        <v>17</v>
      </c>
      <c r="B12" s="400" t="s">
        <v>120</v>
      </c>
      <c r="C12" s="378" t="s">
        <v>267</v>
      </c>
      <c r="D12" s="379"/>
      <c r="E12" s="373">
        <v>8</v>
      </c>
      <c r="F12" s="373" t="s">
        <v>257</v>
      </c>
      <c r="G12" s="171" t="s">
        <v>187</v>
      </c>
      <c r="H12" s="56" t="s">
        <v>158</v>
      </c>
      <c r="I12" s="74" t="s">
        <v>261</v>
      </c>
      <c r="J12" s="68" t="s">
        <v>81</v>
      </c>
      <c r="K12" s="79" t="s">
        <v>257</v>
      </c>
      <c r="L12" s="49"/>
      <c r="M12" s="50" t="s">
        <v>2</v>
      </c>
      <c r="N12" s="62">
        <v>7</v>
      </c>
      <c r="O12" s="59">
        <v>60</v>
      </c>
      <c r="P12" s="66">
        <v>80</v>
      </c>
      <c r="Q12" s="55" t="s">
        <v>265</v>
      </c>
      <c r="R12" s="388" t="s">
        <v>262</v>
      </c>
      <c r="S12" s="389"/>
      <c r="T12" s="390"/>
      <c r="U12" s="113">
        <f>IF(OR(P12="",M12=Paramétrage!$C$10,M12=Paramétrage!$C$13,M12=Paramétrage!$C$17,M12=Paramétrage!$C$20,M12=Paramétrage!$C$24,M12=Paramétrage!$C$27,AND(M12&lt;&gt;Paramétrage!$C$9,Q12="Mut+ext")),0,ROUNDUP(O12/P12,0))</f>
        <v>0</v>
      </c>
      <c r="V12" s="115">
        <f>IF(OR(M12="",Q12="Mut+ext"),0,IF(VLOOKUP(M12,Paramétrage!$C$6:$E$29,2,0)=0,0,IF(P12="","saisir capacité",N12*U12*VLOOKUP(M12,Paramétrage!$C$6:$E$29,2,0))))</f>
        <v>0</v>
      </c>
      <c r="W12" s="52"/>
      <c r="X12" s="112">
        <f t="shared" ref="X12:X25" si="2">IF(OR(M12="",Q12="Mut+ext"),0,IF(ISERROR(V12+W12)=TRUE,V12,V12+W12))</f>
        <v>0</v>
      </c>
      <c r="Y12" s="114">
        <f>IF(OR(M12="",Q12="Mut+ext"),0,IF(ISERROR(W12+V12*VLOOKUP(M12,Paramétrage!$C$6:$E$29,3,0))=TRUE,X12,W12+V12*VLOOKUP(M12,Paramétrage!$C$6:$E$29,3,0)))</f>
        <v>0</v>
      </c>
      <c r="Z12" s="424" t="s">
        <v>266</v>
      </c>
      <c r="AA12" s="389"/>
      <c r="AB12" s="425"/>
      <c r="AC12" s="80"/>
      <c r="AD12" s="53"/>
      <c r="AE12" s="81">
        <f t="shared" ref="AE12:AE25" si="3">IF(G12="",0,IF(K12="",0,IF(SUMIF($G$12:$G$25,G12,$O$12:$O$25)=0,0,IF(OR(L12="",K12="obligatoire"),AF12/SUMIF($G$12:$G$25,G12,$O$12:$O$25),AF12/(SUMIF($G$12:$G$25,G12,$O$12:$O$25)/L12)))))</f>
        <v>7</v>
      </c>
      <c r="AF12" s="22">
        <f t="shared" ref="AF12:AF25" si="4">N12*O12</f>
        <v>420</v>
      </c>
    </row>
    <row r="13" spans="1:34" ht="15.45" customHeight="1" x14ac:dyDescent="0.25">
      <c r="A13" s="430"/>
      <c r="B13" s="400"/>
      <c r="C13" s="384"/>
      <c r="D13" s="381"/>
      <c r="E13" s="373"/>
      <c r="F13" s="373"/>
      <c r="G13" s="248" t="s">
        <v>253</v>
      </c>
      <c r="H13" s="56" t="s">
        <v>158</v>
      </c>
      <c r="I13" s="74" t="s">
        <v>261</v>
      </c>
      <c r="J13" s="68" t="s">
        <v>81</v>
      </c>
      <c r="K13" s="79" t="s">
        <v>257</v>
      </c>
      <c r="L13" s="49"/>
      <c r="M13" s="50" t="s">
        <v>2</v>
      </c>
      <c r="N13" s="62">
        <v>7</v>
      </c>
      <c r="O13" s="59">
        <v>60</v>
      </c>
      <c r="P13" s="66">
        <v>80</v>
      </c>
      <c r="Q13" s="51" t="s">
        <v>265</v>
      </c>
      <c r="R13" s="388" t="s">
        <v>313</v>
      </c>
      <c r="S13" s="389"/>
      <c r="T13" s="390"/>
      <c r="U13" s="113"/>
      <c r="V13" s="115"/>
      <c r="W13" s="52"/>
      <c r="X13" s="112"/>
      <c r="Y13" s="114"/>
      <c r="Z13" s="237"/>
      <c r="AA13" s="236"/>
      <c r="AB13" s="238"/>
      <c r="AC13" s="240"/>
      <c r="AD13" s="53"/>
      <c r="AE13" s="81"/>
      <c r="AF13" s="22"/>
    </row>
    <row r="14" spans="1:34" ht="15.45" customHeight="1" x14ac:dyDescent="0.25">
      <c r="A14" s="430"/>
      <c r="B14" s="400"/>
      <c r="C14" s="384"/>
      <c r="D14" s="381"/>
      <c r="E14" s="373"/>
      <c r="F14" s="373"/>
      <c r="G14" s="248" t="s">
        <v>254</v>
      </c>
      <c r="H14" s="56" t="s">
        <v>158</v>
      </c>
      <c r="I14" s="74" t="s">
        <v>261</v>
      </c>
      <c r="J14" s="68" t="s">
        <v>81</v>
      </c>
      <c r="K14" s="79" t="s">
        <v>257</v>
      </c>
      <c r="L14" s="49"/>
      <c r="M14" s="50" t="s">
        <v>2</v>
      </c>
      <c r="N14" s="62">
        <v>7</v>
      </c>
      <c r="O14" s="59">
        <v>60</v>
      </c>
      <c r="P14" s="66">
        <v>80</v>
      </c>
      <c r="Q14" s="51" t="s">
        <v>265</v>
      </c>
      <c r="R14" s="388" t="s">
        <v>314</v>
      </c>
      <c r="S14" s="389"/>
      <c r="T14" s="390"/>
      <c r="U14" s="113"/>
      <c r="V14" s="115"/>
      <c r="W14" s="52"/>
      <c r="X14" s="112"/>
      <c r="Y14" s="114"/>
      <c r="Z14" s="237"/>
      <c r="AA14" s="236"/>
      <c r="AB14" s="238"/>
      <c r="AC14" s="240"/>
      <c r="AD14" s="53"/>
      <c r="AE14" s="81"/>
      <c r="AF14" s="22"/>
    </row>
    <row r="15" spans="1:34" x14ac:dyDescent="0.25">
      <c r="A15" s="430"/>
      <c r="B15" s="400"/>
      <c r="C15" s="380"/>
      <c r="D15" s="381"/>
      <c r="E15" s="373"/>
      <c r="F15" s="373"/>
      <c r="G15" s="248" t="s">
        <v>255</v>
      </c>
      <c r="H15" s="56" t="s">
        <v>158</v>
      </c>
      <c r="I15" s="74" t="s">
        <v>276</v>
      </c>
      <c r="J15" s="68" t="s">
        <v>81</v>
      </c>
      <c r="K15" s="79" t="s">
        <v>257</v>
      </c>
      <c r="L15" s="49"/>
      <c r="M15" s="50" t="s">
        <v>2</v>
      </c>
      <c r="N15" s="62">
        <v>10.5</v>
      </c>
      <c r="O15" s="59">
        <v>50</v>
      </c>
      <c r="P15" s="66">
        <v>80</v>
      </c>
      <c r="Q15" s="51" t="s">
        <v>265</v>
      </c>
      <c r="R15" s="388" t="s">
        <v>314</v>
      </c>
      <c r="S15" s="389"/>
      <c r="T15" s="390"/>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2"/>
        <v>0</v>
      </c>
      <c r="Y15" s="114">
        <f>IF(OR(M15="",Q15="Mut+ext"),0,IF(ISERROR(W15+V15*VLOOKUP(M15,Paramétrage!$C$6:$E$29,3,0))=TRUE,X15,W15+V15*VLOOKUP(M15,Paramétrage!$C$6:$E$29,3,0)))</f>
        <v>0</v>
      </c>
      <c r="Z15" s="424"/>
      <c r="AA15" s="389"/>
      <c r="AB15" s="425"/>
      <c r="AC15" s="230"/>
      <c r="AD15" s="53"/>
      <c r="AE15" s="81">
        <f t="shared" si="3"/>
        <v>10.5</v>
      </c>
      <c r="AF15" s="23">
        <f t="shared" si="4"/>
        <v>525</v>
      </c>
    </row>
    <row r="16" spans="1:34" x14ac:dyDescent="0.25">
      <c r="A16" s="430"/>
      <c r="B16" s="400"/>
      <c r="C16" s="380"/>
      <c r="D16" s="381"/>
      <c r="E16" s="373"/>
      <c r="F16" s="373"/>
      <c r="G16" s="248" t="s">
        <v>329</v>
      </c>
      <c r="H16" s="56" t="s">
        <v>158</v>
      </c>
      <c r="I16" s="74" t="s">
        <v>264</v>
      </c>
      <c r="J16" s="68">
        <v>21</v>
      </c>
      <c r="K16" s="79" t="s">
        <v>257</v>
      </c>
      <c r="L16" s="49"/>
      <c r="M16" s="50" t="s">
        <v>2</v>
      </c>
      <c r="N16" s="62">
        <v>10.5</v>
      </c>
      <c r="O16" s="59">
        <v>50</v>
      </c>
      <c r="P16" s="66">
        <v>80</v>
      </c>
      <c r="Q16" s="51" t="s">
        <v>265</v>
      </c>
      <c r="R16" s="388" t="s">
        <v>313</v>
      </c>
      <c r="S16" s="389"/>
      <c r="T16" s="390"/>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424"/>
      <c r="AA16" s="389"/>
      <c r="AB16" s="425"/>
      <c r="AC16" s="230"/>
      <c r="AD16" s="53"/>
      <c r="AE16" s="81">
        <f t="shared" si="3"/>
        <v>10.5</v>
      </c>
      <c r="AF16" s="23">
        <f t="shared" si="4"/>
        <v>525</v>
      </c>
    </row>
    <row r="17" spans="1:32" hidden="1" x14ac:dyDescent="0.25">
      <c r="A17" s="430"/>
      <c r="B17" s="400"/>
      <c r="C17" s="380"/>
      <c r="D17" s="381"/>
      <c r="E17" s="373"/>
      <c r="F17" s="373"/>
      <c r="G17" s="171"/>
      <c r="H17" s="56"/>
      <c r="I17" s="74"/>
      <c r="J17" s="68"/>
      <c r="K17" s="79"/>
      <c r="L17" s="49"/>
      <c r="M17" s="50"/>
      <c r="N17" s="62"/>
      <c r="O17" s="59"/>
      <c r="P17" s="66"/>
      <c r="Q17" s="51"/>
      <c r="R17" s="388"/>
      <c r="S17" s="389"/>
      <c r="T17" s="390"/>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424"/>
      <c r="AA17" s="389"/>
      <c r="AB17" s="425"/>
      <c r="AC17" s="69"/>
      <c r="AD17" s="53"/>
      <c r="AE17" s="81">
        <f t="shared" si="3"/>
        <v>0</v>
      </c>
      <c r="AF17" s="23">
        <f t="shared" si="4"/>
        <v>0</v>
      </c>
    </row>
    <row r="18" spans="1:32" hidden="1" x14ac:dyDescent="0.25">
      <c r="A18" s="430"/>
      <c r="B18" s="400"/>
      <c r="C18" s="380"/>
      <c r="D18" s="381"/>
      <c r="E18" s="373"/>
      <c r="F18" s="373"/>
      <c r="G18" s="171"/>
      <c r="H18" s="56"/>
      <c r="I18" s="74"/>
      <c r="J18" s="68"/>
      <c r="K18" s="79"/>
      <c r="L18" s="49"/>
      <c r="M18" s="50"/>
      <c r="N18" s="62"/>
      <c r="O18" s="59"/>
      <c r="P18" s="66"/>
      <c r="Q18" s="51"/>
      <c r="R18" s="388"/>
      <c r="S18" s="389"/>
      <c r="T18" s="390"/>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424"/>
      <c r="AA18" s="389"/>
      <c r="AB18" s="425"/>
      <c r="AC18" s="230"/>
      <c r="AD18" s="53"/>
      <c r="AE18" s="81">
        <f t="shared" si="3"/>
        <v>0</v>
      </c>
      <c r="AF18" s="23">
        <f t="shared" si="4"/>
        <v>0</v>
      </c>
    </row>
    <row r="19" spans="1:32" hidden="1" x14ac:dyDescent="0.25">
      <c r="A19" s="430"/>
      <c r="B19" s="400"/>
      <c r="C19" s="380"/>
      <c r="D19" s="381"/>
      <c r="E19" s="373"/>
      <c r="F19" s="373"/>
      <c r="G19" s="171"/>
      <c r="H19" s="56"/>
      <c r="I19" s="74"/>
      <c r="J19" s="68"/>
      <c r="K19" s="79"/>
      <c r="L19" s="49"/>
      <c r="M19" s="50"/>
      <c r="N19" s="61"/>
      <c r="O19" s="60"/>
      <c r="P19" s="66"/>
      <c r="Q19" s="51"/>
      <c r="R19" s="388"/>
      <c r="S19" s="389"/>
      <c r="T19" s="390"/>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424"/>
      <c r="AA19" s="389"/>
      <c r="AB19" s="425"/>
      <c r="AC19" s="230"/>
      <c r="AD19" s="53"/>
      <c r="AE19" s="81">
        <f t="shared" si="3"/>
        <v>0</v>
      </c>
      <c r="AF19" s="23">
        <f t="shared" si="4"/>
        <v>0</v>
      </c>
    </row>
    <row r="20" spans="1:32" hidden="1" x14ac:dyDescent="0.25">
      <c r="A20" s="430"/>
      <c r="B20" s="400"/>
      <c r="C20" s="380"/>
      <c r="D20" s="381"/>
      <c r="E20" s="373"/>
      <c r="F20" s="373"/>
      <c r="G20" s="171"/>
      <c r="H20" s="73"/>
      <c r="I20" s="175"/>
      <c r="J20" s="68"/>
      <c r="K20" s="67"/>
      <c r="L20" s="49"/>
      <c r="M20" s="50"/>
      <c r="N20" s="61"/>
      <c r="O20" s="59"/>
      <c r="P20" s="66"/>
      <c r="Q20" s="51"/>
      <c r="R20" s="388"/>
      <c r="S20" s="389"/>
      <c r="T20" s="390"/>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424"/>
      <c r="AA20" s="389"/>
      <c r="AB20" s="425"/>
      <c r="AC20" s="230"/>
      <c r="AD20" s="53"/>
      <c r="AE20" s="81">
        <f t="shared" si="3"/>
        <v>0</v>
      </c>
      <c r="AF20" s="23">
        <f t="shared" si="4"/>
        <v>0</v>
      </c>
    </row>
    <row r="21" spans="1:32" hidden="1" x14ac:dyDescent="0.25">
      <c r="A21" s="430"/>
      <c r="B21" s="400"/>
      <c r="C21" s="380"/>
      <c r="D21" s="381"/>
      <c r="E21" s="373"/>
      <c r="F21" s="373"/>
      <c r="G21" s="171"/>
      <c r="H21" s="56"/>
      <c r="I21" s="74"/>
      <c r="J21" s="68"/>
      <c r="K21" s="79"/>
      <c r="L21" s="49"/>
      <c r="M21" s="50"/>
      <c r="N21" s="62"/>
      <c r="O21" s="59"/>
      <c r="P21" s="66"/>
      <c r="Q21" s="51"/>
      <c r="R21" s="388"/>
      <c r="S21" s="389"/>
      <c r="T21" s="390"/>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424"/>
      <c r="AA21" s="389"/>
      <c r="AB21" s="425"/>
      <c r="AC21" s="69"/>
      <c r="AD21" s="53"/>
      <c r="AE21" s="81">
        <f t="shared" si="3"/>
        <v>0</v>
      </c>
      <c r="AF21" s="23">
        <f t="shared" si="4"/>
        <v>0</v>
      </c>
    </row>
    <row r="22" spans="1:32" hidden="1" x14ac:dyDescent="0.25">
      <c r="A22" s="430"/>
      <c r="B22" s="400"/>
      <c r="C22" s="380"/>
      <c r="D22" s="381"/>
      <c r="E22" s="373"/>
      <c r="F22" s="373"/>
      <c r="G22" s="171"/>
      <c r="H22" s="56"/>
      <c r="I22" s="74"/>
      <c r="J22" s="68"/>
      <c r="K22" s="79"/>
      <c r="L22" s="49"/>
      <c r="M22" s="50"/>
      <c r="N22" s="62"/>
      <c r="O22" s="59"/>
      <c r="P22" s="66"/>
      <c r="Q22" s="51"/>
      <c r="R22" s="388"/>
      <c r="S22" s="389"/>
      <c r="T22" s="390"/>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424"/>
      <c r="AA22" s="389"/>
      <c r="AB22" s="425"/>
      <c r="AC22" s="230"/>
      <c r="AD22" s="53"/>
      <c r="AE22" s="81">
        <f t="shared" si="3"/>
        <v>0</v>
      </c>
      <c r="AF22" s="23">
        <f t="shared" si="4"/>
        <v>0</v>
      </c>
    </row>
    <row r="23" spans="1:32" hidden="1" x14ac:dyDescent="0.25">
      <c r="A23" s="430"/>
      <c r="B23" s="400"/>
      <c r="C23" s="380"/>
      <c r="D23" s="381"/>
      <c r="E23" s="373"/>
      <c r="F23" s="373"/>
      <c r="G23" s="171"/>
      <c r="H23" s="56"/>
      <c r="I23" s="74"/>
      <c r="J23" s="68"/>
      <c r="K23" s="79"/>
      <c r="L23" s="49"/>
      <c r="M23" s="50"/>
      <c r="N23" s="61"/>
      <c r="O23" s="60"/>
      <c r="P23" s="66"/>
      <c r="Q23" s="51"/>
      <c r="R23" s="388"/>
      <c r="S23" s="389"/>
      <c r="T23" s="390"/>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424"/>
      <c r="AA23" s="389"/>
      <c r="AB23" s="425"/>
      <c r="AC23" s="230"/>
      <c r="AD23" s="53"/>
      <c r="AE23" s="81">
        <f t="shared" si="3"/>
        <v>0</v>
      </c>
      <c r="AF23" s="23">
        <f t="shared" si="4"/>
        <v>0</v>
      </c>
    </row>
    <row r="24" spans="1:32" hidden="1" x14ac:dyDescent="0.25">
      <c r="A24" s="430"/>
      <c r="B24" s="400"/>
      <c r="C24" s="380"/>
      <c r="D24" s="381"/>
      <c r="E24" s="373"/>
      <c r="F24" s="373"/>
      <c r="G24" s="171"/>
      <c r="H24" s="73"/>
      <c r="I24" s="175"/>
      <c r="J24" s="68"/>
      <c r="K24" s="67"/>
      <c r="L24" s="49"/>
      <c r="M24" s="50"/>
      <c r="N24" s="61"/>
      <c r="O24" s="59"/>
      <c r="P24" s="66"/>
      <c r="Q24" s="51"/>
      <c r="R24" s="388"/>
      <c r="S24" s="389"/>
      <c r="T24" s="390"/>
      <c r="U24" s="113">
        <f>IF(OR(P24="",M24=Paramétrage!$C$10,M24=Paramétrage!$C$13,M24=Paramétrage!$C$17,M24=Paramétrage!$C$20,M24=Paramétrage!$C$24,M24=Paramétrage!$C$27,AND(M24&lt;&gt;Paramétrage!$C$9,Q24="Mut+ext")),0,ROUNDUP(O24/P24,0))</f>
        <v>0</v>
      </c>
      <c r="V24" s="115">
        <f>IF(OR(M24="",Q24="Mut+ext"),0,IF(VLOOKUP(M24,Paramétrage!$C$6:$E$29,2,0)=0,0,IF(P24="","saisir capacité",N24*U24*VLOOKUP(M24,Paramétrage!$C$6:$E$29,2,0))))</f>
        <v>0</v>
      </c>
      <c r="W24" s="52"/>
      <c r="X24" s="112">
        <f t="shared" si="2"/>
        <v>0</v>
      </c>
      <c r="Y24" s="114">
        <f>IF(OR(M24="",Q24="Mut+ext"),0,IF(ISERROR(W24+V24*VLOOKUP(M24,Paramétrage!$C$6:$E$29,3,0))=TRUE,X24,W24+V24*VLOOKUP(M24,Paramétrage!$C$6:$E$29,3,0)))</f>
        <v>0</v>
      </c>
      <c r="Z24" s="424"/>
      <c r="AA24" s="389"/>
      <c r="AB24" s="425"/>
      <c r="AC24" s="230"/>
      <c r="AD24" s="53"/>
      <c r="AE24" s="81">
        <f t="shared" si="3"/>
        <v>0</v>
      </c>
      <c r="AF24" s="23">
        <f t="shared" si="4"/>
        <v>0</v>
      </c>
    </row>
    <row r="25" spans="1:32" x14ac:dyDescent="0.25">
      <c r="A25" s="430"/>
      <c r="B25" s="400"/>
      <c r="C25" s="382"/>
      <c r="D25" s="383"/>
      <c r="E25" s="374"/>
      <c r="F25" s="374"/>
      <c r="G25" s="171"/>
      <c r="H25" s="73"/>
      <c r="I25" s="175"/>
      <c r="J25" s="68"/>
      <c r="K25" s="67"/>
      <c r="L25" s="49"/>
      <c r="M25" s="50"/>
      <c r="N25" s="61"/>
      <c r="O25" s="58"/>
      <c r="P25" s="66"/>
      <c r="Q25" s="51"/>
      <c r="R25" s="388"/>
      <c r="S25" s="389"/>
      <c r="T25" s="390"/>
      <c r="U25" s="113">
        <f>IF(OR(P25="",M25=Paramétrage!$C$10,M25=Paramétrage!$C$13,M25=Paramétrage!$C$17,M25=Paramétrage!$C$20,M25=Paramétrage!$C$24,M25=Paramétrage!$C$27,AND(M25&lt;&gt;Paramétrage!$C$9,Q25="Mut+ext")),0,ROUNDUP(O25/P25,0))</f>
        <v>0</v>
      </c>
      <c r="V25" s="115">
        <f>IF(OR(M25="",Q25="Mut+ext"),0,IF(VLOOKUP(M25,Paramétrage!$C$6:$E$29,2,0)=0,0,IF(P25="","saisir capacité",N25*U25*VLOOKUP(M25,Paramétrage!$C$6:$E$29,2,0))))</f>
        <v>0</v>
      </c>
      <c r="W25" s="52"/>
      <c r="X25" s="112">
        <f t="shared" si="2"/>
        <v>0</v>
      </c>
      <c r="Y25" s="114">
        <f>IF(OR(M25="",Q25="Mut+ext"),0,IF(ISERROR(W25+V25*VLOOKUP(M25,Paramétrage!$C$6:$E$29,3,0))=TRUE,X25,W25+V25*VLOOKUP(M25,Paramétrage!$C$6:$E$29,3,0)))</f>
        <v>0</v>
      </c>
      <c r="Z25" s="424"/>
      <c r="AA25" s="389"/>
      <c r="AB25" s="425"/>
      <c r="AC25" s="230"/>
      <c r="AD25" s="53"/>
      <c r="AE25" s="81">
        <f t="shared" si="3"/>
        <v>0</v>
      </c>
      <c r="AF25" s="23">
        <f t="shared" si="4"/>
        <v>0</v>
      </c>
    </row>
    <row r="26" spans="1:32" ht="16.2" thickBot="1" x14ac:dyDescent="0.3">
      <c r="A26" s="430"/>
      <c r="B26" s="400"/>
      <c r="C26" s="182"/>
      <c r="D26" s="183"/>
      <c r="E26" s="83"/>
      <c r="F26" s="83"/>
      <c r="G26" s="83"/>
      <c r="H26" s="178"/>
      <c r="I26" s="176"/>
      <c r="J26" s="136"/>
      <c r="K26" s="84"/>
      <c r="L26" s="85"/>
      <c r="M26" s="137"/>
      <c r="N26" s="86">
        <f>AE26</f>
        <v>28</v>
      </c>
      <c r="O26" s="87"/>
      <c r="P26" s="87"/>
      <c r="Q26" s="90"/>
      <c r="R26" s="88"/>
      <c r="S26" s="88"/>
      <c r="T26" s="89"/>
      <c r="U26" s="138"/>
      <c r="V26" s="91">
        <f>SUM(V12:V25)</f>
        <v>0</v>
      </c>
      <c r="W26" s="92">
        <f>SUM(W12:W25)</f>
        <v>0</v>
      </c>
      <c r="X26" s="93">
        <f>SUM(X12:X25)</f>
        <v>0</v>
      </c>
      <c r="Y26" s="94">
        <f>SUM(Y12:Y25)</f>
        <v>0</v>
      </c>
      <c r="Z26" s="139"/>
      <c r="AA26" s="140"/>
      <c r="AB26" s="141"/>
      <c r="AC26" s="142"/>
      <c r="AD26" s="143"/>
      <c r="AE26" s="144">
        <f>SUM(AE12:AE25)</f>
        <v>28</v>
      </c>
      <c r="AF26" s="145">
        <f>SUM(AF12:AF25)</f>
        <v>1470</v>
      </c>
    </row>
    <row r="27" spans="1:32" ht="15.45" customHeight="1" thickBot="1" x14ac:dyDescent="0.3">
      <c r="A27" s="430"/>
      <c r="B27" s="400" t="s">
        <v>121</v>
      </c>
      <c r="C27" s="378" t="s">
        <v>268</v>
      </c>
      <c r="D27" s="379"/>
      <c r="E27" s="373">
        <v>16</v>
      </c>
      <c r="F27" s="373" t="s">
        <v>257</v>
      </c>
      <c r="G27" s="171" t="s">
        <v>188</v>
      </c>
      <c r="H27" s="56" t="s">
        <v>158</v>
      </c>
      <c r="I27" s="74" t="s">
        <v>348</v>
      </c>
      <c r="J27" s="68">
        <v>21</v>
      </c>
      <c r="K27" s="79" t="s">
        <v>272</v>
      </c>
      <c r="L27" s="256">
        <v>2</v>
      </c>
      <c r="M27" s="50" t="s">
        <v>2</v>
      </c>
      <c r="N27" s="62">
        <v>16</v>
      </c>
      <c r="O27" s="59">
        <v>30</v>
      </c>
      <c r="P27" s="66">
        <v>40</v>
      </c>
      <c r="Q27" s="55" t="s">
        <v>265</v>
      </c>
      <c r="R27" s="437" t="s">
        <v>317</v>
      </c>
      <c r="S27" s="438"/>
      <c r="T27" s="439"/>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ref="X27:X59" si="5">IF(OR(M27="",Q27="Mut+ext"),0,IF(ISERROR(V27+W27)=TRUE,V27,V27+W27))</f>
        <v>0</v>
      </c>
      <c r="Y27" s="114">
        <f>IF(OR(M27="",Q27="Mut+ext"),0,IF(ISERROR(W27+V27*VLOOKUP(M27,Paramétrage!$C$6:$E$29,3,0))=TRUE,X27,W27+V27*VLOOKUP(M27,Paramétrage!$C$6:$E$29,3,0)))</f>
        <v>0</v>
      </c>
      <c r="Z27" s="424"/>
      <c r="AA27" s="389"/>
      <c r="AB27" s="425"/>
      <c r="AC27" s="80"/>
      <c r="AD27" s="53"/>
      <c r="AE27" s="81">
        <f>IF(G27="",0,IF(K27="",0,IF(SUMIF($G$27:$G$59,G27,$O$27:$O$59)=0,0,IF(OR(L27="",K27="obligatoire"),AF27/SUMIF($G$27:$G$59,G27,$O$27:$O$59),AF27/(SUMIF($G$27:$G$59,G27,$O$27:$O$59)/L27)))))</f>
        <v>5.333333333333333</v>
      </c>
      <c r="AF27" s="22">
        <f t="shared" ref="AF27:AF59" si="6">N27*O27</f>
        <v>480</v>
      </c>
    </row>
    <row r="28" spans="1:32" ht="16.2" thickBot="1" x14ac:dyDescent="0.3">
      <c r="A28" s="430"/>
      <c r="B28" s="400"/>
      <c r="C28" s="380"/>
      <c r="D28" s="381"/>
      <c r="E28" s="373"/>
      <c r="F28" s="373"/>
      <c r="G28" s="171" t="s">
        <v>188</v>
      </c>
      <c r="H28" s="56" t="s">
        <v>158</v>
      </c>
      <c r="I28" s="74" t="s">
        <v>285</v>
      </c>
      <c r="J28" s="68">
        <v>21</v>
      </c>
      <c r="K28" s="79" t="s">
        <v>272</v>
      </c>
      <c r="L28" s="256">
        <v>2</v>
      </c>
      <c r="M28" s="50" t="s">
        <v>2</v>
      </c>
      <c r="N28" s="62">
        <v>16</v>
      </c>
      <c r="O28" s="59">
        <v>30</v>
      </c>
      <c r="P28" s="66">
        <v>40</v>
      </c>
      <c r="Q28" s="51" t="s">
        <v>265</v>
      </c>
      <c r="R28" s="437" t="s">
        <v>317</v>
      </c>
      <c r="S28" s="438"/>
      <c r="T28" s="439"/>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5"/>
        <v>0</v>
      </c>
      <c r="Y28" s="114">
        <f>IF(OR(M28="",Q28="Mut+ext"),0,IF(ISERROR(W28+V28*VLOOKUP(M28,Paramétrage!$C$6:$E$29,3,0))=TRUE,X28,W28+V28*VLOOKUP(M28,Paramétrage!$C$6:$E$29,3,0)))</f>
        <v>0</v>
      </c>
      <c r="Z28" s="424"/>
      <c r="AA28" s="389"/>
      <c r="AB28" s="425"/>
      <c r="AC28" s="230"/>
      <c r="AD28" s="53"/>
      <c r="AE28" s="81">
        <f>IF(G28="",0,IF(K28="",0,IF(SUMIF($G$27:$G$59,G28,$O$27:$O$59)=0,0,IF(OR(L28="",K28="obligatoire"),AF28/SUMIF($G$27:$G$59,G28,$O$27:$O$59),AF28/(SUMIF($G$27:$G$59,G28,$O$27:$O$59)/L28)))))</f>
        <v>5.333333333333333</v>
      </c>
      <c r="AF28" s="23">
        <f t="shared" si="6"/>
        <v>480</v>
      </c>
    </row>
    <row r="29" spans="1:32" ht="16.2" thickBot="1" x14ac:dyDescent="0.3">
      <c r="A29" s="430"/>
      <c r="B29" s="400"/>
      <c r="C29" s="380"/>
      <c r="D29" s="381"/>
      <c r="E29" s="373"/>
      <c r="F29" s="373"/>
      <c r="G29" s="171" t="s">
        <v>188</v>
      </c>
      <c r="H29" s="56" t="s">
        <v>158</v>
      </c>
      <c r="I29" s="74" t="s">
        <v>349</v>
      </c>
      <c r="J29" s="68">
        <v>21</v>
      </c>
      <c r="K29" s="79" t="s">
        <v>272</v>
      </c>
      <c r="L29" s="256">
        <v>2</v>
      </c>
      <c r="M29" s="50" t="s">
        <v>2</v>
      </c>
      <c r="N29" s="62">
        <v>16</v>
      </c>
      <c r="O29" s="59">
        <v>30</v>
      </c>
      <c r="P29" s="66">
        <v>40</v>
      </c>
      <c r="Q29" s="51" t="s">
        <v>265</v>
      </c>
      <c r="R29" s="437" t="s">
        <v>317</v>
      </c>
      <c r="S29" s="438"/>
      <c r="T29" s="439"/>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424"/>
      <c r="AA29" s="389"/>
      <c r="AB29" s="425"/>
      <c r="AC29" s="230"/>
      <c r="AD29" s="53"/>
      <c r="AE29" s="81">
        <f>IF(G29="",0,IF(K29="",0,IF(SUMIF($G$27:$G$59,G29,$O$27:$O$59)=0,0,IF(OR(L29="",K29="obligatoire"),AF29/SUMIF($G$27:$G$59,G29,$O$27:$O$59),AF29/(SUMIF($G$27:$G$59,G29,$O$27:$O$59)/L29)))))</f>
        <v>5.333333333333333</v>
      </c>
      <c r="AF29" s="23">
        <f t="shared" si="6"/>
        <v>480</v>
      </c>
    </row>
    <row r="30" spans="1:32" ht="16.2" thickBot="1" x14ac:dyDescent="0.3">
      <c r="A30" s="430"/>
      <c r="B30" s="400"/>
      <c r="C30" s="380"/>
      <c r="D30" s="381"/>
      <c r="E30" s="373"/>
      <c r="F30" s="373"/>
      <c r="G30" s="171" t="s">
        <v>188</v>
      </c>
      <c r="H30" s="241" t="s">
        <v>158</v>
      </c>
      <c r="I30" s="74" t="s">
        <v>350</v>
      </c>
      <c r="J30" s="68">
        <v>21</v>
      </c>
      <c r="K30" s="79" t="s">
        <v>272</v>
      </c>
      <c r="L30" s="256">
        <v>2</v>
      </c>
      <c r="M30" s="50" t="s">
        <v>2</v>
      </c>
      <c r="N30" s="62">
        <v>16</v>
      </c>
      <c r="O30" s="59">
        <v>30</v>
      </c>
      <c r="P30" s="66">
        <v>40</v>
      </c>
      <c r="Q30" s="51" t="s">
        <v>265</v>
      </c>
      <c r="R30" s="437" t="s">
        <v>317</v>
      </c>
      <c r="S30" s="438"/>
      <c r="T30" s="439"/>
      <c r="U30" s="113"/>
      <c r="V30" s="115"/>
      <c r="W30" s="52"/>
      <c r="X30" s="112"/>
      <c r="Y30" s="114"/>
      <c r="Z30" s="237"/>
      <c r="AA30" s="236"/>
      <c r="AB30" s="238"/>
      <c r="AC30" s="69"/>
      <c r="AD30" s="53"/>
      <c r="AE30" s="81"/>
      <c r="AF30" s="23"/>
    </row>
    <row r="31" spans="1:32" ht="16.2" thickBot="1" x14ac:dyDescent="0.3">
      <c r="A31" s="430"/>
      <c r="B31" s="400"/>
      <c r="C31" s="380"/>
      <c r="D31" s="381"/>
      <c r="E31" s="373"/>
      <c r="F31" s="373"/>
      <c r="G31" s="171" t="s">
        <v>188</v>
      </c>
      <c r="H31" s="56" t="s">
        <v>158</v>
      </c>
      <c r="I31" s="74" t="s">
        <v>351</v>
      </c>
      <c r="J31" s="68">
        <v>21</v>
      </c>
      <c r="K31" s="79" t="s">
        <v>272</v>
      </c>
      <c r="L31" s="256">
        <v>2</v>
      </c>
      <c r="M31" s="50" t="s">
        <v>2</v>
      </c>
      <c r="N31" s="62">
        <v>16</v>
      </c>
      <c r="O31" s="59">
        <v>30</v>
      </c>
      <c r="P31" s="66">
        <v>40</v>
      </c>
      <c r="Q31" s="51" t="s">
        <v>265</v>
      </c>
      <c r="R31" s="437" t="s">
        <v>317</v>
      </c>
      <c r="S31" s="438"/>
      <c r="T31" s="439"/>
      <c r="U31" s="113"/>
      <c r="V31" s="115"/>
      <c r="W31" s="52"/>
      <c r="X31" s="112"/>
      <c r="Y31" s="114"/>
      <c r="Z31" s="237"/>
      <c r="AA31" s="236"/>
      <c r="AB31" s="238"/>
      <c r="AC31" s="69"/>
      <c r="AD31" s="53"/>
      <c r="AE31" s="81"/>
      <c r="AF31" s="23"/>
    </row>
    <row r="32" spans="1:32" x14ac:dyDescent="0.25">
      <c r="A32" s="430"/>
      <c r="B32" s="400"/>
      <c r="C32" s="380"/>
      <c r="D32" s="381"/>
      <c r="E32" s="373"/>
      <c r="F32" s="373"/>
      <c r="G32" s="171" t="s">
        <v>188</v>
      </c>
      <c r="H32" s="56" t="s">
        <v>158</v>
      </c>
      <c r="I32" s="74" t="s">
        <v>286</v>
      </c>
      <c r="J32" s="68">
        <v>21</v>
      </c>
      <c r="K32" s="79" t="s">
        <v>272</v>
      </c>
      <c r="L32" s="256">
        <v>2</v>
      </c>
      <c r="M32" s="50" t="s">
        <v>2</v>
      </c>
      <c r="N32" s="62">
        <v>16</v>
      </c>
      <c r="O32" s="59">
        <v>30</v>
      </c>
      <c r="P32" s="66">
        <v>40</v>
      </c>
      <c r="Q32" s="51" t="s">
        <v>265</v>
      </c>
      <c r="R32" s="437" t="s">
        <v>317</v>
      </c>
      <c r="S32" s="438"/>
      <c r="T32" s="439"/>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424"/>
      <c r="AA32" s="389"/>
      <c r="AB32" s="425"/>
      <c r="AC32" s="69"/>
      <c r="AD32" s="53"/>
      <c r="AE32" s="81">
        <f>IF(G32="",0,IF(K32="",0,IF(SUMIF($G$27:$G$59,G32,$O$27:$O$59)=0,0,IF(OR(L32="",K32="obligatoire"),AF32/SUMIF($G$27:$G$59,G32,$O$27:$O$59),AF32/(SUMIF($G$27:$G$59,G32,$O$27:$O$59)/L32)))))</f>
        <v>5.333333333333333</v>
      </c>
      <c r="AF32" s="23">
        <f t="shared" si="6"/>
        <v>480</v>
      </c>
    </row>
    <row r="33" spans="1:32" x14ac:dyDescent="0.25">
      <c r="A33" s="430"/>
      <c r="B33" s="400"/>
      <c r="C33" s="380"/>
      <c r="D33" s="381"/>
      <c r="E33" s="373"/>
      <c r="F33" s="373"/>
      <c r="G33" s="288" t="s">
        <v>189</v>
      </c>
      <c r="H33" s="56" t="s">
        <v>158</v>
      </c>
      <c r="I33" s="74" t="s">
        <v>323</v>
      </c>
      <c r="J33" s="68" t="s">
        <v>81</v>
      </c>
      <c r="K33" s="79" t="s">
        <v>272</v>
      </c>
      <c r="L33" s="256">
        <v>2</v>
      </c>
      <c r="M33" s="50" t="s">
        <v>0</v>
      </c>
      <c r="N33" s="62">
        <v>20</v>
      </c>
      <c r="O33" s="59">
        <v>20</v>
      </c>
      <c r="P33" s="66">
        <v>40</v>
      </c>
      <c r="Q33" s="51" t="s">
        <v>265</v>
      </c>
      <c r="R33" s="388" t="s">
        <v>324</v>
      </c>
      <c r="S33" s="389"/>
      <c r="T33" s="390"/>
      <c r="U33" s="113"/>
      <c r="V33" s="115"/>
      <c r="W33" s="52"/>
      <c r="X33" s="112"/>
      <c r="Y33" s="114"/>
      <c r="Z33" s="237"/>
      <c r="AA33" s="236"/>
      <c r="AB33" s="238"/>
      <c r="AC33" s="69"/>
      <c r="AD33" s="53"/>
      <c r="AE33" s="81"/>
      <c r="AF33" s="23"/>
    </row>
    <row r="34" spans="1:32" x14ac:dyDescent="0.25">
      <c r="A34" s="430"/>
      <c r="B34" s="400"/>
      <c r="C34" s="380"/>
      <c r="D34" s="381"/>
      <c r="E34" s="373"/>
      <c r="F34" s="373"/>
      <c r="G34" s="288" t="s">
        <v>189</v>
      </c>
      <c r="H34" s="56" t="s">
        <v>158</v>
      </c>
      <c r="I34" s="74" t="s">
        <v>325</v>
      </c>
      <c r="J34" s="68" t="s">
        <v>81</v>
      </c>
      <c r="K34" s="79" t="s">
        <v>272</v>
      </c>
      <c r="L34" s="256">
        <v>2</v>
      </c>
      <c r="M34" s="50" t="s">
        <v>0</v>
      </c>
      <c r="N34" s="62">
        <v>20</v>
      </c>
      <c r="O34" s="59">
        <v>20</v>
      </c>
      <c r="P34" s="66">
        <v>40</v>
      </c>
      <c r="Q34" s="51" t="s">
        <v>265</v>
      </c>
      <c r="R34" s="388" t="s">
        <v>324</v>
      </c>
      <c r="S34" s="389"/>
      <c r="T34" s="390"/>
      <c r="U34" s="113"/>
      <c r="V34" s="115"/>
      <c r="W34" s="52"/>
      <c r="X34" s="112"/>
      <c r="Y34" s="114"/>
      <c r="Z34" s="237"/>
      <c r="AA34" s="236"/>
      <c r="AB34" s="238"/>
      <c r="AC34" s="69"/>
      <c r="AD34" s="53"/>
      <c r="AE34" s="81"/>
      <c r="AF34" s="23"/>
    </row>
    <row r="35" spans="1:32" x14ac:dyDescent="0.25">
      <c r="A35" s="430"/>
      <c r="B35" s="400"/>
      <c r="C35" s="380"/>
      <c r="D35" s="381"/>
      <c r="E35" s="373"/>
      <c r="F35" s="373"/>
      <c r="G35" s="288" t="s">
        <v>189</v>
      </c>
      <c r="H35" s="56" t="s">
        <v>158</v>
      </c>
      <c r="I35" s="74" t="s">
        <v>341</v>
      </c>
      <c r="J35" s="68">
        <v>21</v>
      </c>
      <c r="K35" s="79" t="s">
        <v>272</v>
      </c>
      <c r="L35" s="256">
        <v>2</v>
      </c>
      <c r="M35" s="50" t="s">
        <v>0</v>
      </c>
      <c r="N35" s="62">
        <v>21</v>
      </c>
      <c r="O35" s="59">
        <v>20</v>
      </c>
      <c r="P35" s="66">
        <v>40</v>
      </c>
      <c r="Q35" s="51" t="s">
        <v>280</v>
      </c>
      <c r="R35" s="388" t="s">
        <v>287</v>
      </c>
      <c r="S35" s="389"/>
      <c r="T35" s="390"/>
      <c r="U35" s="113">
        <f>IF(OR(P35="",M35=Paramétrage!$C$10,M35=Paramétrage!$C$13,M35=Paramétrage!$C$17,M35=Paramétrage!$C$20,M35=Paramétrage!$C$24,M35=Paramétrage!$C$27,AND(M35&lt;&gt;Paramétrage!$C$9,Q35="Mut+ext")),0,ROUNDUP(O35/P35,0))</f>
        <v>1</v>
      </c>
      <c r="V35" s="115">
        <f>IF(OR(M35="",Q35="Mut+ext"),0,IF(VLOOKUP(M35,Paramétrage!$C$6:$E$29,2,0)=0,0,IF(P35="","saisir capacité",N35*U35*VLOOKUP(M35,Paramétrage!$C$6:$E$29,2,0))))</f>
        <v>21</v>
      </c>
      <c r="W35" s="52"/>
      <c r="X35" s="112">
        <f t="shared" si="5"/>
        <v>21</v>
      </c>
      <c r="Y35" s="114">
        <f>IF(OR(M35="",Q35="Mut+ext"),0,IF(ISERROR(W35+V35*VLOOKUP(M35,Paramétrage!$C$6:$E$29,3,0))=TRUE,X35,W35+V35*VLOOKUP(M35,Paramétrage!$C$6:$E$29,3,0)))</f>
        <v>21</v>
      </c>
      <c r="Z35" s="424"/>
      <c r="AA35" s="389"/>
      <c r="AB35" s="425"/>
      <c r="AC35" s="230"/>
      <c r="AD35" s="53"/>
      <c r="AE35" s="81">
        <f t="shared" ref="AE35:AE41" si="7">IF(G35="",0,IF(K35="",0,IF(SUMIF($G$27:$G$59,G35,$O$27:$O$59)=0,0,IF(OR(L35="",K35="obligatoire"),AF35/SUMIF($G$27:$G$59,G35,$O$27:$O$59),AF35/(SUMIF($G$27:$G$59,G35,$O$27:$O$59)/L35)))))</f>
        <v>2</v>
      </c>
      <c r="AF35" s="23">
        <f t="shared" si="6"/>
        <v>420</v>
      </c>
    </row>
    <row r="36" spans="1:32" x14ac:dyDescent="0.25">
      <c r="A36" s="430"/>
      <c r="B36" s="400"/>
      <c r="C36" s="380"/>
      <c r="D36" s="381"/>
      <c r="E36" s="373"/>
      <c r="F36" s="373"/>
      <c r="G36" s="288" t="s">
        <v>189</v>
      </c>
      <c r="H36" s="56" t="s">
        <v>158</v>
      </c>
      <c r="I36" s="74" t="s">
        <v>342</v>
      </c>
      <c r="J36" s="68">
        <v>21</v>
      </c>
      <c r="K36" s="79" t="s">
        <v>272</v>
      </c>
      <c r="L36" s="256">
        <v>2</v>
      </c>
      <c r="M36" s="50" t="s">
        <v>0</v>
      </c>
      <c r="N36" s="61">
        <v>21</v>
      </c>
      <c r="O36" s="60">
        <v>20</v>
      </c>
      <c r="P36" s="66">
        <v>40</v>
      </c>
      <c r="Q36" s="51" t="s">
        <v>280</v>
      </c>
      <c r="R36" s="388" t="s">
        <v>287</v>
      </c>
      <c r="S36" s="389"/>
      <c r="T36" s="390"/>
      <c r="U36" s="113">
        <f>IF(OR(P36="",M36=Paramétrage!$C$10,M36=Paramétrage!$C$13,M36=Paramétrage!$C$17,M36=Paramétrage!$C$20,M36=Paramétrage!$C$24,M36=Paramétrage!$C$27,AND(M36&lt;&gt;Paramétrage!$C$9,Q36="Mut+ext")),0,ROUNDUP(O36/P36,0))</f>
        <v>1</v>
      </c>
      <c r="V36" s="115">
        <f>IF(OR(M36="",Q36="Mut+ext"),0,IF(VLOOKUP(M36,Paramétrage!$C$6:$E$29,2,0)=0,0,IF(P36="","saisir capacité",N36*U36*VLOOKUP(M36,Paramétrage!$C$6:$E$29,2,0))))</f>
        <v>21</v>
      </c>
      <c r="W36" s="52"/>
      <c r="X36" s="112">
        <f t="shared" si="5"/>
        <v>21</v>
      </c>
      <c r="Y36" s="114">
        <f>IF(OR(M36="",Q36="Mut+ext"),0,IF(ISERROR(W36+V36*VLOOKUP(M36,Paramétrage!$C$6:$E$29,3,0))=TRUE,X36,W36+V36*VLOOKUP(M36,Paramétrage!$C$6:$E$29,3,0)))</f>
        <v>21</v>
      </c>
      <c r="Z36" s="424"/>
      <c r="AA36" s="389"/>
      <c r="AB36" s="425"/>
      <c r="AC36" s="230"/>
      <c r="AD36" s="53"/>
      <c r="AE36" s="81">
        <f t="shared" si="7"/>
        <v>2</v>
      </c>
      <c r="AF36" s="23">
        <f t="shared" si="6"/>
        <v>420</v>
      </c>
    </row>
    <row r="37" spans="1:32" hidden="1" x14ac:dyDescent="0.25">
      <c r="A37" s="430"/>
      <c r="B37" s="400"/>
      <c r="C37" s="380"/>
      <c r="D37" s="381"/>
      <c r="E37" s="373"/>
      <c r="F37" s="373"/>
      <c r="G37" s="239"/>
      <c r="H37" s="73"/>
      <c r="I37" s="175"/>
      <c r="J37" s="68"/>
      <c r="K37" s="67"/>
      <c r="L37" s="256"/>
      <c r="M37" s="50"/>
      <c r="N37" s="61"/>
      <c r="O37" s="59"/>
      <c r="P37" s="66"/>
      <c r="Q37" s="51"/>
      <c r="R37" s="388"/>
      <c r="S37" s="389"/>
      <c r="T37" s="390"/>
      <c r="U37" s="113">
        <f>IF(OR(P37="",M37=Paramétrage!$C$10,M37=Paramétrage!$C$13,M37=Paramétrage!$C$17,M37=Paramétrage!$C$20,M37=Paramétrage!$C$24,M37=Paramétrage!$C$27,AND(M37&lt;&gt;Paramétrage!$C$9,Q37="Mut+ext")),0,ROUNDUP(O37/P37,0))</f>
        <v>0</v>
      </c>
      <c r="V37" s="115">
        <f>IF(OR(M37="",Q37="Mut+ext"),0,IF(VLOOKUP(M37,Paramétrage!$C$6:$E$29,2,0)=0,0,IF(P37="","saisir capacité",N37*U37*VLOOKUP(M37,Paramétrage!$C$6:$E$29,2,0))))</f>
        <v>0</v>
      </c>
      <c r="W37" s="52"/>
      <c r="X37" s="112">
        <f t="shared" si="5"/>
        <v>0</v>
      </c>
      <c r="Y37" s="114">
        <f>IF(OR(M37="",Q37="Mut+ext"),0,IF(ISERROR(W37+V37*VLOOKUP(M37,Paramétrage!$C$6:$E$29,3,0))=TRUE,X37,W37+V37*VLOOKUP(M37,Paramétrage!$C$6:$E$29,3,0)))</f>
        <v>0</v>
      </c>
      <c r="Z37" s="424"/>
      <c r="AA37" s="389"/>
      <c r="AB37" s="425"/>
      <c r="AC37" s="230"/>
      <c r="AD37" s="53"/>
      <c r="AE37" s="81">
        <f t="shared" si="7"/>
        <v>0</v>
      </c>
      <c r="AF37" s="23">
        <f t="shared" si="6"/>
        <v>0</v>
      </c>
    </row>
    <row r="38" spans="1:32" hidden="1" x14ac:dyDescent="0.25">
      <c r="A38" s="430"/>
      <c r="B38" s="400"/>
      <c r="C38" s="380"/>
      <c r="D38" s="381"/>
      <c r="E38" s="373"/>
      <c r="F38" s="373"/>
      <c r="G38" s="239"/>
      <c r="H38" s="56"/>
      <c r="I38" s="74"/>
      <c r="J38" s="68"/>
      <c r="K38" s="79"/>
      <c r="L38" s="256"/>
      <c r="M38" s="50"/>
      <c r="N38" s="62"/>
      <c r="O38" s="59"/>
      <c r="P38" s="66"/>
      <c r="Q38" s="51"/>
      <c r="R38" s="388"/>
      <c r="S38" s="389"/>
      <c r="T38" s="390"/>
      <c r="U38" s="113">
        <f>IF(OR(P38="",M38=Paramétrage!$C$10,M38=Paramétrage!$C$13,M38=Paramétrage!$C$17,M38=Paramétrage!$C$20,M38=Paramétrage!$C$24,M38=Paramétrage!$C$27,AND(M38&lt;&gt;Paramétrage!$C$9,Q38="Mut+ext")),0,ROUNDUP(O38/P38,0))</f>
        <v>0</v>
      </c>
      <c r="V38" s="115">
        <f>IF(OR(M38="",Q38="Mut+ext"),0,IF(VLOOKUP(M38,Paramétrage!$C$6:$E$29,2,0)=0,0,IF(P38="","saisir capacité",N38*U38*VLOOKUP(M38,Paramétrage!$C$6:$E$29,2,0))))</f>
        <v>0</v>
      </c>
      <c r="W38" s="52"/>
      <c r="X38" s="112">
        <f t="shared" si="5"/>
        <v>0</v>
      </c>
      <c r="Y38" s="114">
        <f>IF(OR(M38="",Q38="Mut+ext"),0,IF(ISERROR(W38+V38*VLOOKUP(M38,Paramétrage!$C$6:$E$29,3,0))=TRUE,X38,W38+V38*VLOOKUP(M38,Paramétrage!$C$6:$E$29,3,0)))</f>
        <v>0</v>
      </c>
      <c r="Z38" s="424"/>
      <c r="AA38" s="389"/>
      <c r="AB38" s="425"/>
      <c r="AC38" s="69"/>
      <c r="AD38" s="53"/>
      <c r="AE38" s="81">
        <f t="shared" si="7"/>
        <v>0</v>
      </c>
      <c r="AF38" s="23">
        <f t="shared" si="6"/>
        <v>0</v>
      </c>
    </row>
    <row r="39" spans="1:32" hidden="1" x14ac:dyDescent="0.25">
      <c r="A39" s="430"/>
      <c r="B39" s="400"/>
      <c r="C39" s="380"/>
      <c r="D39" s="381"/>
      <c r="E39" s="373"/>
      <c r="F39" s="373"/>
      <c r="G39" s="171"/>
      <c r="H39" s="56"/>
      <c r="I39" s="74"/>
      <c r="J39" s="68"/>
      <c r="K39" s="79"/>
      <c r="L39" s="256"/>
      <c r="M39" s="50"/>
      <c r="N39" s="62"/>
      <c r="O39" s="59"/>
      <c r="P39" s="66"/>
      <c r="Q39" s="51"/>
      <c r="R39" s="388"/>
      <c r="S39" s="389"/>
      <c r="T39" s="390"/>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5"/>
        <v>0</v>
      </c>
      <c r="Y39" s="114">
        <f>IF(OR(M39="",Q39="Mut+ext"),0,IF(ISERROR(W39+V39*VLOOKUP(M39,Paramétrage!$C$6:$E$29,3,0))=TRUE,X39,W39+V39*VLOOKUP(M39,Paramétrage!$C$6:$E$29,3,0)))</f>
        <v>0</v>
      </c>
      <c r="Z39" s="424"/>
      <c r="AA39" s="389"/>
      <c r="AB39" s="425"/>
      <c r="AC39" s="230"/>
      <c r="AD39" s="53"/>
      <c r="AE39" s="81">
        <f t="shared" si="7"/>
        <v>0</v>
      </c>
      <c r="AF39" s="23">
        <f t="shared" si="6"/>
        <v>0</v>
      </c>
    </row>
    <row r="40" spans="1:32" hidden="1" x14ac:dyDescent="0.25">
      <c r="A40" s="430"/>
      <c r="B40" s="400"/>
      <c r="C40" s="380"/>
      <c r="D40" s="381"/>
      <c r="E40" s="373"/>
      <c r="F40" s="373"/>
      <c r="G40" s="171"/>
      <c r="H40" s="56"/>
      <c r="I40" s="74"/>
      <c r="J40" s="68"/>
      <c r="K40" s="79"/>
      <c r="L40" s="256"/>
      <c r="M40" s="50"/>
      <c r="N40" s="61"/>
      <c r="O40" s="60"/>
      <c r="P40" s="66"/>
      <c r="Q40" s="51"/>
      <c r="R40" s="388"/>
      <c r="S40" s="389"/>
      <c r="T40" s="390"/>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5"/>
        <v>0</v>
      </c>
      <c r="Y40" s="114">
        <f>IF(OR(M40="",Q40="Mut+ext"),0,IF(ISERROR(W40+V40*VLOOKUP(M40,Paramétrage!$C$6:$E$29,3,0))=TRUE,X40,W40+V40*VLOOKUP(M40,Paramétrage!$C$6:$E$29,3,0)))</f>
        <v>0</v>
      </c>
      <c r="Z40" s="424"/>
      <c r="AA40" s="389"/>
      <c r="AB40" s="425"/>
      <c r="AC40" s="230"/>
      <c r="AD40" s="53"/>
      <c r="AE40" s="81">
        <f t="shared" si="7"/>
        <v>0</v>
      </c>
      <c r="AF40" s="23">
        <f t="shared" si="6"/>
        <v>0</v>
      </c>
    </row>
    <row r="41" spans="1:32" hidden="1" x14ac:dyDescent="0.25">
      <c r="A41" s="430"/>
      <c r="B41" s="400"/>
      <c r="C41" s="380"/>
      <c r="D41" s="381"/>
      <c r="E41" s="373"/>
      <c r="F41" s="373"/>
      <c r="G41" s="171"/>
      <c r="H41" s="73"/>
      <c r="I41" s="175"/>
      <c r="J41" s="68"/>
      <c r="K41" s="67"/>
      <c r="L41" s="256"/>
      <c r="M41" s="50"/>
      <c r="N41" s="61"/>
      <c r="O41" s="59"/>
      <c r="P41" s="66"/>
      <c r="Q41" s="51"/>
      <c r="R41" s="388"/>
      <c r="S41" s="389"/>
      <c r="T41" s="390"/>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5"/>
        <v>0</v>
      </c>
      <c r="Y41" s="114">
        <f>IF(OR(M41="",Q41="Mut+ext"),0,IF(ISERROR(W41+V41*VLOOKUP(M41,Paramétrage!$C$6:$E$29,3,0))=TRUE,X41,W41+V41*VLOOKUP(M41,Paramétrage!$C$6:$E$29,3,0)))</f>
        <v>0</v>
      </c>
      <c r="Z41" s="424"/>
      <c r="AA41" s="389"/>
      <c r="AB41" s="425"/>
      <c r="AC41" s="230"/>
      <c r="AD41" s="53"/>
      <c r="AE41" s="81">
        <f t="shared" si="7"/>
        <v>0</v>
      </c>
      <c r="AF41" s="23">
        <f t="shared" si="6"/>
        <v>0</v>
      </c>
    </row>
    <row r="42" spans="1:32" x14ac:dyDescent="0.25">
      <c r="A42" s="430"/>
      <c r="B42" s="400"/>
      <c r="C42" s="380"/>
      <c r="D42" s="381"/>
      <c r="E42" s="373"/>
      <c r="F42" s="373"/>
      <c r="G42" s="288" t="s">
        <v>189</v>
      </c>
      <c r="H42" s="73" t="s">
        <v>158</v>
      </c>
      <c r="I42" s="74" t="s">
        <v>394</v>
      </c>
      <c r="J42" s="68" t="s">
        <v>81</v>
      </c>
      <c r="K42" s="79" t="s">
        <v>272</v>
      </c>
      <c r="L42" s="256">
        <v>2</v>
      </c>
      <c r="M42" s="289" t="s">
        <v>0</v>
      </c>
      <c r="N42" s="61">
        <v>21</v>
      </c>
      <c r="O42" s="60">
        <v>20</v>
      </c>
      <c r="P42" s="66">
        <v>40</v>
      </c>
      <c r="Q42" s="51" t="s">
        <v>265</v>
      </c>
      <c r="R42" s="263" t="s">
        <v>392</v>
      </c>
      <c r="S42" s="264"/>
      <c r="T42" s="265"/>
      <c r="U42" s="113"/>
      <c r="V42" s="115"/>
      <c r="W42" s="52"/>
      <c r="X42" s="112"/>
      <c r="Y42" s="114"/>
      <c r="Z42" s="269"/>
      <c r="AA42" s="264"/>
      <c r="AB42" s="270"/>
      <c r="AC42" s="264"/>
      <c r="AD42" s="53"/>
      <c r="AE42" s="81"/>
      <c r="AF42" s="23"/>
    </row>
    <row r="43" spans="1:32" x14ac:dyDescent="0.25">
      <c r="A43" s="430"/>
      <c r="B43" s="400"/>
      <c r="C43" s="380"/>
      <c r="D43" s="381"/>
      <c r="E43" s="373"/>
      <c r="F43" s="373"/>
      <c r="G43" s="295" t="s">
        <v>189</v>
      </c>
      <c r="H43" s="294" t="s">
        <v>158</v>
      </c>
      <c r="I43" s="74" t="s">
        <v>395</v>
      </c>
      <c r="J43" s="68" t="s">
        <v>81</v>
      </c>
      <c r="K43" s="79" t="s">
        <v>272</v>
      </c>
      <c r="L43" s="256">
        <v>2</v>
      </c>
      <c r="M43" s="50" t="s">
        <v>0</v>
      </c>
      <c r="N43" s="61">
        <v>21</v>
      </c>
      <c r="O43" s="60">
        <v>20</v>
      </c>
      <c r="P43" s="66">
        <v>40</v>
      </c>
      <c r="Q43" s="51" t="s">
        <v>265</v>
      </c>
      <c r="R43" s="263" t="s">
        <v>385</v>
      </c>
      <c r="S43" s="264"/>
      <c r="T43" s="265"/>
      <c r="U43" s="113"/>
      <c r="V43" s="115"/>
      <c r="W43" s="52"/>
      <c r="X43" s="112"/>
      <c r="Y43" s="114"/>
      <c r="Z43" s="269"/>
      <c r="AA43" s="264"/>
      <c r="AB43" s="270"/>
      <c r="AC43" s="264"/>
      <c r="AD43" s="53"/>
      <c r="AE43" s="81"/>
      <c r="AF43" s="23"/>
    </row>
    <row r="44" spans="1:32" x14ac:dyDescent="0.25">
      <c r="A44" s="430"/>
      <c r="B44" s="400"/>
      <c r="C44" s="380"/>
      <c r="D44" s="381"/>
      <c r="E44" s="373"/>
      <c r="F44" s="373"/>
      <c r="G44" s="295" t="s">
        <v>189</v>
      </c>
      <c r="H44" s="294" t="s">
        <v>158</v>
      </c>
      <c r="I44" s="74" t="s">
        <v>396</v>
      </c>
      <c r="J44" s="68" t="s">
        <v>81</v>
      </c>
      <c r="K44" s="79" t="s">
        <v>272</v>
      </c>
      <c r="L44" s="256">
        <v>2</v>
      </c>
      <c r="M44" s="289" t="s">
        <v>0</v>
      </c>
      <c r="N44" s="61">
        <v>21</v>
      </c>
      <c r="O44" s="60">
        <v>20</v>
      </c>
      <c r="P44" s="66">
        <v>40</v>
      </c>
      <c r="Q44" s="51" t="s">
        <v>265</v>
      </c>
      <c r="R44" s="263" t="s">
        <v>392</v>
      </c>
      <c r="S44" s="264"/>
      <c r="T44" s="265"/>
      <c r="U44" s="113"/>
      <c r="V44" s="115"/>
      <c r="W44" s="52"/>
      <c r="X44" s="112"/>
      <c r="Y44" s="114"/>
      <c r="Z44" s="269"/>
      <c r="AA44" s="264"/>
      <c r="AB44" s="270"/>
      <c r="AC44" s="264"/>
      <c r="AD44" s="53"/>
      <c r="AE44" s="81"/>
      <c r="AF44" s="23"/>
    </row>
    <row r="45" spans="1:32" x14ac:dyDescent="0.25">
      <c r="A45" s="430"/>
      <c r="B45" s="400"/>
      <c r="C45" s="380"/>
      <c r="D45" s="381"/>
      <c r="E45" s="373"/>
      <c r="F45" s="373"/>
      <c r="G45" s="295" t="s">
        <v>189</v>
      </c>
      <c r="H45" s="294" t="s">
        <v>158</v>
      </c>
      <c r="I45" s="74" t="s">
        <v>270</v>
      </c>
      <c r="J45" s="68" t="s">
        <v>81</v>
      </c>
      <c r="K45" s="79" t="s">
        <v>272</v>
      </c>
      <c r="L45" s="256">
        <v>2</v>
      </c>
      <c r="M45" s="50" t="s">
        <v>0</v>
      </c>
      <c r="N45" s="62">
        <v>21</v>
      </c>
      <c r="O45" s="59">
        <v>20</v>
      </c>
      <c r="P45" s="66">
        <v>40</v>
      </c>
      <c r="Q45" s="51" t="s">
        <v>265</v>
      </c>
      <c r="R45" s="394" t="s">
        <v>271</v>
      </c>
      <c r="S45" s="395"/>
      <c r="T45" s="396"/>
      <c r="U45" s="113"/>
      <c r="V45" s="115"/>
      <c r="W45" s="52"/>
      <c r="X45" s="112"/>
      <c r="Y45" s="114"/>
      <c r="Z45" s="269"/>
      <c r="AA45" s="264"/>
      <c r="AB45" s="270"/>
      <c r="AC45" s="264"/>
      <c r="AD45" s="53"/>
      <c r="AE45" s="81"/>
      <c r="AF45" s="23"/>
    </row>
    <row r="46" spans="1:32" x14ac:dyDescent="0.25">
      <c r="A46" s="430"/>
      <c r="B46" s="400"/>
      <c r="C46" s="380"/>
      <c r="D46" s="381"/>
      <c r="E46" s="373"/>
      <c r="F46" s="373"/>
      <c r="G46" s="295" t="s">
        <v>189</v>
      </c>
      <c r="H46" s="294" t="s">
        <v>158</v>
      </c>
      <c r="I46" s="74" t="s">
        <v>273</v>
      </c>
      <c r="J46" s="68" t="s">
        <v>81</v>
      </c>
      <c r="K46" s="79" t="s">
        <v>272</v>
      </c>
      <c r="L46" s="256">
        <v>2</v>
      </c>
      <c r="M46" s="50" t="s">
        <v>0</v>
      </c>
      <c r="N46" s="62">
        <v>21</v>
      </c>
      <c r="O46" s="59">
        <v>20</v>
      </c>
      <c r="P46" s="66">
        <v>40</v>
      </c>
      <c r="Q46" s="51" t="s">
        <v>265</v>
      </c>
      <c r="R46" s="394" t="s">
        <v>271</v>
      </c>
      <c r="S46" s="395"/>
      <c r="T46" s="396"/>
      <c r="U46" s="113"/>
      <c r="V46" s="115"/>
      <c r="W46" s="52"/>
      <c r="X46" s="112"/>
      <c r="Y46" s="114"/>
      <c r="Z46" s="269"/>
      <c r="AA46" s="264"/>
      <c r="AB46" s="270"/>
      <c r="AC46" s="264"/>
      <c r="AD46" s="53"/>
      <c r="AE46" s="81"/>
      <c r="AF46" s="23"/>
    </row>
    <row r="47" spans="1:32" x14ac:dyDescent="0.25">
      <c r="A47" s="430"/>
      <c r="B47" s="400"/>
      <c r="C47" s="380"/>
      <c r="D47" s="381"/>
      <c r="E47" s="373"/>
      <c r="F47" s="373"/>
      <c r="G47" s="295" t="s">
        <v>189</v>
      </c>
      <c r="H47" s="294" t="s">
        <v>158</v>
      </c>
      <c r="I47" s="74" t="s">
        <v>357</v>
      </c>
      <c r="J47" s="68" t="s">
        <v>81</v>
      </c>
      <c r="K47" s="79" t="s">
        <v>272</v>
      </c>
      <c r="L47" s="256">
        <v>2</v>
      </c>
      <c r="M47" s="50" t="s">
        <v>0</v>
      </c>
      <c r="N47" s="62">
        <v>21</v>
      </c>
      <c r="O47" s="59">
        <v>20</v>
      </c>
      <c r="P47" s="66">
        <v>40</v>
      </c>
      <c r="Q47" s="51" t="s">
        <v>265</v>
      </c>
      <c r="R47" s="388" t="s">
        <v>356</v>
      </c>
      <c r="S47" s="389"/>
      <c r="T47" s="390"/>
      <c r="U47" s="113"/>
      <c r="V47" s="115"/>
      <c r="W47" s="52"/>
      <c r="X47" s="112"/>
      <c r="Y47" s="114"/>
      <c r="Z47" s="269"/>
      <c r="AA47" s="264"/>
      <c r="AB47" s="270"/>
      <c r="AC47" s="264"/>
      <c r="AD47" s="53"/>
      <c r="AE47" s="81"/>
      <c r="AF47" s="23"/>
    </row>
    <row r="48" spans="1:32" x14ac:dyDescent="0.25">
      <c r="A48" s="430"/>
      <c r="B48" s="400"/>
      <c r="C48" s="380"/>
      <c r="D48" s="381"/>
      <c r="E48" s="373"/>
      <c r="F48" s="373"/>
      <c r="G48" s="295" t="s">
        <v>189</v>
      </c>
      <c r="H48" s="294" t="s">
        <v>158</v>
      </c>
      <c r="I48" s="74" t="s">
        <v>277</v>
      </c>
      <c r="J48" s="68">
        <v>21</v>
      </c>
      <c r="K48" s="79" t="s">
        <v>272</v>
      </c>
      <c r="L48" s="256">
        <v>2</v>
      </c>
      <c r="M48" s="50" t="s">
        <v>0</v>
      </c>
      <c r="N48" s="62">
        <v>21</v>
      </c>
      <c r="O48" s="59">
        <v>20</v>
      </c>
      <c r="P48" s="66">
        <v>40</v>
      </c>
      <c r="Q48" s="55" t="s">
        <v>265</v>
      </c>
      <c r="R48" s="394" t="s">
        <v>388</v>
      </c>
      <c r="S48" s="395"/>
      <c r="T48" s="396"/>
      <c r="U48" s="113"/>
      <c r="V48" s="115"/>
      <c r="W48" s="52"/>
      <c r="X48" s="112"/>
      <c r="Y48" s="114"/>
      <c r="Z48" s="269"/>
      <c r="AA48" s="264"/>
      <c r="AB48" s="270"/>
      <c r="AC48" s="264"/>
      <c r="AD48" s="53"/>
      <c r="AE48" s="81"/>
      <c r="AF48" s="23"/>
    </row>
    <row r="49" spans="1:32" x14ac:dyDescent="0.25">
      <c r="A49" s="430"/>
      <c r="B49" s="400"/>
      <c r="C49" s="380"/>
      <c r="D49" s="381"/>
      <c r="E49" s="373"/>
      <c r="F49" s="373"/>
      <c r="G49" s="295" t="s">
        <v>189</v>
      </c>
      <c r="H49" s="294" t="s">
        <v>158</v>
      </c>
      <c r="I49" s="74" t="s">
        <v>278</v>
      </c>
      <c r="J49" s="68">
        <v>21</v>
      </c>
      <c r="K49" s="79" t="s">
        <v>272</v>
      </c>
      <c r="L49" s="256">
        <v>2</v>
      </c>
      <c r="M49" s="50" t="s">
        <v>0</v>
      </c>
      <c r="N49" s="62">
        <v>21</v>
      </c>
      <c r="O49" s="59">
        <v>20</v>
      </c>
      <c r="P49" s="66">
        <v>40</v>
      </c>
      <c r="Q49" s="51" t="s">
        <v>265</v>
      </c>
      <c r="R49" s="394" t="s">
        <v>388</v>
      </c>
      <c r="S49" s="395"/>
      <c r="T49" s="396"/>
      <c r="U49" s="113"/>
      <c r="V49" s="115"/>
      <c r="W49" s="52"/>
      <c r="X49" s="112"/>
      <c r="Y49" s="114"/>
      <c r="Z49" s="269"/>
      <c r="AA49" s="264"/>
      <c r="AB49" s="270"/>
      <c r="AC49" s="264"/>
      <c r="AD49" s="53"/>
      <c r="AE49" s="81"/>
      <c r="AF49" s="23"/>
    </row>
    <row r="50" spans="1:32" x14ac:dyDescent="0.25">
      <c r="A50" s="430"/>
      <c r="B50" s="400"/>
      <c r="C50" s="380"/>
      <c r="D50" s="381"/>
      <c r="E50" s="373"/>
      <c r="F50" s="373"/>
      <c r="G50" s="295" t="s">
        <v>189</v>
      </c>
      <c r="H50" s="294" t="s">
        <v>158</v>
      </c>
      <c r="I50" s="74" t="s">
        <v>279</v>
      </c>
      <c r="J50" s="68">
        <v>21</v>
      </c>
      <c r="K50" s="79" t="s">
        <v>272</v>
      </c>
      <c r="L50" s="256">
        <v>2</v>
      </c>
      <c r="M50" s="50" t="s">
        <v>0</v>
      </c>
      <c r="N50" s="62">
        <v>21</v>
      </c>
      <c r="O50" s="59">
        <v>20</v>
      </c>
      <c r="P50" s="66">
        <v>40</v>
      </c>
      <c r="Q50" s="51" t="s">
        <v>265</v>
      </c>
      <c r="R50" s="394" t="s">
        <v>388</v>
      </c>
      <c r="S50" s="395"/>
      <c r="T50" s="396"/>
      <c r="U50" s="113"/>
      <c r="V50" s="115"/>
      <c r="W50" s="52"/>
      <c r="X50" s="112"/>
      <c r="Y50" s="114"/>
      <c r="Z50" s="269"/>
      <c r="AA50" s="264"/>
      <c r="AB50" s="270"/>
      <c r="AC50" s="264"/>
      <c r="AD50" s="53"/>
      <c r="AE50" s="81"/>
      <c r="AF50" s="23"/>
    </row>
    <row r="51" spans="1:32" x14ac:dyDescent="0.25">
      <c r="A51" s="430"/>
      <c r="B51" s="400"/>
      <c r="C51" s="380"/>
      <c r="D51" s="381"/>
      <c r="E51" s="373"/>
      <c r="F51" s="373"/>
      <c r="G51" s="295" t="s">
        <v>189</v>
      </c>
      <c r="H51" s="294" t="s">
        <v>158</v>
      </c>
      <c r="I51" s="175" t="s">
        <v>411</v>
      </c>
      <c r="J51" s="68">
        <v>21</v>
      </c>
      <c r="K51" s="67" t="s">
        <v>272</v>
      </c>
      <c r="L51" s="256">
        <v>2</v>
      </c>
      <c r="M51" s="50" t="s">
        <v>0</v>
      </c>
      <c r="N51" s="61">
        <v>24</v>
      </c>
      <c r="O51" s="58">
        <v>20</v>
      </c>
      <c r="P51" s="66">
        <v>40</v>
      </c>
      <c r="Q51" s="51" t="s">
        <v>265</v>
      </c>
      <c r="R51" s="263" t="s">
        <v>385</v>
      </c>
      <c r="S51" s="264"/>
      <c r="T51" s="265"/>
      <c r="U51" s="113"/>
      <c r="V51" s="115"/>
      <c r="W51" s="52"/>
      <c r="X51" s="112"/>
      <c r="Y51" s="114"/>
      <c r="Z51" s="269"/>
      <c r="AA51" s="264"/>
      <c r="AB51" s="270"/>
      <c r="AC51" s="264"/>
      <c r="AD51" s="53"/>
      <c r="AE51" s="81"/>
      <c r="AF51" s="23"/>
    </row>
    <row r="52" spans="1:32" x14ac:dyDescent="0.25">
      <c r="A52" s="430"/>
      <c r="B52" s="400"/>
      <c r="C52" s="380"/>
      <c r="D52" s="381"/>
      <c r="E52" s="373"/>
      <c r="F52" s="373"/>
      <c r="G52" s="295" t="s">
        <v>189</v>
      </c>
      <c r="H52" s="294" t="s">
        <v>158</v>
      </c>
      <c r="I52" s="74" t="s">
        <v>422</v>
      </c>
      <c r="J52" s="68">
        <v>21</v>
      </c>
      <c r="K52" s="79" t="s">
        <v>272</v>
      </c>
      <c r="L52" s="256">
        <v>2</v>
      </c>
      <c r="M52" s="50" t="s">
        <v>0</v>
      </c>
      <c r="N52" s="62">
        <v>21</v>
      </c>
      <c r="O52" s="59">
        <v>20</v>
      </c>
      <c r="P52" s="66">
        <v>40</v>
      </c>
      <c r="Q52" s="51" t="s">
        <v>265</v>
      </c>
      <c r="R52" s="266" t="s">
        <v>404</v>
      </c>
      <c r="S52" s="264"/>
      <c r="T52" s="265"/>
      <c r="U52" s="113"/>
      <c r="V52" s="115"/>
      <c r="W52" s="52"/>
      <c r="X52" s="112"/>
      <c r="Y52" s="114"/>
      <c r="Z52" s="269"/>
      <c r="AA52" s="264"/>
      <c r="AB52" s="270"/>
      <c r="AC52" s="264"/>
      <c r="AD52" s="53"/>
      <c r="AE52" s="81"/>
      <c r="AF52" s="23"/>
    </row>
    <row r="53" spans="1:32" x14ac:dyDescent="0.25">
      <c r="A53" s="430"/>
      <c r="B53" s="400"/>
      <c r="C53" s="380"/>
      <c r="D53" s="381"/>
      <c r="E53" s="373"/>
      <c r="F53" s="373"/>
      <c r="G53" s="295" t="s">
        <v>189</v>
      </c>
      <c r="H53" s="294" t="s">
        <v>158</v>
      </c>
      <c r="I53" s="74" t="s">
        <v>423</v>
      </c>
      <c r="J53" s="68">
        <v>21</v>
      </c>
      <c r="K53" s="79" t="s">
        <v>272</v>
      </c>
      <c r="L53" s="256">
        <v>2</v>
      </c>
      <c r="M53" s="50" t="s">
        <v>0</v>
      </c>
      <c r="N53" s="62">
        <v>21</v>
      </c>
      <c r="O53" s="59">
        <v>20</v>
      </c>
      <c r="P53" s="66">
        <v>40</v>
      </c>
      <c r="Q53" s="51" t="s">
        <v>265</v>
      </c>
      <c r="R53" s="266" t="s">
        <v>387</v>
      </c>
      <c r="S53" s="264"/>
      <c r="T53" s="265"/>
      <c r="U53" s="113"/>
      <c r="V53" s="115"/>
      <c r="W53" s="52"/>
      <c r="X53" s="112"/>
      <c r="Y53" s="114"/>
      <c r="Z53" s="269"/>
      <c r="AA53" s="264"/>
      <c r="AB53" s="270"/>
      <c r="AC53" s="264"/>
      <c r="AD53" s="53"/>
      <c r="AE53" s="81"/>
      <c r="AF53" s="23"/>
    </row>
    <row r="54" spans="1:32" x14ac:dyDescent="0.25">
      <c r="A54" s="430"/>
      <c r="B54" s="400"/>
      <c r="C54" s="380"/>
      <c r="D54" s="381"/>
      <c r="E54" s="373"/>
      <c r="F54" s="373"/>
      <c r="G54" s="295" t="s">
        <v>189</v>
      </c>
      <c r="H54" s="305" t="s">
        <v>158</v>
      </c>
      <c r="I54" s="328" t="s">
        <v>424</v>
      </c>
      <c r="J54" s="68">
        <v>21</v>
      </c>
      <c r="K54" s="67" t="s">
        <v>272</v>
      </c>
      <c r="L54" s="256">
        <v>2</v>
      </c>
      <c r="M54" s="306" t="s">
        <v>0</v>
      </c>
      <c r="N54" s="61">
        <v>21</v>
      </c>
      <c r="O54" s="59">
        <v>20</v>
      </c>
      <c r="P54" s="66">
        <v>40</v>
      </c>
      <c r="Q54" s="51" t="s">
        <v>265</v>
      </c>
      <c r="R54" s="277" t="s">
        <v>421</v>
      </c>
      <c r="S54" s="278"/>
      <c r="T54" s="279"/>
      <c r="U54" s="113"/>
      <c r="V54" s="115"/>
      <c r="W54" s="52"/>
      <c r="X54" s="112"/>
      <c r="Y54" s="114"/>
      <c r="Z54" s="282"/>
      <c r="AA54" s="278"/>
      <c r="AB54" s="283"/>
      <c r="AC54" s="278"/>
      <c r="AD54" s="53"/>
      <c r="AE54" s="81"/>
      <c r="AF54" s="23"/>
    </row>
    <row r="55" spans="1:32" x14ac:dyDescent="0.25">
      <c r="A55" s="430"/>
      <c r="B55" s="400"/>
      <c r="C55" s="380"/>
      <c r="D55" s="381"/>
      <c r="E55" s="373"/>
      <c r="F55" s="373"/>
      <c r="G55" s="295" t="s">
        <v>189</v>
      </c>
      <c r="H55" s="294" t="s">
        <v>158</v>
      </c>
      <c r="I55" s="321" t="s">
        <v>425</v>
      </c>
      <c r="J55" s="68">
        <v>21</v>
      </c>
      <c r="K55" s="79" t="s">
        <v>272</v>
      </c>
      <c r="L55" s="256">
        <v>2</v>
      </c>
      <c r="M55" s="50" t="s">
        <v>0</v>
      </c>
      <c r="N55" s="62">
        <v>21</v>
      </c>
      <c r="O55" s="59">
        <v>20</v>
      </c>
      <c r="P55" s="66">
        <v>40</v>
      </c>
      <c r="Q55" s="51" t="s">
        <v>265</v>
      </c>
      <c r="R55" s="317" t="s">
        <v>404</v>
      </c>
      <c r="S55" s="311"/>
      <c r="T55" s="312"/>
      <c r="U55" s="113"/>
      <c r="V55" s="115"/>
      <c r="W55" s="52"/>
      <c r="X55" s="112"/>
      <c r="Y55" s="114"/>
      <c r="Z55" s="315"/>
      <c r="AA55" s="311"/>
      <c r="AB55" s="316"/>
      <c r="AC55" s="311"/>
      <c r="AD55" s="53"/>
      <c r="AE55" s="81"/>
      <c r="AF55" s="23"/>
    </row>
    <row r="56" spans="1:32" x14ac:dyDescent="0.25">
      <c r="A56" s="430"/>
      <c r="B56" s="400"/>
      <c r="C56" s="380"/>
      <c r="D56" s="381"/>
      <c r="E56" s="373"/>
      <c r="F56" s="373"/>
      <c r="G56" s="295" t="s">
        <v>189</v>
      </c>
      <c r="H56" s="294" t="s">
        <v>158</v>
      </c>
      <c r="I56" s="321" t="s">
        <v>426</v>
      </c>
      <c r="J56" s="68">
        <v>21</v>
      </c>
      <c r="K56" s="79" t="s">
        <v>272</v>
      </c>
      <c r="L56" s="256">
        <v>2</v>
      </c>
      <c r="M56" s="50" t="s">
        <v>0</v>
      </c>
      <c r="N56" s="62">
        <v>21</v>
      </c>
      <c r="O56" s="59">
        <v>20</v>
      </c>
      <c r="P56" s="66">
        <v>40</v>
      </c>
      <c r="Q56" s="51" t="s">
        <v>265</v>
      </c>
      <c r="R56" s="317" t="s">
        <v>387</v>
      </c>
      <c r="S56" s="311"/>
      <c r="T56" s="312"/>
      <c r="U56" s="113"/>
      <c r="V56" s="115"/>
      <c r="W56" s="52"/>
      <c r="X56" s="112"/>
      <c r="Y56" s="114"/>
      <c r="Z56" s="315"/>
      <c r="AA56" s="311"/>
      <c r="AB56" s="316"/>
      <c r="AC56" s="311"/>
      <c r="AD56" s="53"/>
      <c r="AE56" s="81"/>
      <c r="AF56" s="23"/>
    </row>
    <row r="57" spans="1:32" x14ac:dyDescent="0.25">
      <c r="A57" s="430"/>
      <c r="B57" s="400"/>
      <c r="C57" s="380"/>
      <c r="D57" s="381"/>
      <c r="E57" s="373"/>
      <c r="F57" s="373"/>
      <c r="G57" s="295" t="s">
        <v>189</v>
      </c>
      <c r="H57" s="305" t="s">
        <v>158</v>
      </c>
      <c r="I57" s="328" t="s">
        <v>427</v>
      </c>
      <c r="J57" s="68">
        <v>21</v>
      </c>
      <c r="K57" s="67" t="s">
        <v>272</v>
      </c>
      <c r="L57" s="256">
        <v>2</v>
      </c>
      <c r="M57" s="306" t="s">
        <v>0</v>
      </c>
      <c r="N57" s="61">
        <v>21</v>
      </c>
      <c r="O57" s="59">
        <v>20</v>
      </c>
      <c r="P57" s="66">
        <v>40</v>
      </c>
      <c r="Q57" s="51" t="s">
        <v>265</v>
      </c>
      <c r="R57" s="310" t="s">
        <v>421</v>
      </c>
      <c r="S57" s="311"/>
      <c r="T57" s="312"/>
      <c r="U57" s="113"/>
      <c r="V57" s="115"/>
      <c r="W57" s="52"/>
      <c r="X57" s="112"/>
      <c r="Y57" s="114"/>
      <c r="Z57" s="315"/>
      <c r="AA57" s="311"/>
      <c r="AB57" s="316"/>
      <c r="AC57" s="311"/>
      <c r="AD57" s="53"/>
      <c r="AE57" s="81"/>
      <c r="AF57" s="23"/>
    </row>
    <row r="58" spans="1:32" x14ac:dyDescent="0.25">
      <c r="A58" s="430"/>
      <c r="B58" s="400"/>
      <c r="C58" s="380"/>
      <c r="D58" s="381"/>
      <c r="E58" s="373"/>
      <c r="F58" s="373"/>
      <c r="G58" s="295" t="s">
        <v>189</v>
      </c>
      <c r="H58" s="294" t="s">
        <v>158</v>
      </c>
      <c r="I58" s="74" t="s">
        <v>390</v>
      </c>
      <c r="J58" s="68" t="s">
        <v>152</v>
      </c>
      <c r="K58" s="79" t="s">
        <v>272</v>
      </c>
      <c r="L58" s="256">
        <v>2</v>
      </c>
      <c r="M58" s="50" t="s">
        <v>0</v>
      </c>
      <c r="N58" s="61">
        <v>21</v>
      </c>
      <c r="O58" s="60">
        <v>20</v>
      </c>
      <c r="P58" s="66">
        <v>40</v>
      </c>
      <c r="Q58" s="51" t="s">
        <v>265</v>
      </c>
      <c r="R58" s="388" t="s">
        <v>391</v>
      </c>
      <c r="S58" s="389"/>
      <c r="T58" s="390"/>
      <c r="U58" s="113"/>
      <c r="V58" s="115"/>
      <c r="W58" s="52"/>
      <c r="X58" s="112"/>
      <c r="Y58" s="114"/>
      <c r="Z58" s="269"/>
      <c r="AA58" s="264"/>
      <c r="AB58" s="270"/>
      <c r="AC58" s="264"/>
      <c r="AD58" s="53"/>
      <c r="AE58" s="81"/>
      <c r="AF58" s="23"/>
    </row>
    <row r="59" spans="1:32" x14ac:dyDescent="0.25">
      <c r="A59" s="430"/>
      <c r="B59" s="400"/>
      <c r="C59" s="382"/>
      <c r="D59" s="383"/>
      <c r="E59" s="374"/>
      <c r="F59" s="374"/>
      <c r="G59" s="295"/>
      <c r="H59" s="294"/>
      <c r="I59" s="175"/>
      <c r="J59" s="68"/>
      <c r="K59" s="67"/>
      <c r="L59" s="49"/>
      <c r="M59" s="50"/>
      <c r="N59" s="61"/>
      <c r="O59" s="58"/>
      <c r="P59" s="66"/>
      <c r="Q59" s="51"/>
      <c r="R59" s="388"/>
      <c r="S59" s="389"/>
      <c r="T59" s="390"/>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5"/>
        <v>0</v>
      </c>
      <c r="Y59" s="114">
        <f>IF(OR(M59="",Q59="Mut+ext"),0,IF(ISERROR(W59+V59*VLOOKUP(M59,Paramétrage!$C$6:$E$29,3,0))=TRUE,X59,W59+V59*VLOOKUP(M59,Paramétrage!$C$6:$E$29,3,0)))</f>
        <v>0</v>
      </c>
      <c r="Z59" s="424"/>
      <c r="AA59" s="389"/>
      <c r="AB59" s="425"/>
      <c r="AC59" s="230"/>
      <c r="AD59" s="53"/>
      <c r="AE59" s="81">
        <f>IF(G59="",0,IF(K59="",0,IF(SUMIF($G$27:$G$59,G59,$O$27:$O$59)=0,0,IF(OR(L59="",K59="obligatoire"),AF59/SUMIF($G$27:$G$59,G59,$O$27:$O$59),AF59/(SUMIF($G$27:$G$59,G59,$O$27:$O$59)/L59)))))</f>
        <v>0</v>
      </c>
      <c r="AF59" s="23">
        <f t="shared" si="6"/>
        <v>0</v>
      </c>
    </row>
    <row r="60" spans="1:32" x14ac:dyDescent="0.25">
      <c r="A60" s="430"/>
      <c r="B60" s="400"/>
      <c r="C60" s="182"/>
      <c r="D60" s="183"/>
      <c r="E60" s="83"/>
      <c r="F60" s="83"/>
      <c r="G60" s="83"/>
      <c r="H60" s="178"/>
      <c r="I60" s="176"/>
      <c r="J60" s="136"/>
      <c r="K60" s="84"/>
      <c r="L60" s="85"/>
      <c r="M60" s="137"/>
      <c r="N60" s="86">
        <f>AE60</f>
        <v>25.333333333333332</v>
      </c>
      <c r="O60" s="87"/>
      <c r="P60" s="87"/>
      <c r="Q60" s="90"/>
      <c r="R60" s="88"/>
      <c r="S60" s="88"/>
      <c r="T60" s="89"/>
      <c r="U60" s="138"/>
      <c r="V60" s="91">
        <f>SUM(V27:V59)</f>
        <v>42</v>
      </c>
      <c r="W60" s="92">
        <f>SUM(W27:W59)</f>
        <v>0</v>
      </c>
      <c r="X60" s="93">
        <f>SUM(X27:X59)</f>
        <v>42</v>
      </c>
      <c r="Y60" s="94">
        <f>SUM(Y27:Y59)</f>
        <v>42</v>
      </c>
      <c r="Z60" s="139"/>
      <c r="AA60" s="140"/>
      <c r="AB60" s="141"/>
      <c r="AC60" s="142"/>
      <c r="AD60" s="143"/>
      <c r="AE60" s="144">
        <f>SUM(AE27:AE59)</f>
        <v>25.333333333333332</v>
      </c>
      <c r="AF60" s="145">
        <f>SUM(AF27:AF59)</f>
        <v>2760</v>
      </c>
    </row>
    <row r="61" spans="1:32" ht="15.45" customHeight="1" x14ac:dyDescent="0.25">
      <c r="A61" s="430"/>
      <c r="B61" s="400" t="s">
        <v>122</v>
      </c>
      <c r="C61" s="378" t="s">
        <v>274</v>
      </c>
      <c r="D61" s="379"/>
      <c r="E61" s="373">
        <v>6</v>
      </c>
      <c r="F61" s="373" t="s">
        <v>257</v>
      </c>
      <c r="G61" s="171" t="s">
        <v>190</v>
      </c>
      <c r="H61" s="56" t="s">
        <v>158</v>
      </c>
      <c r="I61" s="321" t="s">
        <v>405</v>
      </c>
      <c r="J61" s="322">
        <v>21</v>
      </c>
      <c r="K61" s="323" t="s">
        <v>272</v>
      </c>
      <c r="L61" s="256">
        <v>1</v>
      </c>
      <c r="M61" s="325" t="s">
        <v>0</v>
      </c>
      <c r="N61" s="62">
        <v>21</v>
      </c>
      <c r="O61" s="59">
        <v>20</v>
      </c>
      <c r="P61" s="66">
        <v>40</v>
      </c>
      <c r="Q61" s="55" t="s">
        <v>265</v>
      </c>
      <c r="R61" s="391" t="s">
        <v>382</v>
      </c>
      <c r="S61" s="392"/>
      <c r="T61" s="393"/>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ref="X61:X84" si="8">IF(OR(M61="",Q61="Mut+ext"),0,IF(ISERROR(V61+W61)=TRUE,V61,V61+W61))</f>
        <v>0</v>
      </c>
      <c r="Y61" s="114">
        <f>IF(OR(M61="",Q61="Mut+ext"),0,IF(ISERROR(W61+V61*VLOOKUP(M61,Paramétrage!$C$6:$E$29,3,0))=TRUE,X61,W61+V61*VLOOKUP(M61,Paramétrage!$C$6:$E$29,3,0)))</f>
        <v>0</v>
      </c>
      <c r="Z61" s="424"/>
      <c r="AA61" s="389"/>
      <c r="AB61" s="425"/>
      <c r="AC61" s="80"/>
      <c r="AD61" s="53"/>
      <c r="AE61" s="81">
        <f>IF(G61="",0,IF(K61="",0,IF(SUMIF(G61:G84,G61,O61:O84)=0,0,IF(OR(L61="",K61="obligatoire"),AF61/SUMIF(G61:G84,G61,O61:O84),AF61/(SUMIF(G61:G84,G61,O61:O84)/L61)))))</f>
        <v>1.5555555555555556</v>
      </c>
      <c r="AF61" s="22">
        <f>N61*O61</f>
        <v>420</v>
      </c>
    </row>
    <row r="62" spans="1:32" x14ac:dyDescent="0.25">
      <c r="A62" s="430"/>
      <c r="B62" s="400"/>
      <c r="C62" s="380"/>
      <c r="D62" s="381"/>
      <c r="E62" s="373"/>
      <c r="F62" s="373"/>
      <c r="G62" s="171" t="s">
        <v>190</v>
      </c>
      <c r="H62" s="56" t="s">
        <v>158</v>
      </c>
      <c r="I62" s="321" t="s">
        <v>399</v>
      </c>
      <c r="J62" s="322">
        <v>21</v>
      </c>
      <c r="K62" s="323" t="s">
        <v>272</v>
      </c>
      <c r="L62" s="256">
        <v>1</v>
      </c>
      <c r="M62" s="325" t="s">
        <v>0</v>
      </c>
      <c r="N62" s="62">
        <v>21</v>
      </c>
      <c r="O62" s="59">
        <v>20</v>
      </c>
      <c r="P62" s="66">
        <v>40</v>
      </c>
      <c r="Q62" s="51" t="s">
        <v>265</v>
      </c>
      <c r="R62" s="391" t="s">
        <v>382</v>
      </c>
      <c r="S62" s="392"/>
      <c r="T62" s="393"/>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8"/>
        <v>0</v>
      </c>
      <c r="Y62" s="114">
        <f>IF(OR(M62="",Q62="Mut+ext"),0,IF(ISERROR(W62+V62*VLOOKUP(M62,Paramétrage!$C$6:$E$29,3,0))=TRUE,X62,W62+V62*VLOOKUP(M62,Paramétrage!$C$6:$E$29,3,0)))</f>
        <v>0</v>
      </c>
      <c r="Z62" s="424"/>
      <c r="AA62" s="389"/>
      <c r="AB62" s="425"/>
      <c r="AC62" s="230"/>
      <c r="AD62" s="53"/>
      <c r="AE62" s="81">
        <f>IF(G62="",0,IF(K62="",0,IF(SUMIF(G61:G84,G62,O61:O84)=0,0,IF(OR(L62="",K62="obligatoire"),AF62/SUMIF(G61:G84,G62,O61:O84),AF62/(SUMIF(G61:G84,G62,O61:O84)/L62)))))</f>
        <v>1.5555555555555556</v>
      </c>
      <c r="AF62" s="22">
        <f t="shared" ref="AF62:AF84" si="9">N62*O62</f>
        <v>420</v>
      </c>
    </row>
    <row r="63" spans="1:32" hidden="1" x14ac:dyDescent="0.25">
      <c r="A63" s="430"/>
      <c r="B63" s="400"/>
      <c r="C63" s="380"/>
      <c r="D63" s="381"/>
      <c r="E63" s="373"/>
      <c r="F63" s="373"/>
      <c r="G63" s="171"/>
      <c r="H63" s="56"/>
      <c r="I63" s="321"/>
      <c r="J63" s="322"/>
      <c r="K63" s="323"/>
      <c r="L63" s="256"/>
      <c r="M63" s="325"/>
      <c r="N63" s="62"/>
      <c r="O63" s="59"/>
      <c r="P63" s="66"/>
      <c r="Q63" s="51"/>
      <c r="R63" s="388"/>
      <c r="S63" s="389"/>
      <c r="T63" s="390"/>
      <c r="U63" s="113">
        <f>IF(OR(P63="",M63=Paramétrage!$C$10,M63=Paramétrage!$C$13,M63=Paramétrage!$C$17,M63=Paramétrage!$C$20,M63=Paramétrage!$C$24,M63=Paramétrage!$C$27,AND(M63&lt;&gt;Paramétrage!$C$9,Q63="Mut+ext")),0,ROUNDUP(O63/P63,0))</f>
        <v>0</v>
      </c>
      <c r="V63" s="115">
        <f>IF(OR(M63="",Q63="Mut+ext"),0,IF(VLOOKUP(M63,Paramétrage!$C$6:$E$29,2,0)=0,0,IF(P63="","saisir capacité",N63*U63*VLOOKUP(M63,Paramétrage!$C$6:$E$29,2,0))))</f>
        <v>0</v>
      </c>
      <c r="W63" s="52"/>
      <c r="X63" s="112">
        <f t="shared" si="8"/>
        <v>0</v>
      </c>
      <c r="Y63" s="114">
        <f>IF(OR(M63="",Q63="Mut+ext"),0,IF(ISERROR(W63+V63*VLOOKUP(M63,Paramétrage!$C$6:$E$29,3,0))=TRUE,X63,W63+V63*VLOOKUP(M63,Paramétrage!$C$6:$E$29,3,0)))</f>
        <v>0</v>
      </c>
      <c r="Z63" s="424"/>
      <c r="AA63" s="389"/>
      <c r="AB63" s="425"/>
      <c r="AC63" s="230"/>
      <c r="AD63" s="53"/>
      <c r="AE63" s="81">
        <f>IF(G63="",0,IF(K63="",0,IF(SUMIF(G61:G84,G63,O61:O84)=0,0,IF(OR(L63="",K63="obligatoire"),AF63/SUMIF(G61:G84,G63,O61:O84),AF63/(SUMIF(G61:G84,G63,O61:O84)/L63)))))</f>
        <v>0</v>
      </c>
      <c r="AF63" s="22">
        <f t="shared" si="9"/>
        <v>0</v>
      </c>
    </row>
    <row r="64" spans="1:32" hidden="1" x14ac:dyDescent="0.25">
      <c r="A64" s="430"/>
      <c r="B64" s="400"/>
      <c r="C64" s="380"/>
      <c r="D64" s="381"/>
      <c r="E64" s="373"/>
      <c r="F64" s="373"/>
      <c r="G64" s="171"/>
      <c r="H64" s="56"/>
      <c r="I64" s="321"/>
      <c r="J64" s="322"/>
      <c r="K64" s="323"/>
      <c r="L64" s="256"/>
      <c r="M64" s="325"/>
      <c r="N64" s="62"/>
      <c r="O64" s="59"/>
      <c r="P64" s="66"/>
      <c r="Q64" s="51"/>
      <c r="R64" s="388"/>
      <c r="S64" s="389"/>
      <c r="T64" s="390"/>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si="8"/>
        <v>0</v>
      </c>
      <c r="Y64" s="114">
        <f>IF(OR(M64="",Q64="Mut+ext"),0,IF(ISERROR(W64+V64*VLOOKUP(M64,Paramétrage!$C$6:$E$29,3,0))=TRUE,X64,W64+V64*VLOOKUP(M64,Paramétrage!$C$6:$E$29,3,0)))</f>
        <v>0</v>
      </c>
      <c r="Z64" s="424"/>
      <c r="AA64" s="389"/>
      <c r="AB64" s="425"/>
      <c r="AC64" s="69"/>
      <c r="AD64" s="53"/>
      <c r="AE64" s="81">
        <f>IF(G64="",0,IF(K64="",0,IF(SUMIF(G61:G84,G64,O61:O84)=0,0,IF(OR(L64="",K64="obligatoire"),AF64/SUMIF(G61:G84,G64,O61:O84),AF64/(SUMIF(G61:G84,G64,O61:O84)/L64)))))</f>
        <v>0</v>
      </c>
      <c r="AF64" s="22">
        <f t="shared" si="9"/>
        <v>0</v>
      </c>
    </row>
    <row r="65" spans="1:32" hidden="1" x14ac:dyDescent="0.25">
      <c r="A65" s="430"/>
      <c r="B65" s="400"/>
      <c r="C65" s="380"/>
      <c r="D65" s="381"/>
      <c r="E65" s="373"/>
      <c r="F65" s="373"/>
      <c r="G65" s="171"/>
      <c r="H65" s="56"/>
      <c r="I65" s="321"/>
      <c r="J65" s="322"/>
      <c r="K65" s="323"/>
      <c r="L65" s="256"/>
      <c r="M65" s="325"/>
      <c r="N65" s="62"/>
      <c r="O65" s="59"/>
      <c r="P65" s="66"/>
      <c r="Q65" s="51"/>
      <c r="R65" s="388"/>
      <c r="S65" s="389"/>
      <c r="T65" s="390"/>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8"/>
        <v>0</v>
      </c>
      <c r="Y65" s="114">
        <f>IF(OR(M65="",Q65="Mut+ext"),0,IF(ISERROR(W65+V65*VLOOKUP(M65,Paramétrage!$C$6:$E$29,3,0))=TRUE,X65,W65+V65*VLOOKUP(M65,Paramétrage!$C$6:$E$29,3,0)))</f>
        <v>0</v>
      </c>
      <c r="Z65" s="424"/>
      <c r="AA65" s="389"/>
      <c r="AB65" s="425"/>
      <c r="AC65" s="230"/>
      <c r="AD65" s="53"/>
      <c r="AE65" s="81">
        <f>IF(G65="",0,IF(K65="",0,IF(SUMIF(G40:G68,G65,O40:O68)=0,0,IF(OR(L65="",K65="obligatoire"),AF65/SUMIF(G40:G68,G65,O40:O68),AF65/(SUMIF(G40:G68,G65,O40:O68)/L65)))))</f>
        <v>0</v>
      </c>
      <c r="AF65" s="22">
        <f t="shared" si="9"/>
        <v>0</v>
      </c>
    </row>
    <row r="66" spans="1:32" hidden="1" x14ac:dyDescent="0.25">
      <c r="A66" s="430"/>
      <c r="B66" s="400"/>
      <c r="C66" s="380"/>
      <c r="D66" s="381"/>
      <c r="E66" s="373"/>
      <c r="F66" s="373"/>
      <c r="G66" s="171"/>
      <c r="H66" s="73"/>
      <c r="I66" s="328"/>
      <c r="J66" s="322"/>
      <c r="K66" s="329"/>
      <c r="L66" s="256"/>
      <c r="M66" s="325"/>
      <c r="N66" s="61"/>
      <c r="O66" s="60"/>
      <c r="P66" s="66"/>
      <c r="Q66" s="51"/>
      <c r="R66" s="388"/>
      <c r="S66" s="389"/>
      <c r="T66" s="390"/>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8"/>
        <v>0</v>
      </c>
      <c r="Y66" s="114">
        <f>IF(OR(M66="",Q66="Mut+ext"),0,IF(ISERROR(W66+V66*VLOOKUP(M66,Paramétrage!$C$6:$E$29,3,0))=TRUE,X66,W66+V66*VLOOKUP(M66,Paramétrage!$C$6:$E$29,3,0)))</f>
        <v>0</v>
      </c>
      <c r="Z66" s="424"/>
      <c r="AA66" s="389"/>
      <c r="AB66" s="425"/>
      <c r="AC66" s="230"/>
      <c r="AD66" s="53"/>
      <c r="AE66" s="81">
        <f>IF(G66="",0,IF(K66="",0,IF(SUMIF(G40:G68,G66,O40:O68)=0,0,IF(OR(L66="",K66="obligatoire"),AF66/SUMIF(G40:G68,G66,O40:O68),AF66/(SUMIF(G40:G68,G66,O40:O68)/L66)))))</f>
        <v>0</v>
      </c>
      <c r="AF66" s="22">
        <f t="shared" si="9"/>
        <v>0</v>
      </c>
    </row>
    <row r="67" spans="1:32" hidden="1" x14ac:dyDescent="0.25">
      <c r="A67" s="430"/>
      <c r="B67" s="400"/>
      <c r="C67" s="380"/>
      <c r="D67" s="381"/>
      <c r="E67" s="373"/>
      <c r="F67" s="373"/>
      <c r="G67" s="171"/>
      <c r="H67" s="73"/>
      <c r="I67" s="328"/>
      <c r="J67" s="322"/>
      <c r="K67" s="329"/>
      <c r="L67" s="256"/>
      <c r="M67" s="325"/>
      <c r="N67" s="61"/>
      <c r="O67" s="59"/>
      <c r="P67" s="66"/>
      <c r="Q67" s="51"/>
      <c r="R67" s="388"/>
      <c r="S67" s="389"/>
      <c r="T67" s="390"/>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8"/>
        <v>0</v>
      </c>
      <c r="Y67" s="114">
        <f>IF(OR(M67="",Q67="Mut+ext"),0,IF(ISERROR(W67+V67*VLOOKUP(M67,Paramétrage!$C$6:$E$29,3,0))=TRUE,X67,W67+V67*VLOOKUP(M67,Paramétrage!$C$6:$E$29,3,0)))</f>
        <v>0</v>
      </c>
      <c r="Z67" s="424"/>
      <c r="AA67" s="389"/>
      <c r="AB67" s="425"/>
      <c r="AC67" s="230"/>
      <c r="AD67" s="53"/>
      <c r="AE67" s="81">
        <f>IF(G67="",0,IF(K67="",0,IF(SUMIF(G40:G68,G67,O40:O68)=0,0,IF(OR(L67="",K67="obligatoire"),AF67/SUMIF(G40:G68,G67,O40:O68),AF67/(SUMIF(G40:G68,G67,O40:O68)/L67)))))</f>
        <v>0</v>
      </c>
      <c r="AF67" s="22">
        <f t="shared" si="9"/>
        <v>0</v>
      </c>
    </row>
    <row r="68" spans="1:32" hidden="1" x14ac:dyDescent="0.25">
      <c r="A68" s="430"/>
      <c r="B68" s="400"/>
      <c r="C68" s="380"/>
      <c r="D68" s="381"/>
      <c r="E68" s="373"/>
      <c r="F68" s="373"/>
      <c r="G68" s="171"/>
      <c r="H68" s="73"/>
      <c r="I68" s="328"/>
      <c r="J68" s="322"/>
      <c r="K68" s="329"/>
      <c r="L68" s="256"/>
      <c r="M68" s="325"/>
      <c r="N68" s="61"/>
      <c r="O68" s="58"/>
      <c r="P68" s="66"/>
      <c r="Q68" s="51"/>
      <c r="R68" s="388"/>
      <c r="S68" s="389"/>
      <c r="T68" s="390"/>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8"/>
        <v>0</v>
      </c>
      <c r="Y68" s="114">
        <f>IF(OR(M68="",Q68="Mut+ext"),0,IF(ISERROR(W68+V68*VLOOKUP(M68,Paramétrage!$C$6:$E$29,3,0))=TRUE,X68,W68+V68*VLOOKUP(M68,Paramétrage!$C$6:$E$29,3,0)))</f>
        <v>0</v>
      </c>
      <c r="Z68" s="424"/>
      <c r="AA68" s="389"/>
      <c r="AB68" s="425"/>
      <c r="AC68" s="230"/>
      <c r="AD68" s="53"/>
      <c r="AE68" s="81">
        <f>IF(G68="",0,IF(K68="",0,IF(SUMIF(G40:G68,G68,O40:O68)=0,0,IF(OR(L68="",K68="obligatoire"),AF68/SUMIF(G40:G68,G68,O40:O68),AF68/(SUMIF(G40:G68,G68,O40:O68)/L68)))))</f>
        <v>0</v>
      </c>
      <c r="AF68" s="22">
        <f t="shared" si="9"/>
        <v>0</v>
      </c>
    </row>
    <row r="69" spans="1:32" hidden="1" x14ac:dyDescent="0.25">
      <c r="A69" s="430"/>
      <c r="B69" s="400"/>
      <c r="C69" s="380"/>
      <c r="D69" s="381"/>
      <c r="E69" s="373"/>
      <c r="F69" s="373"/>
      <c r="G69" s="171"/>
      <c r="H69" s="56"/>
      <c r="I69" s="321"/>
      <c r="J69" s="322"/>
      <c r="K69" s="323"/>
      <c r="L69" s="256"/>
      <c r="M69" s="325"/>
      <c r="N69" s="62"/>
      <c r="O69" s="59"/>
      <c r="P69" s="66"/>
      <c r="Q69" s="51"/>
      <c r="R69" s="388"/>
      <c r="S69" s="389"/>
      <c r="T69" s="390"/>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8"/>
        <v>0</v>
      </c>
      <c r="Y69" s="114">
        <f>IF(OR(M69="",Q69="Mut+ext"),0,IF(ISERROR(W69+V69*VLOOKUP(M69,Paramétrage!$C$6:$E$29,3,0))=TRUE,X69,W69+V69*VLOOKUP(M69,Paramétrage!$C$6:$E$29,3,0)))</f>
        <v>0</v>
      </c>
      <c r="Z69" s="424"/>
      <c r="AA69" s="389"/>
      <c r="AB69" s="425"/>
      <c r="AC69" s="230"/>
      <c r="AD69" s="53"/>
      <c r="AE69" s="81">
        <f>IF(G69="",0,IF(K69="",0,IF(SUMIF(G61:G84,G69,O61:O84)=0,0,IF(OR(L69="",K69="obligatoire"),AF69/SUMIF(G61:G84,G69,O61:O84),AF69/(SUMIF(G61:G84,G69,O61:O84)/L69)))))</f>
        <v>0</v>
      </c>
      <c r="AF69" s="22">
        <f t="shared" si="9"/>
        <v>0</v>
      </c>
    </row>
    <row r="70" spans="1:32" hidden="1" x14ac:dyDescent="0.25">
      <c r="A70" s="430"/>
      <c r="B70" s="400"/>
      <c r="C70" s="380"/>
      <c r="D70" s="381"/>
      <c r="E70" s="373"/>
      <c r="F70" s="373"/>
      <c r="G70" s="171"/>
      <c r="H70" s="73"/>
      <c r="I70" s="328"/>
      <c r="J70" s="322"/>
      <c r="K70" s="329"/>
      <c r="L70" s="256"/>
      <c r="M70" s="325"/>
      <c r="N70" s="61"/>
      <c r="O70" s="60"/>
      <c r="P70" s="66"/>
      <c r="Q70" s="51"/>
      <c r="R70" s="388"/>
      <c r="S70" s="389"/>
      <c r="T70" s="390"/>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8"/>
        <v>0</v>
      </c>
      <c r="Y70" s="114">
        <f>IF(OR(M70="",Q70="Mut+ext"),0,IF(ISERROR(W70+V70*VLOOKUP(M70,Paramétrage!$C$6:$E$29,3,0))=TRUE,X70,W70+V70*VLOOKUP(M70,Paramétrage!$C$6:$E$29,3,0)))</f>
        <v>0</v>
      </c>
      <c r="Z70" s="424"/>
      <c r="AA70" s="389"/>
      <c r="AB70" s="425"/>
      <c r="AC70" s="230"/>
      <c r="AD70" s="53"/>
      <c r="AE70" s="81">
        <f>IF(G70="",0,IF(K70="",0,IF(SUMIF(G61:G84,G70,O61:O84)=0,0,IF(OR(L70="",K70="obligatoire"),AF70/SUMIF(G61:G84,G70,O61:O84),AF70/(SUMIF(G61:G84,G70,O61:O84)/L70)))))</f>
        <v>0</v>
      </c>
      <c r="AF70" s="22">
        <f t="shared" si="9"/>
        <v>0</v>
      </c>
    </row>
    <row r="71" spans="1:32" hidden="1" x14ac:dyDescent="0.25">
      <c r="A71" s="430"/>
      <c r="B71" s="400"/>
      <c r="C71" s="380"/>
      <c r="D71" s="381"/>
      <c r="E71" s="373"/>
      <c r="F71" s="373"/>
      <c r="G71" s="171"/>
      <c r="H71" s="73"/>
      <c r="I71" s="328"/>
      <c r="J71" s="322"/>
      <c r="K71" s="329"/>
      <c r="L71" s="256"/>
      <c r="M71" s="325"/>
      <c r="N71" s="61"/>
      <c r="O71" s="59"/>
      <c r="P71" s="66"/>
      <c r="Q71" s="51"/>
      <c r="R71" s="388"/>
      <c r="S71" s="389"/>
      <c r="T71" s="390"/>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8"/>
        <v>0</v>
      </c>
      <c r="Y71" s="114">
        <f>IF(OR(M71="",Q71="Mut+ext"),0,IF(ISERROR(W71+V71*VLOOKUP(M71,Paramétrage!$C$6:$E$29,3,0))=TRUE,X71,W71+V71*VLOOKUP(M71,Paramétrage!$C$6:$E$29,3,0)))</f>
        <v>0</v>
      </c>
      <c r="Z71" s="424"/>
      <c r="AA71" s="389"/>
      <c r="AB71" s="425"/>
      <c r="AC71" s="230"/>
      <c r="AD71" s="53"/>
      <c r="AE71" s="81">
        <f>IF(G71="",0,IF(K71="",0,IF(SUMIF(G61:G84,G71,O61:O84)=0,0,IF(OR(L71="",K71="obligatoire"),AF71/SUMIF(G61:G84,G71,O61:O84),AF71/(SUMIF(G61:G84,G71,O61:O84)/L71)))))</f>
        <v>0</v>
      </c>
      <c r="AF71" s="22">
        <f t="shared" si="9"/>
        <v>0</v>
      </c>
    </row>
    <row r="72" spans="1:32" x14ac:dyDescent="0.25">
      <c r="A72" s="430"/>
      <c r="B72" s="400"/>
      <c r="C72" s="380"/>
      <c r="D72" s="381"/>
      <c r="E72" s="373"/>
      <c r="F72" s="373"/>
      <c r="G72" s="171" t="s">
        <v>190</v>
      </c>
      <c r="H72" s="294" t="s">
        <v>158</v>
      </c>
      <c r="I72" s="321" t="s">
        <v>377</v>
      </c>
      <c r="J72" s="322">
        <v>21</v>
      </c>
      <c r="K72" s="323" t="s">
        <v>272</v>
      </c>
      <c r="L72" s="256">
        <v>1</v>
      </c>
      <c r="M72" s="325" t="s">
        <v>0</v>
      </c>
      <c r="N72" s="62">
        <v>21</v>
      </c>
      <c r="O72" s="59">
        <v>20</v>
      </c>
      <c r="P72" s="66">
        <v>40</v>
      </c>
      <c r="Q72" s="51" t="s">
        <v>265</v>
      </c>
      <c r="R72" s="274" t="s">
        <v>383</v>
      </c>
      <c r="S72" s="264"/>
      <c r="T72" s="265"/>
      <c r="U72" s="113"/>
      <c r="V72" s="115"/>
      <c r="W72" s="52"/>
      <c r="X72" s="112"/>
      <c r="Y72" s="114"/>
      <c r="Z72" s="269"/>
      <c r="AA72" s="264"/>
      <c r="AB72" s="270"/>
      <c r="AC72" s="264"/>
      <c r="AD72" s="53"/>
      <c r="AE72" s="81"/>
      <c r="AF72" s="22"/>
    </row>
    <row r="73" spans="1:32" x14ac:dyDescent="0.25">
      <c r="A73" s="430"/>
      <c r="B73" s="400"/>
      <c r="C73" s="380"/>
      <c r="D73" s="381"/>
      <c r="E73" s="373"/>
      <c r="F73" s="373"/>
      <c r="G73" s="171" t="s">
        <v>190</v>
      </c>
      <c r="H73" s="294" t="s">
        <v>158</v>
      </c>
      <c r="I73" s="321" t="s">
        <v>378</v>
      </c>
      <c r="J73" s="322" t="s">
        <v>152</v>
      </c>
      <c r="K73" s="323" t="s">
        <v>272</v>
      </c>
      <c r="L73" s="256">
        <v>1</v>
      </c>
      <c r="M73" s="325" t="s">
        <v>0</v>
      </c>
      <c r="N73" s="62">
        <v>21</v>
      </c>
      <c r="O73" s="59">
        <v>20</v>
      </c>
      <c r="P73" s="66">
        <v>40</v>
      </c>
      <c r="Q73" s="51" t="s">
        <v>265</v>
      </c>
      <c r="R73" s="274" t="s">
        <v>383</v>
      </c>
      <c r="S73" s="264"/>
      <c r="T73" s="265"/>
      <c r="U73" s="113"/>
      <c r="V73" s="115"/>
      <c r="W73" s="52"/>
      <c r="X73" s="112"/>
      <c r="Y73" s="114"/>
      <c r="Z73" s="269"/>
      <c r="AA73" s="264"/>
      <c r="AB73" s="270"/>
      <c r="AC73" s="264"/>
      <c r="AD73" s="53"/>
      <c r="AE73" s="81"/>
      <c r="AF73" s="22"/>
    </row>
    <row r="74" spans="1:32" x14ac:dyDescent="0.25">
      <c r="A74" s="430"/>
      <c r="B74" s="400"/>
      <c r="C74" s="380"/>
      <c r="D74" s="381"/>
      <c r="E74" s="373"/>
      <c r="F74" s="373"/>
      <c r="G74" s="171" t="s">
        <v>190</v>
      </c>
      <c r="H74" s="294" t="s">
        <v>158</v>
      </c>
      <c r="I74" s="321" t="s">
        <v>380</v>
      </c>
      <c r="J74" s="322" t="s">
        <v>152</v>
      </c>
      <c r="K74" s="323" t="s">
        <v>272</v>
      </c>
      <c r="L74" s="256">
        <v>1</v>
      </c>
      <c r="M74" s="325" t="s">
        <v>0</v>
      </c>
      <c r="N74" s="62">
        <v>21</v>
      </c>
      <c r="O74" s="59">
        <v>20</v>
      </c>
      <c r="P74" s="66">
        <v>40</v>
      </c>
      <c r="Q74" s="51" t="s">
        <v>265</v>
      </c>
      <c r="R74" s="274" t="s">
        <v>383</v>
      </c>
      <c r="S74" s="264"/>
      <c r="T74" s="265"/>
      <c r="U74" s="113"/>
      <c r="V74" s="115"/>
      <c r="W74" s="52"/>
      <c r="X74" s="112"/>
      <c r="Y74" s="114"/>
      <c r="Z74" s="269"/>
      <c r="AA74" s="264"/>
      <c r="AB74" s="270"/>
      <c r="AC74" s="264"/>
      <c r="AD74" s="53"/>
      <c r="AE74" s="81"/>
      <c r="AF74" s="22"/>
    </row>
    <row r="75" spans="1:32" x14ac:dyDescent="0.25">
      <c r="A75" s="430"/>
      <c r="B75" s="400"/>
      <c r="C75" s="380"/>
      <c r="D75" s="381"/>
      <c r="E75" s="373"/>
      <c r="F75" s="373"/>
      <c r="G75" s="171" t="s">
        <v>190</v>
      </c>
      <c r="H75" s="294" t="s">
        <v>158</v>
      </c>
      <c r="I75" s="321" t="s">
        <v>381</v>
      </c>
      <c r="J75" s="322" t="s">
        <v>152</v>
      </c>
      <c r="K75" s="323" t="s">
        <v>272</v>
      </c>
      <c r="L75" s="256">
        <v>1</v>
      </c>
      <c r="M75" s="325" t="s">
        <v>0</v>
      </c>
      <c r="N75" s="62">
        <v>21</v>
      </c>
      <c r="O75" s="59">
        <v>20</v>
      </c>
      <c r="P75" s="66">
        <v>40</v>
      </c>
      <c r="Q75" s="51" t="s">
        <v>265</v>
      </c>
      <c r="R75" s="274" t="s">
        <v>383</v>
      </c>
      <c r="S75" s="264"/>
      <c r="T75" s="265"/>
      <c r="U75" s="113"/>
      <c r="V75" s="115"/>
      <c r="W75" s="52"/>
      <c r="X75" s="112"/>
      <c r="Y75" s="114"/>
      <c r="Z75" s="269"/>
      <c r="AA75" s="264"/>
      <c r="AB75" s="270"/>
      <c r="AC75" s="264"/>
      <c r="AD75" s="53"/>
      <c r="AE75" s="81"/>
      <c r="AF75" s="22"/>
    </row>
    <row r="76" spans="1:32" x14ac:dyDescent="0.25">
      <c r="A76" s="430"/>
      <c r="B76" s="400"/>
      <c r="C76" s="380"/>
      <c r="D76" s="381"/>
      <c r="E76" s="373"/>
      <c r="F76" s="373"/>
      <c r="G76" s="171" t="s">
        <v>190</v>
      </c>
      <c r="H76" s="294" t="s">
        <v>158</v>
      </c>
      <c r="I76" s="321" t="s">
        <v>379</v>
      </c>
      <c r="J76" s="322" t="s">
        <v>152</v>
      </c>
      <c r="K76" s="323" t="s">
        <v>272</v>
      </c>
      <c r="L76" s="256">
        <v>1</v>
      </c>
      <c r="M76" s="325" t="s">
        <v>0</v>
      </c>
      <c r="N76" s="62">
        <v>21</v>
      </c>
      <c r="O76" s="59">
        <v>20</v>
      </c>
      <c r="P76" s="66">
        <v>40</v>
      </c>
      <c r="Q76" s="51" t="s">
        <v>265</v>
      </c>
      <c r="R76" s="274" t="s">
        <v>383</v>
      </c>
      <c r="S76" s="264"/>
      <c r="T76" s="265"/>
      <c r="U76" s="113"/>
      <c r="V76" s="115"/>
      <c r="W76" s="52"/>
      <c r="X76" s="112"/>
      <c r="Y76" s="114"/>
      <c r="Z76" s="269"/>
      <c r="AA76" s="264"/>
      <c r="AB76" s="270"/>
      <c r="AC76" s="264"/>
      <c r="AD76" s="53"/>
      <c r="AE76" s="81"/>
      <c r="AF76" s="22"/>
    </row>
    <row r="77" spans="1:32" x14ac:dyDescent="0.25">
      <c r="A77" s="430"/>
      <c r="B77" s="400"/>
      <c r="C77" s="380"/>
      <c r="D77" s="381"/>
      <c r="E77" s="373"/>
      <c r="F77" s="373"/>
      <c r="G77" s="171" t="s">
        <v>190</v>
      </c>
      <c r="H77" s="294" t="s">
        <v>158</v>
      </c>
      <c r="I77" s="321" t="s">
        <v>308</v>
      </c>
      <c r="J77" s="322" t="s">
        <v>81</v>
      </c>
      <c r="K77" s="323" t="s">
        <v>272</v>
      </c>
      <c r="L77" s="256">
        <v>1</v>
      </c>
      <c r="M77" s="325" t="s">
        <v>0</v>
      </c>
      <c r="N77" s="62">
        <v>21</v>
      </c>
      <c r="O77" s="59">
        <v>15</v>
      </c>
      <c r="P77" s="66">
        <v>40</v>
      </c>
      <c r="Q77" s="51" t="s">
        <v>265</v>
      </c>
      <c r="R77" s="391" t="s">
        <v>382</v>
      </c>
      <c r="S77" s="392"/>
      <c r="T77" s="393"/>
      <c r="U77" s="113"/>
      <c r="V77" s="115"/>
      <c r="W77" s="52"/>
      <c r="X77" s="112"/>
      <c r="Y77" s="114"/>
      <c r="Z77" s="269"/>
      <c r="AA77" s="264"/>
      <c r="AB77" s="270"/>
      <c r="AC77" s="264"/>
      <c r="AD77" s="53"/>
      <c r="AE77" s="81"/>
      <c r="AF77" s="22"/>
    </row>
    <row r="78" spans="1:32" x14ac:dyDescent="0.25">
      <c r="A78" s="430"/>
      <c r="B78" s="400"/>
      <c r="C78" s="380"/>
      <c r="D78" s="381"/>
      <c r="E78" s="373"/>
      <c r="F78" s="373"/>
      <c r="G78" s="171" t="s">
        <v>190</v>
      </c>
      <c r="H78" s="294" t="s">
        <v>158</v>
      </c>
      <c r="I78" s="321" t="s">
        <v>309</v>
      </c>
      <c r="J78" s="322" t="s">
        <v>81</v>
      </c>
      <c r="K78" s="323" t="s">
        <v>272</v>
      </c>
      <c r="L78" s="256">
        <v>1</v>
      </c>
      <c r="M78" s="325" t="s">
        <v>0</v>
      </c>
      <c r="N78" s="62">
        <v>21</v>
      </c>
      <c r="O78" s="59">
        <v>15</v>
      </c>
      <c r="P78" s="66">
        <v>40</v>
      </c>
      <c r="Q78" s="51" t="s">
        <v>265</v>
      </c>
      <c r="R78" s="391" t="s">
        <v>382</v>
      </c>
      <c r="S78" s="392"/>
      <c r="T78" s="393"/>
      <c r="U78" s="113"/>
      <c r="V78" s="115"/>
      <c r="W78" s="52"/>
      <c r="X78" s="112"/>
      <c r="Y78" s="114"/>
      <c r="Z78" s="269"/>
      <c r="AA78" s="264"/>
      <c r="AB78" s="270"/>
      <c r="AC78" s="264"/>
      <c r="AD78" s="53"/>
      <c r="AE78" s="81"/>
      <c r="AF78" s="22"/>
    </row>
    <row r="79" spans="1:32" x14ac:dyDescent="0.25">
      <c r="A79" s="430"/>
      <c r="B79" s="400"/>
      <c r="C79" s="380"/>
      <c r="D79" s="381"/>
      <c r="E79" s="373"/>
      <c r="F79" s="373"/>
      <c r="G79" s="171" t="s">
        <v>190</v>
      </c>
      <c r="H79" s="294" t="s">
        <v>158</v>
      </c>
      <c r="I79" s="321" t="s">
        <v>341</v>
      </c>
      <c r="J79" s="322">
        <v>21</v>
      </c>
      <c r="K79" s="323" t="s">
        <v>272</v>
      </c>
      <c r="L79" s="256">
        <v>1</v>
      </c>
      <c r="M79" s="325" t="s">
        <v>0</v>
      </c>
      <c r="N79" s="62">
        <v>21</v>
      </c>
      <c r="O79" s="59">
        <v>20</v>
      </c>
      <c r="P79" s="66">
        <v>40</v>
      </c>
      <c r="Q79" s="51" t="s">
        <v>265</v>
      </c>
      <c r="R79" s="391" t="s">
        <v>382</v>
      </c>
      <c r="S79" s="392"/>
      <c r="T79" s="393"/>
      <c r="U79" s="113"/>
      <c r="V79" s="115"/>
      <c r="W79" s="52"/>
      <c r="X79" s="112"/>
      <c r="Y79" s="114"/>
      <c r="Z79" s="269"/>
      <c r="AA79" s="264"/>
      <c r="AB79" s="270"/>
      <c r="AC79" s="264"/>
      <c r="AD79" s="53"/>
      <c r="AE79" s="81"/>
      <c r="AF79" s="22"/>
    </row>
    <row r="80" spans="1:32" x14ac:dyDescent="0.25">
      <c r="A80" s="430"/>
      <c r="B80" s="400"/>
      <c r="C80" s="380"/>
      <c r="D80" s="381"/>
      <c r="E80" s="373"/>
      <c r="F80" s="373"/>
      <c r="G80" s="171" t="s">
        <v>190</v>
      </c>
      <c r="H80" s="294" t="s">
        <v>158</v>
      </c>
      <c r="I80" s="321" t="s">
        <v>342</v>
      </c>
      <c r="J80" s="322">
        <v>21</v>
      </c>
      <c r="K80" s="323" t="s">
        <v>272</v>
      </c>
      <c r="L80" s="256">
        <v>1</v>
      </c>
      <c r="M80" s="325" t="s">
        <v>0</v>
      </c>
      <c r="N80" s="61">
        <v>21</v>
      </c>
      <c r="O80" s="60">
        <v>20</v>
      </c>
      <c r="P80" s="66">
        <v>40</v>
      </c>
      <c r="Q80" s="51" t="s">
        <v>265</v>
      </c>
      <c r="R80" s="391" t="s">
        <v>382</v>
      </c>
      <c r="S80" s="392"/>
      <c r="T80" s="393"/>
      <c r="U80" s="113"/>
      <c r="V80" s="115"/>
      <c r="W80" s="52"/>
      <c r="X80" s="112"/>
      <c r="Y80" s="114"/>
      <c r="Z80" s="269"/>
      <c r="AA80" s="264"/>
      <c r="AB80" s="270"/>
      <c r="AC80" s="264"/>
      <c r="AD80" s="53"/>
      <c r="AE80" s="81"/>
      <c r="AF80" s="22"/>
    </row>
    <row r="81" spans="1:32" x14ac:dyDescent="0.25">
      <c r="A81" s="430"/>
      <c r="B81" s="400"/>
      <c r="C81" s="380"/>
      <c r="D81" s="381"/>
      <c r="E81" s="373"/>
      <c r="F81" s="373"/>
      <c r="G81" s="171" t="s">
        <v>190</v>
      </c>
      <c r="H81" s="294" t="s">
        <v>158</v>
      </c>
      <c r="I81" s="321" t="s">
        <v>394</v>
      </c>
      <c r="J81" s="322" t="s">
        <v>81</v>
      </c>
      <c r="K81" s="323" t="s">
        <v>272</v>
      </c>
      <c r="L81" s="256">
        <v>1</v>
      </c>
      <c r="M81" s="327" t="s">
        <v>0</v>
      </c>
      <c r="N81" s="61">
        <v>21</v>
      </c>
      <c r="O81" s="60">
        <v>20</v>
      </c>
      <c r="P81" s="66">
        <v>40</v>
      </c>
      <c r="Q81" s="51" t="s">
        <v>265</v>
      </c>
      <c r="R81" s="391" t="s">
        <v>382</v>
      </c>
      <c r="S81" s="392"/>
      <c r="T81" s="393"/>
      <c r="U81" s="113"/>
      <c r="V81" s="115"/>
      <c r="W81" s="52"/>
      <c r="X81" s="112"/>
      <c r="Y81" s="114"/>
      <c r="Z81" s="269"/>
      <c r="AA81" s="264"/>
      <c r="AB81" s="270"/>
      <c r="AC81" s="264"/>
      <c r="AD81" s="53"/>
      <c r="AE81" s="81"/>
      <c r="AF81" s="22"/>
    </row>
    <row r="82" spans="1:32" x14ac:dyDescent="0.25">
      <c r="A82" s="430"/>
      <c r="B82" s="400"/>
      <c r="C82" s="380"/>
      <c r="D82" s="381"/>
      <c r="E82" s="373"/>
      <c r="F82" s="373"/>
      <c r="G82" s="171" t="s">
        <v>190</v>
      </c>
      <c r="H82" s="294" t="s">
        <v>158</v>
      </c>
      <c r="I82" s="321" t="s">
        <v>395</v>
      </c>
      <c r="J82" s="322" t="s">
        <v>81</v>
      </c>
      <c r="K82" s="323" t="s">
        <v>272</v>
      </c>
      <c r="L82" s="256">
        <v>1</v>
      </c>
      <c r="M82" s="325" t="s">
        <v>0</v>
      </c>
      <c r="N82" s="61">
        <v>21</v>
      </c>
      <c r="O82" s="60">
        <v>20</v>
      </c>
      <c r="P82" s="66">
        <v>40</v>
      </c>
      <c r="Q82" s="51" t="s">
        <v>265</v>
      </c>
      <c r="R82" s="391" t="s">
        <v>382</v>
      </c>
      <c r="S82" s="392"/>
      <c r="T82" s="393"/>
      <c r="U82" s="113"/>
      <c r="V82" s="115"/>
      <c r="W82" s="52"/>
      <c r="X82" s="112"/>
      <c r="Y82" s="114"/>
      <c r="Z82" s="269"/>
      <c r="AA82" s="264"/>
      <c r="AB82" s="270"/>
      <c r="AC82" s="264"/>
      <c r="AD82" s="53"/>
      <c r="AE82" s="81"/>
      <c r="AF82" s="22"/>
    </row>
    <row r="83" spans="1:32" x14ac:dyDescent="0.25">
      <c r="A83" s="430"/>
      <c r="B83" s="400"/>
      <c r="C83" s="380"/>
      <c r="D83" s="381"/>
      <c r="E83" s="373"/>
      <c r="F83" s="373"/>
      <c r="G83" s="171" t="s">
        <v>190</v>
      </c>
      <c r="H83" s="294" t="s">
        <v>158</v>
      </c>
      <c r="I83" s="328" t="s">
        <v>396</v>
      </c>
      <c r="J83" s="322" t="s">
        <v>81</v>
      </c>
      <c r="K83" s="323" t="s">
        <v>272</v>
      </c>
      <c r="L83" s="256">
        <v>1</v>
      </c>
      <c r="M83" s="327" t="s">
        <v>0</v>
      </c>
      <c r="N83" s="61">
        <v>21</v>
      </c>
      <c r="O83" s="60">
        <v>20</v>
      </c>
      <c r="P83" s="66">
        <v>40</v>
      </c>
      <c r="Q83" s="51" t="s">
        <v>265</v>
      </c>
      <c r="R83" s="391" t="s">
        <v>382</v>
      </c>
      <c r="S83" s="392"/>
      <c r="T83" s="393"/>
      <c r="U83" s="113"/>
      <c r="V83" s="115"/>
      <c r="W83" s="52"/>
      <c r="X83" s="112"/>
      <c r="Y83" s="114"/>
      <c r="Z83" s="269"/>
      <c r="AA83" s="264"/>
      <c r="AB83" s="270"/>
      <c r="AC83" s="264"/>
      <c r="AD83" s="53"/>
      <c r="AE83" s="81"/>
      <c r="AF83" s="22"/>
    </row>
    <row r="84" spans="1:32" x14ac:dyDescent="0.25">
      <c r="A84" s="430"/>
      <c r="B84" s="400"/>
      <c r="C84" s="382"/>
      <c r="D84" s="383"/>
      <c r="E84" s="374"/>
      <c r="F84" s="374"/>
      <c r="G84" s="171" t="s">
        <v>191</v>
      </c>
      <c r="H84" s="294" t="s">
        <v>158</v>
      </c>
      <c r="I84" s="74" t="s">
        <v>288</v>
      </c>
      <c r="J84" s="68" t="s">
        <v>81</v>
      </c>
      <c r="K84" s="79" t="s">
        <v>257</v>
      </c>
      <c r="L84" s="49"/>
      <c r="M84" s="50" t="s">
        <v>0</v>
      </c>
      <c r="N84" s="62">
        <v>21</v>
      </c>
      <c r="O84" s="59">
        <v>20</v>
      </c>
      <c r="P84" s="66">
        <v>20</v>
      </c>
      <c r="Q84" s="51" t="s">
        <v>265</v>
      </c>
      <c r="R84" s="388" t="s">
        <v>282</v>
      </c>
      <c r="S84" s="389"/>
      <c r="T84" s="390"/>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8"/>
        <v>0</v>
      </c>
      <c r="Y84" s="114">
        <f>IF(OR(M84="",Q84="Mut+ext"),0,IF(ISERROR(W84+V84*VLOOKUP(M84,Paramétrage!$C$6:$E$29,3,0))=TRUE,X84,W84+V84*VLOOKUP(M84,Paramétrage!$C$6:$E$29,3,0)))</f>
        <v>0</v>
      </c>
      <c r="Z84" s="424"/>
      <c r="AA84" s="389"/>
      <c r="AB84" s="425"/>
      <c r="AC84" s="230"/>
      <c r="AD84" s="53"/>
      <c r="AE84" s="81">
        <f>IF(G84="",0,IF(K84="",0,IF(SUMIF(G61:G84,G84,O61:O84)=0,0,IF(OR(L84="",K84="obligatoire"),AF84/SUMIF(G61:G84,G84,O61:O84),AF84/(SUMIF(G61:G84,G84,O61:O84)/L84)))))</f>
        <v>21</v>
      </c>
      <c r="AF84" s="22">
        <f t="shared" si="9"/>
        <v>420</v>
      </c>
    </row>
    <row r="85" spans="1:32" ht="16.2" thickBot="1" x14ac:dyDescent="0.3">
      <c r="A85" s="430"/>
      <c r="B85" s="400"/>
      <c r="C85" s="182"/>
      <c r="D85" s="183"/>
      <c r="E85" s="83"/>
      <c r="F85" s="83"/>
      <c r="G85" s="83"/>
      <c r="H85" s="178"/>
      <c r="I85" s="176"/>
      <c r="J85" s="136"/>
      <c r="K85" s="84"/>
      <c r="L85" s="85"/>
      <c r="M85" s="137"/>
      <c r="N85" s="86">
        <f>AE85</f>
        <v>24.111111111111111</v>
      </c>
      <c r="O85" s="87"/>
      <c r="P85" s="87"/>
      <c r="Q85" s="90"/>
      <c r="R85" s="88"/>
      <c r="S85" s="88"/>
      <c r="T85" s="89"/>
      <c r="U85" s="138"/>
      <c r="V85" s="91">
        <f>SUM(V61:V84)</f>
        <v>0</v>
      </c>
      <c r="W85" s="92">
        <f>SUM(W61:W84)</f>
        <v>0</v>
      </c>
      <c r="X85" s="93">
        <f>SUM(X61:X84)</f>
        <v>0</v>
      </c>
      <c r="Y85" s="94">
        <f>SUM(Y61:Y84)</f>
        <v>0</v>
      </c>
      <c r="Z85" s="139"/>
      <c r="AA85" s="140"/>
      <c r="AB85" s="141"/>
      <c r="AC85" s="142"/>
      <c r="AD85" s="143"/>
      <c r="AE85" s="144">
        <f>SUM(AE61:AE84)</f>
        <v>24.111111111111111</v>
      </c>
      <c r="AF85" s="145">
        <f>SUM(AF61:AF84)</f>
        <v>1260</v>
      </c>
    </row>
    <row r="86" spans="1:32" ht="15.45" hidden="1" customHeight="1" x14ac:dyDescent="0.25">
      <c r="A86" s="430"/>
      <c r="B86" s="400" t="s">
        <v>123</v>
      </c>
      <c r="C86" s="385" t="s">
        <v>159</v>
      </c>
      <c r="D86" s="379"/>
      <c r="E86" s="373">
        <v>0</v>
      </c>
      <c r="F86" s="373" t="s">
        <v>257</v>
      </c>
      <c r="G86" s="171" t="s">
        <v>192</v>
      </c>
      <c r="H86" s="56"/>
      <c r="I86" s="74"/>
      <c r="J86" s="68"/>
      <c r="K86" s="79"/>
      <c r="L86" s="49"/>
      <c r="M86" s="50"/>
      <c r="N86" s="62"/>
      <c r="O86" s="59"/>
      <c r="P86" s="66"/>
      <c r="Q86" s="55"/>
      <c r="R86" s="388"/>
      <c r="S86" s="389"/>
      <c r="T86" s="390"/>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ref="X86:X97" si="10">IF(OR(M86="",Q86="Mut+ext"),0,IF(ISERROR(V86+W86)=TRUE,V86,V86+W86))</f>
        <v>0</v>
      </c>
      <c r="Y86" s="114">
        <f>IF(OR(M86="",Q86="Mut+ext"),0,IF(ISERROR(W86+V86*VLOOKUP(M86,Paramétrage!$C$6:$E$29,3,0))=TRUE,X86,W86+V86*VLOOKUP(M86,Paramétrage!$C$6:$E$29,3,0)))</f>
        <v>0</v>
      </c>
      <c r="Z86" s="424"/>
      <c r="AA86" s="389"/>
      <c r="AB86" s="425"/>
      <c r="AC86" s="80"/>
      <c r="AD86" s="53"/>
      <c r="AE86" s="81">
        <f>IF(G86="",0,IF(K86="",0,IF(SUMIF(G86:G97,G86,O86:O97)=0,0,IF(OR(L86="",K86="obligatoire"),AF86/SUMIF(G86:G97,G86,O86:O97),AF86/(SUMIF(G86:G97,G86,O86:O97)/L86)))))</f>
        <v>0</v>
      </c>
      <c r="AF86" s="22">
        <f>N86*O86</f>
        <v>0</v>
      </c>
    </row>
    <row r="87" spans="1:32" hidden="1" x14ac:dyDescent="0.25">
      <c r="A87" s="430"/>
      <c r="B87" s="400"/>
      <c r="C87" s="380"/>
      <c r="D87" s="381"/>
      <c r="E87" s="373"/>
      <c r="F87" s="373"/>
      <c r="G87" s="171" t="s">
        <v>193</v>
      </c>
      <c r="H87" s="56"/>
      <c r="I87" s="74"/>
      <c r="J87" s="68"/>
      <c r="K87" s="79"/>
      <c r="L87" s="49"/>
      <c r="M87" s="50"/>
      <c r="N87" s="62"/>
      <c r="O87" s="59"/>
      <c r="P87" s="66"/>
      <c r="Q87" s="51"/>
      <c r="R87" s="388"/>
      <c r="S87" s="389"/>
      <c r="T87" s="390"/>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0"/>
        <v>0</v>
      </c>
      <c r="Y87" s="114">
        <f>IF(OR(M87="",Q87="Mut+ext"),0,IF(ISERROR(W87+V87*VLOOKUP(M87,Paramétrage!$C$6:$E$29,3,0))=TRUE,X87,W87+V87*VLOOKUP(M87,Paramétrage!$C$6:$E$29,3,0)))</f>
        <v>0</v>
      </c>
      <c r="Z87" s="424"/>
      <c r="AA87" s="389"/>
      <c r="AB87" s="425"/>
      <c r="AC87" s="230"/>
      <c r="AD87" s="53"/>
      <c r="AE87" s="81">
        <f>IF(G87="",0,IF(K87="",0,IF(SUMIF(G86:G97,G87,O86:O97)=0,0,IF(OR(L87="",K87="obligatoire"),AF87/SUMIF(G86:G97,G87,O86:O97),AF87/(SUMIF(G86:G97,G87,O86:O97)/L87)))))</f>
        <v>0</v>
      </c>
      <c r="AF87" s="22">
        <f t="shared" ref="AF87:AF97" si="11">N87*O87</f>
        <v>0</v>
      </c>
    </row>
    <row r="88" spans="1:32" hidden="1" x14ac:dyDescent="0.25">
      <c r="A88" s="430"/>
      <c r="B88" s="400"/>
      <c r="C88" s="380"/>
      <c r="D88" s="381"/>
      <c r="E88" s="373"/>
      <c r="F88" s="373"/>
      <c r="G88" s="171" t="s">
        <v>194</v>
      </c>
      <c r="H88" s="56"/>
      <c r="I88" s="74"/>
      <c r="J88" s="68"/>
      <c r="K88" s="79"/>
      <c r="L88" s="49"/>
      <c r="M88" s="50"/>
      <c r="N88" s="62"/>
      <c r="O88" s="59"/>
      <c r="P88" s="66"/>
      <c r="Q88" s="51"/>
      <c r="R88" s="388"/>
      <c r="S88" s="389"/>
      <c r="T88" s="390"/>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0"/>
        <v>0</v>
      </c>
      <c r="Y88" s="114">
        <f>IF(OR(M88="",Q88="Mut+ext"),0,IF(ISERROR(W88+V88*VLOOKUP(M88,Paramétrage!$C$6:$E$29,3,0))=TRUE,X88,W88+V88*VLOOKUP(M88,Paramétrage!$C$6:$E$29,3,0)))</f>
        <v>0</v>
      </c>
      <c r="Z88" s="424"/>
      <c r="AA88" s="389"/>
      <c r="AB88" s="425"/>
      <c r="AC88" s="230"/>
      <c r="AD88" s="53"/>
      <c r="AE88" s="81">
        <f>IF(G88="",0,IF(K88="",0,IF(SUMIF(G86:G97,G88,O86:O97)=0,0,IF(OR(L88="",K88="obligatoire"),AF88/SUMIF(G86:G97,G88,O86:O97),AF88/(SUMIF(G86:G97,G88,O86:O97)/L88)))))</f>
        <v>0</v>
      </c>
      <c r="AF88" s="22">
        <f t="shared" si="11"/>
        <v>0</v>
      </c>
    </row>
    <row r="89" spans="1:32" hidden="1" x14ac:dyDescent="0.25">
      <c r="A89" s="430"/>
      <c r="B89" s="400"/>
      <c r="C89" s="380"/>
      <c r="D89" s="381"/>
      <c r="E89" s="373"/>
      <c r="F89" s="373"/>
      <c r="G89" s="171"/>
      <c r="H89" s="56"/>
      <c r="I89" s="74"/>
      <c r="J89" s="68"/>
      <c r="K89" s="79"/>
      <c r="L89" s="49"/>
      <c r="M89" s="50"/>
      <c r="N89" s="62"/>
      <c r="O89" s="59"/>
      <c r="P89" s="66"/>
      <c r="Q89" s="51"/>
      <c r="R89" s="388"/>
      <c r="S89" s="389"/>
      <c r="T89" s="390"/>
      <c r="U89" s="113">
        <f>IF(OR(P89="",M89=Paramétrage!$C$10,M89=Paramétrage!$C$13,M89=Paramétrage!$C$17,M89=Paramétrage!$C$20,M89=Paramétrage!$C$24,M89=Paramétrage!$C$27,AND(M89&lt;&gt;Paramétrage!$C$9,Q89="Mut+ext")),0,ROUNDUP(O89/P89,0))</f>
        <v>0</v>
      </c>
      <c r="V89" s="115">
        <f>IF(OR(M89="",Q89="Mut+ext"),0,IF(VLOOKUP(M89,Paramétrage!$C$6:$E$29,2,0)=0,0,IF(P89="","saisir capacité",N89*U89*VLOOKUP(M89,Paramétrage!$C$6:$E$29,2,0))))</f>
        <v>0</v>
      </c>
      <c r="W89" s="52"/>
      <c r="X89" s="112">
        <f t="shared" si="10"/>
        <v>0</v>
      </c>
      <c r="Y89" s="114">
        <f>IF(OR(M89="",Q89="Mut+ext"),0,IF(ISERROR(W89+V89*VLOOKUP(M89,Paramétrage!$C$6:$E$29,3,0))=TRUE,X89,W89+V89*VLOOKUP(M89,Paramétrage!$C$6:$E$29,3,0)))</f>
        <v>0</v>
      </c>
      <c r="Z89" s="424"/>
      <c r="AA89" s="389"/>
      <c r="AB89" s="425"/>
      <c r="AC89" s="69"/>
      <c r="AD89" s="53"/>
      <c r="AE89" s="81">
        <f>IF(G89="",0,IF(K89="",0,IF(SUMIF(G70:G93,G89,O70:O93)=0,0,IF(OR(L89="",K89="obligatoire"),AF89/SUMIF(G70:G93,G89,O70:O93),AF89/(SUMIF(G70:G93,G89,O70:O93)/L89)))))</f>
        <v>0</v>
      </c>
      <c r="AF89" s="22">
        <f t="shared" si="11"/>
        <v>0</v>
      </c>
    </row>
    <row r="90" spans="1:32" hidden="1" x14ac:dyDescent="0.25">
      <c r="A90" s="430"/>
      <c r="B90" s="400"/>
      <c r="C90" s="380"/>
      <c r="D90" s="381"/>
      <c r="E90" s="373"/>
      <c r="F90" s="373"/>
      <c r="G90" s="171"/>
      <c r="H90" s="56"/>
      <c r="I90" s="74"/>
      <c r="J90" s="68"/>
      <c r="K90" s="79"/>
      <c r="L90" s="49"/>
      <c r="M90" s="50"/>
      <c r="N90" s="62"/>
      <c r="O90" s="59"/>
      <c r="P90" s="66"/>
      <c r="Q90" s="51"/>
      <c r="R90" s="388"/>
      <c r="S90" s="389"/>
      <c r="T90" s="390"/>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si="10"/>
        <v>0</v>
      </c>
      <c r="Y90" s="114">
        <f>IF(OR(M90="",Q90="Mut+ext"),0,IF(ISERROR(W90+V90*VLOOKUP(M90,Paramétrage!$C$6:$E$29,3,0))=TRUE,X90,W90+V90*VLOOKUP(M90,Paramétrage!$C$6:$E$29,3,0)))</f>
        <v>0</v>
      </c>
      <c r="Z90" s="424"/>
      <c r="AA90" s="389"/>
      <c r="AB90" s="425"/>
      <c r="AC90" s="230"/>
      <c r="AD90" s="53"/>
      <c r="AE90" s="81">
        <f>IF(G90="",0,IF(K90="",0,IF(SUMIF(G70:G93,G90,O70:O93)=0,0,IF(OR(L90="",K90="obligatoire"),AF90/SUMIF(G70:G93,G90,O70:O93),AF90/(SUMIF(G70:G93,G90,O70:O93)/L90)))))</f>
        <v>0</v>
      </c>
      <c r="AF90" s="22">
        <f t="shared" si="11"/>
        <v>0</v>
      </c>
    </row>
    <row r="91" spans="1:32" hidden="1" x14ac:dyDescent="0.25">
      <c r="A91" s="430"/>
      <c r="B91" s="400"/>
      <c r="C91" s="380"/>
      <c r="D91" s="381"/>
      <c r="E91" s="373"/>
      <c r="F91" s="373"/>
      <c r="G91" s="171"/>
      <c r="H91" s="73"/>
      <c r="I91" s="175"/>
      <c r="J91" s="68"/>
      <c r="K91" s="67"/>
      <c r="L91" s="49"/>
      <c r="M91" s="50"/>
      <c r="N91" s="61"/>
      <c r="O91" s="60"/>
      <c r="P91" s="66"/>
      <c r="Q91" s="51"/>
      <c r="R91" s="388"/>
      <c r="S91" s="389"/>
      <c r="T91" s="390"/>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0"/>
        <v>0</v>
      </c>
      <c r="Y91" s="114">
        <f>IF(OR(M91="",Q91="Mut+ext"),0,IF(ISERROR(W91+V91*VLOOKUP(M91,Paramétrage!$C$6:$E$29,3,0))=TRUE,X91,W91+V91*VLOOKUP(M91,Paramétrage!$C$6:$E$29,3,0)))</f>
        <v>0</v>
      </c>
      <c r="Z91" s="424"/>
      <c r="AA91" s="389"/>
      <c r="AB91" s="425"/>
      <c r="AC91" s="230"/>
      <c r="AD91" s="53"/>
      <c r="AE91" s="81">
        <f>IF(G91="",0,IF(K91="",0,IF(SUMIF(G70:G93,G91,O70:O93)=0,0,IF(OR(L91="",K91="obligatoire"),AF91/SUMIF(G70:G93,G91,O70:O93),AF91/(SUMIF(G70:G93,G91,O70:O93)/L91)))))</f>
        <v>0</v>
      </c>
      <c r="AF91" s="22">
        <f t="shared" si="11"/>
        <v>0</v>
      </c>
    </row>
    <row r="92" spans="1:32" hidden="1" x14ac:dyDescent="0.25">
      <c r="A92" s="430"/>
      <c r="B92" s="400"/>
      <c r="C92" s="380"/>
      <c r="D92" s="381"/>
      <c r="E92" s="373"/>
      <c r="F92" s="373"/>
      <c r="G92" s="171"/>
      <c r="H92" s="73"/>
      <c r="I92" s="175"/>
      <c r="J92" s="68"/>
      <c r="K92" s="67"/>
      <c r="L92" s="49"/>
      <c r="M92" s="50"/>
      <c r="N92" s="61"/>
      <c r="O92" s="59"/>
      <c r="P92" s="66"/>
      <c r="Q92" s="51"/>
      <c r="R92" s="388"/>
      <c r="S92" s="389"/>
      <c r="T92" s="390"/>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0"/>
        <v>0</v>
      </c>
      <c r="Y92" s="114">
        <f>IF(OR(M92="",Q92="Mut+ext"),0,IF(ISERROR(W92+V92*VLOOKUP(M92,Paramétrage!$C$6:$E$29,3,0))=TRUE,X92,W92+V92*VLOOKUP(M92,Paramétrage!$C$6:$E$29,3,0)))</f>
        <v>0</v>
      </c>
      <c r="Z92" s="424"/>
      <c r="AA92" s="389"/>
      <c r="AB92" s="425"/>
      <c r="AC92" s="230"/>
      <c r="AD92" s="53"/>
      <c r="AE92" s="81">
        <f>IF(G92="",0,IF(K92="",0,IF(SUMIF(G70:G93,G92,O70:O93)=0,0,IF(OR(L92="",K92="obligatoire"),AF92/SUMIF(G70:G93,G92,O70:O93),AF92/(SUMIF(G70:G93,G92,O70:O93)/L92)))))</f>
        <v>0</v>
      </c>
      <c r="AF92" s="22">
        <f t="shared" si="11"/>
        <v>0</v>
      </c>
    </row>
    <row r="93" spans="1:32" hidden="1" x14ac:dyDescent="0.25">
      <c r="A93" s="430"/>
      <c r="B93" s="400"/>
      <c r="C93" s="380"/>
      <c r="D93" s="381"/>
      <c r="E93" s="373"/>
      <c r="F93" s="373"/>
      <c r="G93" s="171"/>
      <c r="H93" s="56"/>
      <c r="I93" s="74"/>
      <c r="J93" s="68"/>
      <c r="K93" s="79"/>
      <c r="L93" s="49"/>
      <c r="M93" s="50"/>
      <c r="N93" s="62"/>
      <c r="O93" s="59"/>
      <c r="P93" s="66"/>
      <c r="Q93" s="51"/>
      <c r="R93" s="388"/>
      <c r="S93" s="389"/>
      <c r="T93" s="390"/>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0"/>
        <v>0</v>
      </c>
      <c r="Y93" s="114">
        <f>IF(OR(M93="",Q93="Mut+ext"),0,IF(ISERROR(W93+V93*VLOOKUP(M93,Paramétrage!$C$6:$E$29,3,0))=TRUE,X93,W93+V93*VLOOKUP(M93,Paramétrage!$C$6:$E$29,3,0)))</f>
        <v>0</v>
      </c>
      <c r="Z93" s="424"/>
      <c r="AA93" s="389"/>
      <c r="AB93" s="425"/>
      <c r="AC93" s="69"/>
      <c r="AD93" s="53"/>
      <c r="AE93" s="81">
        <f>IF(G93="",0,IF(K93="",0,IF(SUMIF(G86:G97,G93,O86:O97)=0,0,IF(OR(L93="",K93="obligatoire"),AF93/SUMIF(G86:G97,G93,O86:O97),AF93/(SUMIF(G86:G97,G93,O86:O97)/L93)))))</f>
        <v>0</v>
      </c>
      <c r="AF93" s="22">
        <f t="shared" si="11"/>
        <v>0</v>
      </c>
    </row>
    <row r="94" spans="1:32" hidden="1" x14ac:dyDescent="0.25">
      <c r="A94" s="430"/>
      <c r="B94" s="400"/>
      <c r="C94" s="380"/>
      <c r="D94" s="381"/>
      <c r="E94" s="373"/>
      <c r="F94" s="373"/>
      <c r="G94" s="171"/>
      <c r="H94" s="56"/>
      <c r="I94" s="74"/>
      <c r="J94" s="68"/>
      <c r="K94" s="79"/>
      <c r="L94" s="49"/>
      <c r="M94" s="50"/>
      <c r="N94" s="62"/>
      <c r="O94" s="59"/>
      <c r="P94" s="66"/>
      <c r="Q94" s="51"/>
      <c r="R94" s="388"/>
      <c r="S94" s="389"/>
      <c r="T94" s="390"/>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0"/>
        <v>0</v>
      </c>
      <c r="Y94" s="114">
        <f>IF(OR(M94="",Q94="Mut+ext"),0,IF(ISERROR(W94+V94*VLOOKUP(M94,Paramétrage!$C$6:$E$29,3,0))=TRUE,X94,W94+V94*VLOOKUP(M94,Paramétrage!$C$6:$E$29,3,0)))</f>
        <v>0</v>
      </c>
      <c r="Z94" s="424"/>
      <c r="AA94" s="389"/>
      <c r="AB94" s="425"/>
      <c r="AC94" s="230"/>
      <c r="AD94" s="53"/>
      <c r="AE94" s="81">
        <f>IF(G94="",0,IF(K94="",0,IF(SUMIF(G86:G97,G94,O86:O97)=0,0,IF(OR(L94="",K94="obligatoire"),AF94/SUMIF(G86:G97,G94,O86:O97),AF94/(SUMIF(G86:G97,G94,O86:O97)/L94)))))</f>
        <v>0</v>
      </c>
      <c r="AF94" s="22">
        <f t="shared" si="11"/>
        <v>0</v>
      </c>
    </row>
    <row r="95" spans="1:32" hidden="1" x14ac:dyDescent="0.25">
      <c r="A95" s="430"/>
      <c r="B95" s="400"/>
      <c r="C95" s="380"/>
      <c r="D95" s="381"/>
      <c r="E95" s="373"/>
      <c r="F95" s="373"/>
      <c r="G95" s="171"/>
      <c r="H95" s="73"/>
      <c r="I95" s="175"/>
      <c r="J95" s="68"/>
      <c r="K95" s="67"/>
      <c r="L95" s="49"/>
      <c r="M95" s="50"/>
      <c r="N95" s="61"/>
      <c r="O95" s="60"/>
      <c r="P95" s="66"/>
      <c r="Q95" s="51"/>
      <c r="R95" s="388"/>
      <c r="S95" s="389"/>
      <c r="T95" s="390"/>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0"/>
        <v>0</v>
      </c>
      <c r="Y95" s="114">
        <f>IF(OR(M95="",Q95="Mut+ext"),0,IF(ISERROR(W95+V95*VLOOKUP(M95,Paramétrage!$C$6:$E$29,3,0))=TRUE,X95,W95+V95*VLOOKUP(M95,Paramétrage!$C$6:$E$29,3,0)))</f>
        <v>0</v>
      </c>
      <c r="Z95" s="424"/>
      <c r="AA95" s="389"/>
      <c r="AB95" s="425"/>
      <c r="AC95" s="230"/>
      <c r="AD95" s="53"/>
      <c r="AE95" s="81">
        <f>IF(G95="",0,IF(K95="",0,IF(SUMIF(G86:G97,G95,O86:O97)=0,0,IF(OR(L95="",K95="obligatoire"),AF95/SUMIF(G86:G97,G95,O86:O97),AF95/(SUMIF(G86:G97,G95,O86:O97)/L95)))))</f>
        <v>0</v>
      </c>
      <c r="AF95" s="22">
        <f t="shared" si="11"/>
        <v>0</v>
      </c>
    </row>
    <row r="96" spans="1:32" hidden="1" x14ac:dyDescent="0.25">
      <c r="A96" s="430"/>
      <c r="B96" s="400"/>
      <c r="C96" s="380"/>
      <c r="D96" s="381"/>
      <c r="E96" s="373"/>
      <c r="F96" s="373"/>
      <c r="G96" s="171"/>
      <c r="H96" s="73"/>
      <c r="I96" s="175"/>
      <c r="J96" s="68"/>
      <c r="K96" s="67"/>
      <c r="L96" s="49"/>
      <c r="M96" s="50"/>
      <c r="N96" s="61"/>
      <c r="O96" s="59"/>
      <c r="P96" s="66"/>
      <c r="Q96" s="51"/>
      <c r="R96" s="388"/>
      <c r="S96" s="389"/>
      <c r="T96" s="390"/>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0"/>
        <v>0</v>
      </c>
      <c r="Y96" s="114">
        <f>IF(OR(M96="",Q96="Mut+ext"),0,IF(ISERROR(W96+V96*VLOOKUP(M96,Paramétrage!$C$6:$E$29,3,0))=TRUE,X96,W96+V96*VLOOKUP(M96,Paramétrage!$C$6:$E$29,3,0)))</f>
        <v>0</v>
      </c>
      <c r="Z96" s="424"/>
      <c r="AA96" s="389"/>
      <c r="AB96" s="425"/>
      <c r="AC96" s="230"/>
      <c r="AD96" s="53"/>
      <c r="AE96" s="81">
        <f>IF(G96="",0,IF(K96="",0,IF(SUMIF(G86:G97,G96,O86:O97)=0,0,IF(OR(L96="",K96="obligatoire"),AF96/SUMIF(G86:G97,G96,O86:O97),AF96/(SUMIF(G86:G97,G96,O86:O97)/L96)))))</f>
        <v>0</v>
      </c>
      <c r="AF96" s="22">
        <f t="shared" si="11"/>
        <v>0</v>
      </c>
    </row>
    <row r="97" spans="1:32" hidden="1" x14ac:dyDescent="0.25">
      <c r="A97" s="430"/>
      <c r="B97" s="400"/>
      <c r="C97" s="382"/>
      <c r="D97" s="383"/>
      <c r="E97" s="374"/>
      <c r="F97" s="374"/>
      <c r="G97" s="171"/>
      <c r="H97" s="73"/>
      <c r="I97" s="175"/>
      <c r="J97" s="68"/>
      <c r="K97" s="67"/>
      <c r="L97" s="49"/>
      <c r="M97" s="50"/>
      <c r="N97" s="61"/>
      <c r="O97" s="58"/>
      <c r="P97" s="66"/>
      <c r="Q97" s="51"/>
      <c r="R97" s="388"/>
      <c r="S97" s="389"/>
      <c r="T97" s="390"/>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0"/>
        <v>0</v>
      </c>
      <c r="Y97" s="114">
        <f>IF(OR(M97="",Q97="Mut+ext"),0,IF(ISERROR(W97+V97*VLOOKUP(M97,Paramétrage!$C$6:$E$29,3,0))=TRUE,X97,W97+V97*VLOOKUP(M97,Paramétrage!$C$6:$E$29,3,0)))</f>
        <v>0</v>
      </c>
      <c r="Z97" s="424"/>
      <c r="AA97" s="389"/>
      <c r="AB97" s="425"/>
      <c r="AC97" s="230"/>
      <c r="AD97" s="53"/>
      <c r="AE97" s="81">
        <f>IF(G97="",0,IF(K97="",0,IF(SUMIF(G86:G97,G97,O86:O97)=0,0,IF(OR(L97="",K97="obligatoire"),AF97/SUMIF(G86:G97,G97,O86:O97),AF97/(SUMIF(G86:G97,G97,O86:O97)/L97)))))</f>
        <v>0</v>
      </c>
      <c r="AF97" s="22">
        <f t="shared" si="11"/>
        <v>0</v>
      </c>
    </row>
    <row r="98" spans="1:32" hidden="1" x14ac:dyDescent="0.25">
      <c r="A98" s="430"/>
      <c r="B98" s="400"/>
      <c r="C98" s="182"/>
      <c r="D98" s="183"/>
      <c r="E98" s="83"/>
      <c r="F98" s="83"/>
      <c r="G98" s="83"/>
      <c r="H98" s="178"/>
      <c r="I98" s="176"/>
      <c r="J98" s="136"/>
      <c r="K98" s="84"/>
      <c r="L98" s="85"/>
      <c r="M98" s="137"/>
      <c r="N98" s="86">
        <f>AE98</f>
        <v>0</v>
      </c>
      <c r="O98" s="87"/>
      <c r="P98" s="87"/>
      <c r="Q98" s="90"/>
      <c r="R98" s="88"/>
      <c r="S98" s="88"/>
      <c r="T98" s="89"/>
      <c r="U98" s="138"/>
      <c r="V98" s="91">
        <f>SUM(V86:V97)</f>
        <v>0</v>
      </c>
      <c r="W98" s="92">
        <f>SUM(W86:W97)</f>
        <v>0</v>
      </c>
      <c r="X98" s="93">
        <f>SUM(X86:X97)</f>
        <v>0</v>
      </c>
      <c r="Y98" s="94">
        <f>SUM(Y86:Y97)</f>
        <v>0</v>
      </c>
      <c r="Z98" s="139"/>
      <c r="AA98" s="140"/>
      <c r="AB98" s="141"/>
      <c r="AC98" s="142"/>
      <c r="AD98" s="143"/>
      <c r="AE98" s="144">
        <f>SUM(AE86:AE97)</f>
        <v>0</v>
      </c>
      <c r="AF98" s="145">
        <f>SUM(AF86:AF97)</f>
        <v>0</v>
      </c>
    </row>
    <row r="99" spans="1:32" ht="15.45" hidden="1" customHeight="1" x14ac:dyDescent="0.25">
      <c r="A99" s="430"/>
      <c r="B99" s="400" t="s">
        <v>124</v>
      </c>
      <c r="C99" s="385" t="s">
        <v>160</v>
      </c>
      <c r="D99" s="379"/>
      <c r="E99" s="373">
        <v>0</v>
      </c>
      <c r="F99" s="373" t="s">
        <v>257</v>
      </c>
      <c r="G99" s="171" t="s">
        <v>195</v>
      </c>
      <c r="H99" s="56"/>
      <c r="I99" s="74"/>
      <c r="J99" s="68"/>
      <c r="K99" s="79"/>
      <c r="L99" s="49"/>
      <c r="M99" s="50"/>
      <c r="N99" s="62"/>
      <c r="O99" s="59"/>
      <c r="P99" s="66"/>
      <c r="Q99" s="55"/>
      <c r="R99" s="388"/>
      <c r="S99" s="389"/>
      <c r="T99" s="390"/>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ref="X99:X110" si="12">IF(OR(M99="",Q99="Mut+ext"),0,IF(ISERROR(V99+W99)=TRUE,V99,V99+W99))</f>
        <v>0</v>
      </c>
      <c r="Y99" s="114">
        <f>IF(OR(M99="",Q99="Mut+ext"),0,IF(ISERROR(W99+V99*VLOOKUP(M99,Paramétrage!$C$6:$E$29,3,0))=TRUE,X99,W99+V99*VLOOKUP(M99,Paramétrage!$C$6:$E$29,3,0)))</f>
        <v>0</v>
      </c>
      <c r="Z99" s="424"/>
      <c r="AA99" s="389"/>
      <c r="AB99" s="425"/>
      <c r="AC99" s="80"/>
      <c r="AD99" s="53"/>
      <c r="AE99" s="81">
        <f>IF(G99="",0,IF(K99="",0,IF(SUMIF(G99:G110,G99,O99:O110)=0,0,IF(OR(L99="",K99="obligatoire"),AF99/SUMIF(G99:G110,G99,O99:O110),AF99/(SUMIF(G99:G110,G99,O99:O110)/L99)))))</f>
        <v>0</v>
      </c>
      <c r="AF99" s="22">
        <f t="shared" ref="AF99:AF110" si="13">N99*O99</f>
        <v>0</v>
      </c>
    </row>
    <row r="100" spans="1:32" hidden="1" x14ac:dyDescent="0.25">
      <c r="A100" s="430"/>
      <c r="B100" s="400"/>
      <c r="C100" s="380"/>
      <c r="D100" s="381"/>
      <c r="E100" s="373"/>
      <c r="F100" s="373"/>
      <c r="G100" s="171"/>
      <c r="H100" s="48"/>
      <c r="I100" s="74"/>
      <c r="J100" s="68"/>
      <c r="K100" s="67"/>
      <c r="L100" s="49"/>
      <c r="M100" s="50"/>
      <c r="N100" s="61"/>
      <c r="O100" s="58"/>
      <c r="P100" s="66"/>
      <c r="Q100" s="51"/>
      <c r="R100" s="388"/>
      <c r="S100" s="389"/>
      <c r="T100" s="390"/>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2"/>
        <v>0</v>
      </c>
      <c r="Y100" s="114">
        <f>IF(OR(M100="",Q100="Mut+ext"),0,IF(ISERROR(W100+V100*VLOOKUP(M100,Paramétrage!$C$6:$E$29,3,0))=TRUE,X100,W100+V100*VLOOKUP(M100,Paramétrage!$C$6:$E$29,3,0)))</f>
        <v>0</v>
      </c>
      <c r="Z100" s="424"/>
      <c r="AA100" s="389"/>
      <c r="AB100" s="425"/>
      <c r="AC100" s="230"/>
      <c r="AD100" s="53"/>
      <c r="AE100" s="81">
        <f>IF(G100="",0,IF(K100="",0,IF(SUMIF(G99:G110,G100,O99:O110)=0,0,IF(OR(L100="",K100="obligatoire"),AF100/SUMIF(G99:G110,G100,O99:O110),AF100/(SUMIF(G99:G110,G100,O99:O110)/L100)))))</f>
        <v>0</v>
      </c>
      <c r="AF100" s="23">
        <f t="shared" si="13"/>
        <v>0</v>
      </c>
    </row>
    <row r="101" spans="1:32" hidden="1" x14ac:dyDescent="0.25">
      <c r="A101" s="430"/>
      <c r="B101" s="400"/>
      <c r="C101" s="380"/>
      <c r="D101" s="381"/>
      <c r="E101" s="373"/>
      <c r="F101" s="373"/>
      <c r="G101" s="171"/>
      <c r="H101" s="48"/>
      <c r="I101" s="175"/>
      <c r="J101" s="68"/>
      <c r="K101" s="67"/>
      <c r="L101" s="49"/>
      <c r="M101" s="50"/>
      <c r="N101" s="61"/>
      <c r="O101" s="59"/>
      <c r="P101" s="66"/>
      <c r="Q101" s="51"/>
      <c r="R101" s="388"/>
      <c r="S101" s="389"/>
      <c r="T101" s="390"/>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2"/>
        <v>0</v>
      </c>
      <c r="Y101" s="114">
        <f>IF(OR(M101="",Q101="Mut+ext"),0,IF(ISERROR(W101+V101*VLOOKUP(M101,Paramétrage!$C$6:$E$29,3,0))=TRUE,X101,W101+V101*VLOOKUP(M101,Paramétrage!$C$6:$E$29,3,0)))</f>
        <v>0</v>
      </c>
      <c r="Z101" s="424"/>
      <c r="AA101" s="389"/>
      <c r="AB101" s="425"/>
      <c r="AC101" s="230"/>
      <c r="AD101" s="53"/>
      <c r="AE101" s="81">
        <f>IF(G101="",0,IF(K101="",0,IF(SUMIF(G99:G110,G101,O99:O110)=0,0,IF(OR(L101="",K101="obligatoire"),AF101/SUMIF(G99:G110,G101,O99:O110),AF101/(SUMIF(G99:G110,G101,O99:O110)/L101)))))</f>
        <v>0</v>
      </c>
      <c r="AF101" s="23">
        <f t="shared" si="13"/>
        <v>0</v>
      </c>
    </row>
    <row r="102" spans="1:32" hidden="1" x14ac:dyDescent="0.25">
      <c r="A102" s="430"/>
      <c r="B102" s="400"/>
      <c r="C102" s="380"/>
      <c r="D102" s="381"/>
      <c r="E102" s="373"/>
      <c r="F102" s="373"/>
      <c r="G102" s="233"/>
      <c r="H102" s="48"/>
      <c r="I102" s="175"/>
      <c r="J102" s="68"/>
      <c r="K102" s="67"/>
      <c r="L102" s="49"/>
      <c r="M102" s="50"/>
      <c r="N102" s="61"/>
      <c r="O102" s="60"/>
      <c r="P102" s="66"/>
      <c r="Q102" s="51"/>
      <c r="R102" s="388"/>
      <c r="S102" s="389"/>
      <c r="T102" s="390"/>
      <c r="U102" s="113">
        <f>IF(OR(P102="",M102=Paramétrage!$C$10,M102=Paramétrage!$C$13,M102=Paramétrage!$C$17,M102=Paramétrage!$C$20,M102=Paramétrage!$C$24,M102=Paramétrage!$C$27,AND(M102&lt;&gt;Paramétrage!$C$9,Q102="Mut+ext")),0,ROUNDUP(O102/P102,0))</f>
        <v>0</v>
      </c>
      <c r="V102" s="115">
        <f>IF(OR(M102="",Q102="Mut+ext"),0,IF(VLOOKUP(M102,Paramétrage!$C$6:$E$29,2,0)=0,0,IF(P102="","saisir capacité",N102*U102*VLOOKUP(M102,Paramétrage!$C$6:$E$29,2,0))))</f>
        <v>0</v>
      </c>
      <c r="W102" s="52"/>
      <c r="X102" s="112">
        <f t="shared" si="12"/>
        <v>0</v>
      </c>
      <c r="Y102" s="114">
        <f>IF(OR(M102="",Q102="Mut+ext"),0,IF(ISERROR(W102+V102*VLOOKUP(M102,Paramétrage!$C$6:$E$29,3,0))=TRUE,X102,W102+V102*VLOOKUP(M102,Paramétrage!$C$6:$E$29,3,0)))</f>
        <v>0</v>
      </c>
      <c r="Z102" s="424"/>
      <c r="AA102" s="389"/>
      <c r="AB102" s="425"/>
      <c r="AC102" s="69"/>
      <c r="AD102" s="53"/>
      <c r="AE102" s="81">
        <f>IF(G102="",0,IF(K102="",0,IF(SUMIF(G95:G106,G102,O95:O106)=0,0,IF(OR(L102="",K102="obligatoire"),AF102/SUMIF(G95:G106,G102,O95:O106),AF102/(SUMIF(G95:G106,G102,O95:O106)/L102)))))</f>
        <v>0</v>
      </c>
      <c r="AF102" s="23">
        <f t="shared" si="13"/>
        <v>0</v>
      </c>
    </row>
    <row r="103" spans="1:32" hidden="1" x14ac:dyDescent="0.25">
      <c r="A103" s="430"/>
      <c r="B103" s="400"/>
      <c r="C103" s="380"/>
      <c r="D103" s="381"/>
      <c r="E103" s="373"/>
      <c r="F103" s="373"/>
      <c r="G103" s="171"/>
      <c r="H103" s="48"/>
      <c r="I103" s="175"/>
      <c r="J103" s="68"/>
      <c r="K103" s="67"/>
      <c r="L103" s="49"/>
      <c r="M103" s="50"/>
      <c r="N103" s="61"/>
      <c r="O103" s="59"/>
      <c r="P103" s="66"/>
      <c r="Q103" s="51"/>
      <c r="R103" s="388"/>
      <c r="S103" s="389"/>
      <c r="T103" s="390"/>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si="12"/>
        <v>0</v>
      </c>
      <c r="Y103" s="114">
        <f>IF(OR(M103="",Q103="Mut+ext"),0,IF(ISERROR(W103+V103*VLOOKUP(M103,Paramétrage!$C$6:$E$29,3,0))=TRUE,X103,W103+V103*VLOOKUP(M103,Paramétrage!$C$6:$E$29,3,0)))</f>
        <v>0</v>
      </c>
      <c r="Z103" s="424"/>
      <c r="AA103" s="389"/>
      <c r="AB103" s="425"/>
      <c r="AC103" s="230"/>
      <c r="AD103" s="53"/>
      <c r="AE103" s="81">
        <f>IF(G103="",0,IF(K103="",0,IF(SUMIF(G95:G106,G103,O95:O106)=0,0,IF(OR(L103="",K103="obligatoire"),AF103/SUMIF(G95:G106,G103,O95:O106),AF103/(SUMIF(G95:G106,G103,O95:O106)/L103)))))</f>
        <v>0</v>
      </c>
      <c r="AF103" s="23">
        <f t="shared" si="13"/>
        <v>0</v>
      </c>
    </row>
    <row r="104" spans="1:32" hidden="1" x14ac:dyDescent="0.25">
      <c r="A104" s="430"/>
      <c r="B104" s="400"/>
      <c r="C104" s="380"/>
      <c r="D104" s="381"/>
      <c r="E104" s="373"/>
      <c r="F104" s="373"/>
      <c r="G104" s="171"/>
      <c r="H104" s="48"/>
      <c r="I104" s="175"/>
      <c r="J104" s="68"/>
      <c r="K104" s="67"/>
      <c r="L104" s="49"/>
      <c r="M104" s="50"/>
      <c r="N104" s="61"/>
      <c r="O104" s="60"/>
      <c r="P104" s="66"/>
      <c r="Q104" s="51"/>
      <c r="R104" s="388"/>
      <c r="S104" s="389"/>
      <c r="T104" s="390"/>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2"/>
        <v>0</v>
      </c>
      <c r="Y104" s="114">
        <f>IF(OR(M104="",Q104="Mut+ext"),0,IF(ISERROR(W104+V104*VLOOKUP(M104,Paramétrage!$C$6:$E$29,3,0))=TRUE,X104,W104+V104*VLOOKUP(M104,Paramétrage!$C$6:$E$29,3,0)))</f>
        <v>0</v>
      </c>
      <c r="Z104" s="424"/>
      <c r="AA104" s="389"/>
      <c r="AB104" s="425"/>
      <c r="AC104" s="230"/>
      <c r="AD104" s="53"/>
      <c r="AE104" s="81">
        <f>IF(G104="",0,IF(K104="",0,IF(SUMIF(G95:G106,G104,O95:O106)=0,0,IF(OR(L104="",K104="obligatoire"),AF104/SUMIF(G95:G106,G104,O95:O106),AF104/(SUMIF(G95:G106,G104,O95:O106)/L104)))))</f>
        <v>0</v>
      </c>
      <c r="AF104" s="23">
        <f t="shared" si="13"/>
        <v>0</v>
      </c>
    </row>
    <row r="105" spans="1:32" hidden="1" x14ac:dyDescent="0.25">
      <c r="A105" s="430"/>
      <c r="B105" s="400"/>
      <c r="C105" s="380"/>
      <c r="D105" s="381"/>
      <c r="E105" s="373"/>
      <c r="F105" s="373"/>
      <c r="G105" s="171"/>
      <c r="H105" s="48"/>
      <c r="I105" s="175"/>
      <c r="J105" s="68"/>
      <c r="K105" s="67"/>
      <c r="L105" s="49"/>
      <c r="M105" s="50"/>
      <c r="N105" s="61"/>
      <c r="O105" s="59"/>
      <c r="P105" s="66"/>
      <c r="Q105" s="51"/>
      <c r="R105" s="388"/>
      <c r="S105" s="389"/>
      <c r="T105" s="390"/>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2"/>
        <v>0</v>
      </c>
      <c r="Y105" s="114">
        <f>IF(OR(M105="",Q105="Mut+ext"),0,IF(ISERROR(W105+V105*VLOOKUP(M105,Paramétrage!$C$6:$E$29,3,0))=TRUE,X105,W105+V105*VLOOKUP(M105,Paramétrage!$C$6:$E$29,3,0)))</f>
        <v>0</v>
      </c>
      <c r="Z105" s="424"/>
      <c r="AA105" s="389"/>
      <c r="AB105" s="425"/>
      <c r="AC105" s="230"/>
      <c r="AD105" s="53"/>
      <c r="AE105" s="81">
        <f>IF(G105="",0,IF(K105="",0,IF(SUMIF(G95:G106,G105,O95:O106)=0,0,IF(OR(L105="",K105="obligatoire"),AF105/SUMIF(G95:G106,G105,O95:O106),AF105/(SUMIF(G95:G106,G105,O95:O106)/L105)))))</f>
        <v>0</v>
      </c>
      <c r="AF105" s="23">
        <f t="shared" si="13"/>
        <v>0</v>
      </c>
    </row>
    <row r="106" spans="1:32" hidden="1" x14ac:dyDescent="0.25">
      <c r="A106" s="430"/>
      <c r="B106" s="400"/>
      <c r="C106" s="380"/>
      <c r="D106" s="381"/>
      <c r="E106" s="373"/>
      <c r="F106" s="373"/>
      <c r="G106" s="233"/>
      <c r="H106" s="48"/>
      <c r="I106" s="175"/>
      <c r="J106" s="68"/>
      <c r="K106" s="67"/>
      <c r="L106" s="49"/>
      <c r="M106" s="50"/>
      <c r="N106" s="61"/>
      <c r="O106" s="60"/>
      <c r="P106" s="66"/>
      <c r="Q106" s="51"/>
      <c r="R106" s="388"/>
      <c r="S106" s="389"/>
      <c r="T106" s="390"/>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2"/>
        <v>0</v>
      </c>
      <c r="Y106" s="114">
        <f>IF(OR(M106="",Q106="Mut+ext"),0,IF(ISERROR(W106+V106*VLOOKUP(M106,Paramétrage!$C$6:$E$29,3,0))=TRUE,X106,W106+V106*VLOOKUP(M106,Paramétrage!$C$6:$E$29,3,0)))</f>
        <v>0</v>
      </c>
      <c r="Z106" s="424"/>
      <c r="AA106" s="389"/>
      <c r="AB106" s="425"/>
      <c r="AC106" s="69"/>
      <c r="AD106" s="53"/>
      <c r="AE106" s="81">
        <f>IF(G106="",0,IF(K106="",0,IF(SUMIF(G99:G110,G106,O99:O110)=0,0,IF(OR(L106="",K106="obligatoire"),AF106/SUMIF(G99:G110,G106,O99:O110),AF106/(SUMIF(G99:G110,G106,O99:O110)/L106)))))</f>
        <v>0</v>
      </c>
      <c r="AF106" s="23">
        <f t="shared" si="13"/>
        <v>0</v>
      </c>
    </row>
    <row r="107" spans="1:32" hidden="1" x14ac:dyDescent="0.25">
      <c r="A107" s="430"/>
      <c r="B107" s="400"/>
      <c r="C107" s="380"/>
      <c r="D107" s="381"/>
      <c r="E107" s="373"/>
      <c r="F107" s="373"/>
      <c r="G107" s="171"/>
      <c r="H107" s="73"/>
      <c r="I107" s="175"/>
      <c r="J107" s="68"/>
      <c r="K107" s="67"/>
      <c r="L107" s="49"/>
      <c r="M107" s="50"/>
      <c r="N107" s="61"/>
      <c r="O107" s="59"/>
      <c r="P107" s="66"/>
      <c r="Q107" s="51"/>
      <c r="R107" s="388"/>
      <c r="S107" s="389"/>
      <c r="T107" s="390"/>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2"/>
        <v>0</v>
      </c>
      <c r="Y107" s="114">
        <f>IF(OR(M107="",Q107="Mut+ext"),0,IF(ISERROR(W107+V107*VLOOKUP(M107,Paramétrage!$C$6:$E$29,3,0))=TRUE,X107,W107+V107*VLOOKUP(M107,Paramétrage!$C$6:$E$29,3,0)))</f>
        <v>0</v>
      </c>
      <c r="Z107" s="424"/>
      <c r="AA107" s="389"/>
      <c r="AB107" s="425"/>
      <c r="AC107" s="230"/>
      <c r="AD107" s="53"/>
      <c r="AE107" s="81">
        <f>IF(G107="",0,IF(K107="",0,IF(SUMIF(G99:G110,G107,O99:O110)=0,0,IF(OR(L107="",K107="obligatoire"),AF107/SUMIF(G99:G110,G107,O99:O110),AF107/(SUMIF(G99:G110,G107,O99:O110)/L107)))))</f>
        <v>0</v>
      </c>
      <c r="AF107" s="23">
        <f t="shared" si="13"/>
        <v>0</v>
      </c>
    </row>
    <row r="108" spans="1:32" hidden="1" x14ac:dyDescent="0.25">
      <c r="A108" s="430"/>
      <c r="B108" s="400"/>
      <c r="C108" s="380"/>
      <c r="D108" s="381"/>
      <c r="E108" s="373"/>
      <c r="F108" s="373"/>
      <c r="G108" s="171"/>
      <c r="H108" s="73"/>
      <c r="I108" s="175"/>
      <c r="J108" s="68"/>
      <c r="K108" s="67"/>
      <c r="L108" s="49"/>
      <c r="M108" s="50"/>
      <c r="N108" s="61"/>
      <c r="O108" s="60"/>
      <c r="P108" s="66"/>
      <c r="Q108" s="51"/>
      <c r="R108" s="388"/>
      <c r="S108" s="389"/>
      <c r="T108" s="390"/>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2"/>
        <v>0</v>
      </c>
      <c r="Y108" s="114">
        <f>IF(OR(M108="",Q108="Mut+ext"),0,IF(ISERROR(W108+V108*VLOOKUP(M108,Paramétrage!$C$6:$E$29,3,0))=TRUE,X108,W108+V108*VLOOKUP(M108,Paramétrage!$C$6:$E$29,3,0)))</f>
        <v>0</v>
      </c>
      <c r="Z108" s="424"/>
      <c r="AA108" s="389"/>
      <c r="AB108" s="425"/>
      <c r="AC108" s="230"/>
      <c r="AD108" s="53"/>
      <c r="AE108" s="81">
        <f>IF(G108="",0,IF(K108="",0,IF(SUMIF(G99:G110,G108,O99:O110)=0,0,IF(OR(L108="",K108="obligatoire"),AF108/SUMIF(G99:G110,G108,O99:O110),AF108/(SUMIF(G99:G110,G108,O99:O110)/L108)))))</f>
        <v>0</v>
      </c>
      <c r="AF108" s="23">
        <f t="shared" si="13"/>
        <v>0</v>
      </c>
    </row>
    <row r="109" spans="1:32" hidden="1" x14ac:dyDescent="0.25">
      <c r="A109" s="430"/>
      <c r="B109" s="400"/>
      <c r="C109" s="380"/>
      <c r="D109" s="381"/>
      <c r="E109" s="373"/>
      <c r="F109" s="373"/>
      <c r="G109" s="171"/>
      <c r="H109" s="73"/>
      <c r="I109" s="175"/>
      <c r="J109" s="68"/>
      <c r="K109" s="67"/>
      <c r="L109" s="49"/>
      <c r="M109" s="50"/>
      <c r="N109" s="61"/>
      <c r="O109" s="59"/>
      <c r="P109" s="66"/>
      <c r="Q109" s="51"/>
      <c r="R109" s="388"/>
      <c r="S109" s="389"/>
      <c r="T109" s="390"/>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2"/>
        <v>0</v>
      </c>
      <c r="Y109" s="114">
        <f>IF(OR(M109="",Q109="Mut+ext"),0,IF(ISERROR(W109+V109*VLOOKUP(M109,Paramétrage!$C$6:$E$29,3,0))=TRUE,X109,W109+V109*VLOOKUP(M109,Paramétrage!$C$6:$E$29,3,0)))</f>
        <v>0</v>
      </c>
      <c r="Z109" s="424"/>
      <c r="AA109" s="389"/>
      <c r="AB109" s="425"/>
      <c r="AC109" s="230"/>
      <c r="AD109" s="53"/>
      <c r="AE109" s="81">
        <f>IF(G109="",0,IF(K109="",0,IF(SUMIF(G99:G110,G109,O99:O110)=0,0,IF(OR(L109="",K109="obligatoire"),AF109/SUMIF(G99:G110,G109,O99:O110),AF109/(SUMIF(G99:G110,G109,O99:O110)/L109)))))</f>
        <v>0</v>
      </c>
      <c r="AF109" s="23">
        <f t="shared" si="13"/>
        <v>0</v>
      </c>
    </row>
    <row r="110" spans="1:32" hidden="1" x14ac:dyDescent="0.25">
      <c r="A110" s="430"/>
      <c r="B110" s="400"/>
      <c r="C110" s="382"/>
      <c r="D110" s="383"/>
      <c r="E110" s="374"/>
      <c r="F110" s="374"/>
      <c r="G110" s="171"/>
      <c r="H110" s="73"/>
      <c r="I110" s="175"/>
      <c r="J110" s="68"/>
      <c r="K110" s="67"/>
      <c r="L110" s="49"/>
      <c r="M110" s="50"/>
      <c r="N110" s="61"/>
      <c r="O110" s="58"/>
      <c r="P110" s="66"/>
      <c r="Q110" s="51"/>
      <c r="R110" s="388"/>
      <c r="S110" s="389"/>
      <c r="T110" s="390"/>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2"/>
        <v>0</v>
      </c>
      <c r="Y110" s="114">
        <f>IF(OR(M110="",Q110="Mut+ext"),0,IF(ISERROR(W110+V110*VLOOKUP(M110,Paramétrage!$C$6:$E$29,3,0))=TRUE,X110,W110+V110*VLOOKUP(M110,Paramétrage!$C$6:$E$29,3,0)))</f>
        <v>0</v>
      </c>
      <c r="Z110" s="424"/>
      <c r="AA110" s="389"/>
      <c r="AB110" s="425"/>
      <c r="AC110" s="230"/>
      <c r="AD110" s="53"/>
      <c r="AE110" s="81">
        <f>IF(G110="",0,IF(K110="",0,IF(SUMIF(G99:G110,G110,O99:O110)=0,0,IF(OR(L110="",K110="obligatoire"),AF110/SUMIF(G99:G110,G110,O99:O110),AF110/(SUMIF(G99:G110,G110,O99:O110)/L110)))))</f>
        <v>0</v>
      </c>
      <c r="AF110" s="23">
        <f t="shared" si="13"/>
        <v>0</v>
      </c>
    </row>
    <row r="111" spans="1:32" hidden="1" x14ac:dyDescent="0.25">
      <c r="A111" s="430"/>
      <c r="B111" s="400"/>
      <c r="C111" s="182"/>
      <c r="D111" s="183"/>
      <c r="E111" s="83"/>
      <c r="F111" s="83"/>
      <c r="G111" s="83"/>
      <c r="H111" s="178"/>
      <c r="I111" s="176"/>
      <c r="J111" s="136"/>
      <c r="K111" s="84"/>
      <c r="L111" s="85"/>
      <c r="M111" s="137"/>
      <c r="N111" s="86">
        <f>AE111</f>
        <v>0</v>
      </c>
      <c r="O111" s="87"/>
      <c r="P111" s="87"/>
      <c r="Q111" s="90"/>
      <c r="R111" s="88"/>
      <c r="S111" s="88"/>
      <c r="T111" s="89"/>
      <c r="U111" s="138"/>
      <c r="V111" s="91">
        <f>SUM(V99:V110)</f>
        <v>0</v>
      </c>
      <c r="W111" s="92">
        <f>SUM(W99:W110)</f>
        <v>0</v>
      </c>
      <c r="X111" s="93">
        <f>SUM(X99:X110)</f>
        <v>0</v>
      </c>
      <c r="Y111" s="94">
        <f>SUM(Y99:Y110)</f>
        <v>0</v>
      </c>
      <c r="Z111" s="139"/>
      <c r="AA111" s="140"/>
      <c r="AB111" s="141"/>
      <c r="AC111" s="142"/>
      <c r="AD111" s="143"/>
      <c r="AE111" s="144">
        <f>SUM(AE99:AE110)</f>
        <v>0</v>
      </c>
      <c r="AF111" s="145">
        <f>SUM(AF99:AF110)</f>
        <v>0</v>
      </c>
    </row>
    <row r="112" spans="1:32" ht="15.45" hidden="1" customHeight="1" x14ac:dyDescent="0.25">
      <c r="A112" s="430"/>
      <c r="B112" s="400" t="s">
        <v>125</v>
      </c>
      <c r="C112" s="385" t="s">
        <v>161</v>
      </c>
      <c r="D112" s="379"/>
      <c r="E112" s="373">
        <v>0</v>
      </c>
      <c r="F112" s="373" t="s">
        <v>257</v>
      </c>
      <c r="G112" s="171" t="s">
        <v>196</v>
      </c>
      <c r="H112" s="56"/>
      <c r="I112" s="74"/>
      <c r="J112" s="68"/>
      <c r="K112" s="79"/>
      <c r="L112" s="49"/>
      <c r="M112" s="50"/>
      <c r="N112" s="62"/>
      <c r="O112" s="59"/>
      <c r="P112" s="66"/>
      <c r="Q112" s="55"/>
      <c r="R112" s="388"/>
      <c r="S112" s="389"/>
      <c r="T112" s="390"/>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ref="X112:X123" si="14">IF(OR(M112="",Q112="Mut+ext"),0,IF(ISERROR(V112+W112)=TRUE,V112,V112+W112))</f>
        <v>0</v>
      </c>
      <c r="Y112" s="114">
        <f>IF(OR(M112="",Q112="Mut+ext"),0,IF(ISERROR(W112+V112*VLOOKUP(M112,Paramétrage!$C$6:$E$29,3,0))=TRUE,X112,W112+V112*VLOOKUP(M112,Paramétrage!$C$6:$E$29,3,0)))</f>
        <v>0</v>
      </c>
      <c r="Z112" s="424"/>
      <c r="AA112" s="389"/>
      <c r="AB112" s="425"/>
      <c r="AC112" s="80"/>
      <c r="AD112" s="53"/>
      <c r="AE112" s="81">
        <f>IF(G112="",0,IF(K112="",0,IF(SUMIF(G112:G123,G112,O112:O123)=0,0,IF(OR(L112="",K112="obligatoire"),AF112/SUMIF(G112:G123,G112,O112:O123),AF112/(SUMIF(G112:G123,G112,O112:O123)/L112)))))</f>
        <v>0</v>
      </c>
      <c r="AF112" s="22">
        <f t="shared" ref="AF112:AF123" si="15">N112*O112</f>
        <v>0</v>
      </c>
    </row>
    <row r="113" spans="1:32" hidden="1" x14ac:dyDescent="0.25">
      <c r="A113" s="430"/>
      <c r="B113" s="400"/>
      <c r="C113" s="380"/>
      <c r="D113" s="381"/>
      <c r="E113" s="373"/>
      <c r="F113" s="373"/>
      <c r="G113" s="171"/>
      <c r="H113" s="48"/>
      <c r="I113" s="74"/>
      <c r="J113" s="68"/>
      <c r="K113" s="67"/>
      <c r="L113" s="49"/>
      <c r="M113" s="50"/>
      <c r="N113" s="61"/>
      <c r="O113" s="58"/>
      <c r="P113" s="66"/>
      <c r="Q113" s="51"/>
      <c r="R113" s="388"/>
      <c r="S113" s="389"/>
      <c r="T113" s="390"/>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4"/>
        <v>0</v>
      </c>
      <c r="Y113" s="114">
        <f>IF(OR(M113="",Q113="Mut+ext"),0,IF(ISERROR(W113+V113*VLOOKUP(M113,Paramétrage!$C$6:$E$29,3,0))=TRUE,X113,W113+V113*VLOOKUP(M113,Paramétrage!$C$6:$E$29,3,0)))</f>
        <v>0</v>
      </c>
      <c r="Z113" s="424"/>
      <c r="AA113" s="389"/>
      <c r="AB113" s="425"/>
      <c r="AC113" s="230"/>
      <c r="AD113" s="53"/>
      <c r="AE113" s="81">
        <f>IF(G113="",0,IF(K113="",0,IF(SUMIF(G112:G123,G113,O112:O123)=0,0,IF(OR(L113="",K113="obligatoire"),AF113/SUMIF(G112:G123,G113,O112:O123),AF113/(SUMIF(G112:G123,G113,O112:O123)/L113)))))</f>
        <v>0</v>
      </c>
      <c r="AF113" s="23">
        <f t="shared" si="15"/>
        <v>0</v>
      </c>
    </row>
    <row r="114" spans="1:32" hidden="1" x14ac:dyDescent="0.25">
      <c r="A114" s="430"/>
      <c r="B114" s="400"/>
      <c r="C114" s="380"/>
      <c r="D114" s="381"/>
      <c r="E114" s="373"/>
      <c r="F114" s="373"/>
      <c r="G114" s="171"/>
      <c r="H114" s="48"/>
      <c r="I114" s="175"/>
      <c r="J114" s="68"/>
      <c r="K114" s="67"/>
      <c r="L114" s="49"/>
      <c r="M114" s="50"/>
      <c r="N114" s="61"/>
      <c r="O114" s="59"/>
      <c r="P114" s="66"/>
      <c r="Q114" s="51"/>
      <c r="R114" s="388"/>
      <c r="S114" s="389"/>
      <c r="T114" s="390"/>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4"/>
        <v>0</v>
      </c>
      <c r="Y114" s="114">
        <f>IF(OR(M114="",Q114="Mut+ext"),0,IF(ISERROR(W114+V114*VLOOKUP(M114,Paramétrage!$C$6:$E$29,3,0))=TRUE,X114,W114+V114*VLOOKUP(M114,Paramétrage!$C$6:$E$29,3,0)))</f>
        <v>0</v>
      </c>
      <c r="Z114" s="424"/>
      <c r="AA114" s="389"/>
      <c r="AB114" s="425"/>
      <c r="AC114" s="230"/>
      <c r="AD114" s="53"/>
      <c r="AE114" s="81">
        <f>IF(G114="",0,IF(K114="",0,IF(SUMIF(G112:G123,G114,O112:O123)=0,0,IF(OR(L114="",K114="obligatoire"),AF114/SUMIF(G112:G123,G114,O112:O123),AF114/(SUMIF(G112:G123,G114,O112:O123)/L114)))))</f>
        <v>0</v>
      </c>
      <c r="AF114" s="23">
        <f t="shared" si="15"/>
        <v>0</v>
      </c>
    </row>
    <row r="115" spans="1:32" hidden="1" x14ac:dyDescent="0.25">
      <c r="A115" s="430"/>
      <c r="B115" s="400"/>
      <c r="C115" s="380"/>
      <c r="D115" s="381"/>
      <c r="E115" s="373"/>
      <c r="F115" s="373"/>
      <c r="G115" s="233"/>
      <c r="H115" s="48"/>
      <c r="I115" s="175"/>
      <c r="J115" s="68"/>
      <c r="K115" s="67"/>
      <c r="L115" s="49"/>
      <c r="M115" s="50"/>
      <c r="N115" s="61"/>
      <c r="O115" s="60"/>
      <c r="P115" s="66"/>
      <c r="Q115" s="51"/>
      <c r="R115" s="388"/>
      <c r="S115" s="389"/>
      <c r="T115" s="390"/>
      <c r="U115" s="113">
        <f>IF(OR(P115="",M115=Paramétrage!$C$10,M115=Paramétrage!$C$13,M115=Paramétrage!$C$17,M115=Paramétrage!$C$20,M115=Paramétrage!$C$24,M115=Paramétrage!$C$27,AND(M115&lt;&gt;Paramétrage!$C$9,Q115="Mut+ext")),0,ROUNDUP(O115/P115,0))</f>
        <v>0</v>
      </c>
      <c r="V115" s="115">
        <f>IF(OR(M115="",Q115="Mut+ext"),0,IF(VLOOKUP(M115,Paramétrage!$C$6:$E$29,2,0)=0,0,IF(P115="","saisir capacité",N115*U115*VLOOKUP(M115,Paramétrage!$C$6:$E$29,2,0))))</f>
        <v>0</v>
      </c>
      <c r="W115" s="52"/>
      <c r="X115" s="112">
        <f t="shared" si="14"/>
        <v>0</v>
      </c>
      <c r="Y115" s="114">
        <f>IF(OR(M115="",Q115="Mut+ext"),0,IF(ISERROR(W115+V115*VLOOKUP(M115,Paramétrage!$C$6:$E$29,3,0))=TRUE,X115,W115+V115*VLOOKUP(M115,Paramétrage!$C$6:$E$29,3,0)))</f>
        <v>0</v>
      </c>
      <c r="Z115" s="424"/>
      <c r="AA115" s="389"/>
      <c r="AB115" s="425"/>
      <c r="AC115" s="69"/>
      <c r="AD115" s="53"/>
      <c r="AE115" s="81">
        <f>IF(G115="",0,IF(K115="",0,IF(SUMIF(G108:G119,G115,O108:O119)=0,0,IF(OR(L115="",K115="obligatoire"),AF115/SUMIF(G108:G119,G115,O108:O119),AF115/(SUMIF(G108:G119,G115,O108:O119)/L115)))))</f>
        <v>0</v>
      </c>
      <c r="AF115" s="23">
        <f t="shared" si="15"/>
        <v>0</v>
      </c>
    </row>
    <row r="116" spans="1:32" hidden="1" x14ac:dyDescent="0.25">
      <c r="A116" s="430"/>
      <c r="B116" s="400"/>
      <c r="C116" s="380"/>
      <c r="D116" s="381"/>
      <c r="E116" s="373"/>
      <c r="F116" s="373"/>
      <c r="G116" s="171"/>
      <c r="H116" s="48"/>
      <c r="I116" s="175"/>
      <c r="J116" s="68"/>
      <c r="K116" s="67"/>
      <c r="L116" s="49"/>
      <c r="M116" s="50"/>
      <c r="N116" s="61"/>
      <c r="O116" s="59"/>
      <c r="P116" s="66"/>
      <c r="Q116" s="51"/>
      <c r="R116" s="388"/>
      <c r="S116" s="389"/>
      <c r="T116" s="390"/>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si="14"/>
        <v>0</v>
      </c>
      <c r="Y116" s="114">
        <f>IF(OR(M116="",Q116="Mut+ext"),0,IF(ISERROR(W116+V116*VLOOKUP(M116,Paramétrage!$C$6:$E$29,3,0))=TRUE,X116,W116+V116*VLOOKUP(M116,Paramétrage!$C$6:$E$29,3,0)))</f>
        <v>0</v>
      </c>
      <c r="Z116" s="424"/>
      <c r="AA116" s="389"/>
      <c r="AB116" s="425"/>
      <c r="AC116" s="230"/>
      <c r="AD116" s="53"/>
      <c r="AE116" s="81">
        <f>IF(G116="",0,IF(K116="",0,IF(SUMIF(G108:G119,G116,O108:O119)=0,0,IF(OR(L116="",K116="obligatoire"),AF116/SUMIF(G108:G119,G116,O108:O119),AF116/(SUMIF(G108:G119,G116,O108:O119)/L116)))))</f>
        <v>0</v>
      </c>
      <c r="AF116" s="23">
        <f t="shared" si="15"/>
        <v>0</v>
      </c>
    </row>
    <row r="117" spans="1:32" hidden="1" x14ac:dyDescent="0.25">
      <c r="A117" s="430"/>
      <c r="B117" s="400"/>
      <c r="C117" s="380"/>
      <c r="D117" s="381"/>
      <c r="E117" s="373"/>
      <c r="F117" s="373"/>
      <c r="G117" s="171"/>
      <c r="H117" s="48"/>
      <c r="I117" s="175"/>
      <c r="J117" s="68"/>
      <c r="K117" s="67"/>
      <c r="L117" s="49"/>
      <c r="M117" s="50"/>
      <c r="N117" s="61"/>
      <c r="O117" s="60"/>
      <c r="P117" s="66"/>
      <c r="Q117" s="51"/>
      <c r="R117" s="388"/>
      <c r="S117" s="389"/>
      <c r="T117" s="390"/>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14"/>
        <v>0</v>
      </c>
      <c r="Y117" s="114">
        <f>IF(OR(M117="",Q117="Mut+ext"),0,IF(ISERROR(W117+V117*VLOOKUP(M117,Paramétrage!$C$6:$E$29,3,0))=TRUE,X117,W117+V117*VLOOKUP(M117,Paramétrage!$C$6:$E$29,3,0)))</f>
        <v>0</v>
      </c>
      <c r="Z117" s="424"/>
      <c r="AA117" s="389"/>
      <c r="AB117" s="425"/>
      <c r="AC117" s="230"/>
      <c r="AD117" s="53"/>
      <c r="AE117" s="81">
        <f>IF(G117="",0,IF(K117="",0,IF(SUMIF(G108:G119,G117,O108:O119)=0,0,IF(OR(L117="",K117="obligatoire"),AF117/SUMIF(G108:G119,G117,O108:O119),AF117/(SUMIF(G108:G119,G117,O108:O119)/L117)))))</f>
        <v>0</v>
      </c>
      <c r="AF117" s="23">
        <f t="shared" si="15"/>
        <v>0</v>
      </c>
    </row>
    <row r="118" spans="1:32" hidden="1" x14ac:dyDescent="0.25">
      <c r="A118" s="430"/>
      <c r="B118" s="400"/>
      <c r="C118" s="380"/>
      <c r="D118" s="381"/>
      <c r="E118" s="373"/>
      <c r="F118" s="373"/>
      <c r="G118" s="171"/>
      <c r="H118" s="48"/>
      <c r="I118" s="175"/>
      <c r="J118" s="68"/>
      <c r="K118" s="67"/>
      <c r="L118" s="49"/>
      <c r="M118" s="50"/>
      <c r="N118" s="61"/>
      <c r="O118" s="59"/>
      <c r="P118" s="66"/>
      <c r="Q118" s="51"/>
      <c r="R118" s="388"/>
      <c r="S118" s="389"/>
      <c r="T118" s="390"/>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14"/>
        <v>0</v>
      </c>
      <c r="Y118" s="114">
        <f>IF(OR(M118="",Q118="Mut+ext"),0,IF(ISERROR(W118+V118*VLOOKUP(M118,Paramétrage!$C$6:$E$29,3,0))=TRUE,X118,W118+V118*VLOOKUP(M118,Paramétrage!$C$6:$E$29,3,0)))</f>
        <v>0</v>
      </c>
      <c r="Z118" s="424"/>
      <c r="AA118" s="389"/>
      <c r="AB118" s="425"/>
      <c r="AC118" s="230"/>
      <c r="AD118" s="53"/>
      <c r="AE118" s="81">
        <f>IF(G118="",0,IF(K118="",0,IF(SUMIF(G108:G119,G118,O108:O119)=0,0,IF(OR(L118="",K118="obligatoire"),AF118/SUMIF(G108:G119,G118,O108:O119),AF118/(SUMIF(G108:G119,G118,O108:O119)/L118)))))</f>
        <v>0</v>
      </c>
      <c r="AF118" s="23">
        <f t="shared" si="15"/>
        <v>0</v>
      </c>
    </row>
    <row r="119" spans="1:32" hidden="1" x14ac:dyDescent="0.25">
      <c r="A119" s="430"/>
      <c r="B119" s="400"/>
      <c r="C119" s="380"/>
      <c r="D119" s="381"/>
      <c r="E119" s="373"/>
      <c r="F119" s="373"/>
      <c r="G119" s="233"/>
      <c r="H119" s="48"/>
      <c r="I119" s="175"/>
      <c r="J119" s="68"/>
      <c r="K119" s="67"/>
      <c r="L119" s="49"/>
      <c r="M119" s="50"/>
      <c r="N119" s="61"/>
      <c r="O119" s="60"/>
      <c r="P119" s="66"/>
      <c r="Q119" s="51"/>
      <c r="R119" s="388"/>
      <c r="S119" s="389"/>
      <c r="T119" s="390"/>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14"/>
        <v>0</v>
      </c>
      <c r="Y119" s="114">
        <f>IF(OR(M119="",Q119="Mut+ext"),0,IF(ISERROR(W119+V119*VLOOKUP(M119,Paramétrage!$C$6:$E$29,3,0))=TRUE,X119,W119+V119*VLOOKUP(M119,Paramétrage!$C$6:$E$29,3,0)))</f>
        <v>0</v>
      </c>
      <c r="Z119" s="424"/>
      <c r="AA119" s="389"/>
      <c r="AB119" s="425"/>
      <c r="AC119" s="69"/>
      <c r="AD119" s="53"/>
      <c r="AE119" s="81">
        <f>IF(G119="",0,IF(K119="",0,IF(SUMIF(G112:G123,G119,O112:O123)=0,0,IF(OR(L119="",K119="obligatoire"),AF119/SUMIF(G112:G123,G119,O112:O123),AF119/(SUMIF(G112:G123,G119,O112:O123)/L119)))))</f>
        <v>0</v>
      </c>
      <c r="AF119" s="23">
        <f t="shared" si="15"/>
        <v>0</v>
      </c>
    </row>
    <row r="120" spans="1:32" hidden="1" x14ac:dyDescent="0.25">
      <c r="A120" s="430"/>
      <c r="B120" s="400"/>
      <c r="C120" s="380"/>
      <c r="D120" s="381"/>
      <c r="E120" s="373"/>
      <c r="F120" s="373"/>
      <c r="G120" s="171"/>
      <c r="H120" s="48"/>
      <c r="I120" s="175"/>
      <c r="J120" s="68"/>
      <c r="K120" s="67"/>
      <c r="L120" s="49"/>
      <c r="M120" s="50"/>
      <c r="N120" s="61"/>
      <c r="O120" s="59"/>
      <c r="P120" s="66"/>
      <c r="Q120" s="51"/>
      <c r="R120" s="388"/>
      <c r="S120" s="389"/>
      <c r="T120" s="390"/>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14"/>
        <v>0</v>
      </c>
      <c r="Y120" s="114">
        <f>IF(OR(M120="",Q120="Mut+ext"),0,IF(ISERROR(W120+V120*VLOOKUP(M120,Paramétrage!$C$6:$E$29,3,0))=TRUE,X120,W120+V120*VLOOKUP(M120,Paramétrage!$C$6:$E$29,3,0)))</f>
        <v>0</v>
      </c>
      <c r="Z120" s="424"/>
      <c r="AA120" s="389"/>
      <c r="AB120" s="425"/>
      <c r="AC120" s="230"/>
      <c r="AD120" s="53"/>
      <c r="AE120" s="81">
        <f>IF(G120="",0,IF(K120="",0,IF(SUMIF(G112:G123,G120,O112:O123)=0,0,IF(OR(L120="",K120="obligatoire"),AF120/SUMIF(G112:G123,G120,O112:O123),AF120/(SUMIF(G112:G123,G120,O112:O123)/L120)))))</f>
        <v>0</v>
      </c>
      <c r="AF120" s="23">
        <f t="shared" si="15"/>
        <v>0</v>
      </c>
    </row>
    <row r="121" spans="1:32" hidden="1" x14ac:dyDescent="0.25">
      <c r="A121" s="430"/>
      <c r="B121" s="400"/>
      <c r="C121" s="380"/>
      <c r="D121" s="381"/>
      <c r="E121" s="373"/>
      <c r="F121" s="373"/>
      <c r="G121" s="171"/>
      <c r="H121" s="73"/>
      <c r="I121" s="175"/>
      <c r="J121" s="68"/>
      <c r="K121" s="67"/>
      <c r="L121" s="49"/>
      <c r="M121" s="50"/>
      <c r="N121" s="61"/>
      <c r="O121" s="60"/>
      <c r="P121" s="66"/>
      <c r="Q121" s="51"/>
      <c r="R121" s="388"/>
      <c r="S121" s="389"/>
      <c r="T121" s="390"/>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14"/>
        <v>0</v>
      </c>
      <c r="Y121" s="114">
        <f>IF(OR(M121="",Q121="Mut+ext"),0,IF(ISERROR(W121+V121*VLOOKUP(M121,Paramétrage!$C$6:$E$29,3,0))=TRUE,X121,W121+V121*VLOOKUP(M121,Paramétrage!$C$6:$E$29,3,0)))</f>
        <v>0</v>
      </c>
      <c r="Z121" s="424"/>
      <c r="AA121" s="389"/>
      <c r="AB121" s="425"/>
      <c r="AC121" s="230"/>
      <c r="AD121" s="53"/>
      <c r="AE121" s="81">
        <f>IF(G121="",0,IF(K121="",0,IF(SUMIF(G112:G123,G121,O112:O123)=0,0,IF(OR(L121="",K121="obligatoire"),AF121/SUMIF(G112:G123,G121,O112:O123),AF121/(SUMIF(G112:G123,G121,O112:O123)/L121)))))</f>
        <v>0</v>
      </c>
      <c r="AF121" s="23">
        <f t="shared" si="15"/>
        <v>0</v>
      </c>
    </row>
    <row r="122" spans="1:32" hidden="1" x14ac:dyDescent="0.25">
      <c r="A122" s="430"/>
      <c r="B122" s="400"/>
      <c r="C122" s="380"/>
      <c r="D122" s="381"/>
      <c r="E122" s="373"/>
      <c r="F122" s="373"/>
      <c r="G122" s="171"/>
      <c r="H122" s="73"/>
      <c r="I122" s="175"/>
      <c r="J122" s="68"/>
      <c r="K122" s="67"/>
      <c r="L122" s="49"/>
      <c r="M122" s="50"/>
      <c r="N122" s="61"/>
      <c r="O122" s="59"/>
      <c r="P122" s="66"/>
      <c r="Q122" s="51"/>
      <c r="R122" s="388"/>
      <c r="S122" s="389"/>
      <c r="T122" s="390"/>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14"/>
        <v>0</v>
      </c>
      <c r="Y122" s="114">
        <f>IF(OR(M122="",Q122="Mut+ext"),0,IF(ISERROR(W122+V122*VLOOKUP(M122,Paramétrage!$C$6:$E$29,3,0))=TRUE,X122,W122+V122*VLOOKUP(M122,Paramétrage!$C$6:$E$29,3,0)))</f>
        <v>0</v>
      </c>
      <c r="Z122" s="424"/>
      <c r="AA122" s="389"/>
      <c r="AB122" s="425"/>
      <c r="AC122" s="230"/>
      <c r="AD122" s="53"/>
      <c r="AE122" s="81">
        <f>IF(G122="",0,IF(K122="",0,IF(SUMIF(G112:G123,G122,O112:O123)=0,0,IF(OR(L122="",K122="obligatoire"),AF122/SUMIF(G112:G123,G122,O112:O123),AF122/(SUMIF(G112:G123,G122,O112:O123)/L122)))))</f>
        <v>0</v>
      </c>
      <c r="AF122" s="23">
        <f t="shared" si="15"/>
        <v>0</v>
      </c>
    </row>
    <row r="123" spans="1:32" hidden="1" x14ac:dyDescent="0.25">
      <c r="A123" s="430"/>
      <c r="B123" s="400"/>
      <c r="C123" s="382"/>
      <c r="D123" s="383"/>
      <c r="E123" s="374"/>
      <c r="F123" s="374"/>
      <c r="G123" s="171"/>
      <c r="H123" s="73"/>
      <c r="I123" s="175"/>
      <c r="J123" s="68"/>
      <c r="K123" s="67"/>
      <c r="L123" s="49"/>
      <c r="M123" s="50"/>
      <c r="N123" s="61"/>
      <c r="O123" s="58"/>
      <c r="P123" s="66"/>
      <c r="Q123" s="51"/>
      <c r="R123" s="388"/>
      <c r="S123" s="389"/>
      <c r="T123" s="390"/>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14"/>
        <v>0</v>
      </c>
      <c r="Y123" s="114">
        <f>IF(OR(M123="",Q123="Mut+ext"),0,IF(ISERROR(W123+V123*VLOOKUP(M123,Paramétrage!$C$6:$E$29,3,0))=TRUE,X123,W123+V123*VLOOKUP(M123,Paramétrage!$C$6:$E$29,3,0)))</f>
        <v>0</v>
      </c>
      <c r="Z123" s="424"/>
      <c r="AA123" s="389"/>
      <c r="AB123" s="425"/>
      <c r="AC123" s="230"/>
      <c r="AD123" s="53"/>
      <c r="AE123" s="81">
        <f>IF(G123="",0,IF(K123="",0,IF(SUMIF(G112:G123,G123,O112:O123)=0,0,IF(OR(L123="",K123="obligatoire"),AF123/SUMIF(G112:G123,G123,O112:O123),AF123/(SUMIF(G112:G123,G123,O112:O123)/L123)))))</f>
        <v>0</v>
      </c>
      <c r="AF123" s="23">
        <f t="shared" si="15"/>
        <v>0</v>
      </c>
    </row>
    <row r="124" spans="1:32" ht="15.45" hidden="1" customHeight="1" x14ac:dyDescent="0.25">
      <c r="A124" s="430"/>
      <c r="B124" s="400"/>
      <c r="C124" s="182"/>
      <c r="D124" s="183"/>
      <c r="E124" s="83"/>
      <c r="F124" s="83"/>
      <c r="G124" s="83"/>
      <c r="H124" s="178"/>
      <c r="I124" s="176"/>
      <c r="J124" s="136"/>
      <c r="K124" s="84"/>
      <c r="L124" s="85"/>
      <c r="M124" s="137"/>
      <c r="N124" s="86">
        <f>AE124</f>
        <v>0</v>
      </c>
      <c r="O124" s="87"/>
      <c r="P124" s="87"/>
      <c r="Q124" s="90"/>
      <c r="R124" s="88"/>
      <c r="S124" s="88"/>
      <c r="T124" s="89"/>
      <c r="U124" s="138"/>
      <c r="V124" s="91">
        <f>SUM(V112:V123)</f>
        <v>0</v>
      </c>
      <c r="W124" s="92">
        <f>SUM(W112:W123)</f>
        <v>0</v>
      </c>
      <c r="X124" s="93">
        <f>SUM(X112:X123)</f>
        <v>0</v>
      </c>
      <c r="Y124" s="94">
        <f>SUM(Y112:Y123)</f>
        <v>0</v>
      </c>
      <c r="Z124" s="139"/>
      <c r="AA124" s="140"/>
      <c r="AB124" s="141"/>
      <c r="AC124" s="142"/>
      <c r="AD124" s="143"/>
      <c r="AE124" s="144">
        <f>SUM(AE112:AE123)</f>
        <v>0</v>
      </c>
      <c r="AF124" s="145">
        <f>SUM(AF112:AF123)</f>
        <v>0</v>
      </c>
    </row>
    <row r="125" spans="1:32" ht="15.45" hidden="1" customHeight="1" x14ac:dyDescent="0.25">
      <c r="A125" s="430"/>
      <c r="B125" s="400" t="s">
        <v>170</v>
      </c>
      <c r="C125" s="385" t="s">
        <v>171</v>
      </c>
      <c r="D125" s="379"/>
      <c r="E125" s="373">
        <v>0</v>
      </c>
      <c r="F125" s="373" t="s">
        <v>257</v>
      </c>
      <c r="G125" s="171" t="s">
        <v>197</v>
      </c>
      <c r="H125" s="56"/>
      <c r="I125" s="74"/>
      <c r="J125" s="68"/>
      <c r="K125" s="79"/>
      <c r="L125" s="49"/>
      <c r="M125" s="50"/>
      <c r="N125" s="62"/>
      <c r="O125" s="59"/>
      <c r="P125" s="66"/>
      <c r="Q125" s="55"/>
      <c r="R125" s="388"/>
      <c r="S125" s="389"/>
      <c r="T125" s="390"/>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ref="X125:X136" si="16">IF(OR(M125="",Q125="Mut+ext"),0,IF(ISERROR(V125+W125)=TRUE,V125,V125+W125))</f>
        <v>0</v>
      </c>
      <c r="Y125" s="114">
        <f>IF(OR(M125="",Q125="Mut+ext"),0,IF(ISERROR(W125+V125*VLOOKUP(M125,Paramétrage!$C$6:$E$29,3,0))=TRUE,X125,W125+V125*VLOOKUP(M125,Paramétrage!$C$6:$E$29,3,0)))</f>
        <v>0</v>
      </c>
      <c r="Z125" s="424"/>
      <c r="AA125" s="389"/>
      <c r="AB125" s="425"/>
      <c r="AC125" s="80"/>
      <c r="AD125" s="53"/>
      <c r="AE125" s="81">
        <f>IF(G125="",0,IF(K125="",0,IF(SUMIF(G125:G136,G125,O125:O136)=0,0,IF(OR(L125="",K125="obligatoire"),AF125/SUMIF(G125:G136,G125,O125:O136),AF125/(SUMIF(G125:G136,G125,O125:O136)/L125)))))</f>
        <v>0</v>
      </c>
      <c r="AF125" s="22">
        <f t="shared" ref="AF125:AF136" si="17">N125*O125</f>
        <v>0</v>
      </c>
    </row>
    <row r="126" spans="1:32" hidden="1" x14ac:dyDescent="0.25">
      <c r="A126" s="430"/>
      <c r="B126" s="400"/>
      <c r="C126" s="380"/>
      <c r="D126" s="381"/>
      <c r="E126" s="373"/>
      <c r="F126" s="373"/>
      <c r="G126" s="171"/>
      <c r="H126" s="48"/>
      <c r="I126" s="74"/>
      <c r="J126" s="68"/>
      <c r="K126" s="67"/>
      <c r="L126" s="49"/>
      <c r="M126" s="50"/>
      <c r="N126" s="61"/>
      <c r="O126" s="58"/>
      <c r="P126" s="66"/>
      <c r="Q126" s="51"/>
      <c r="R126" s="388"/>
      <c r="S126" s="389"/>
      <c r="T126" s="390"/>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16"/>
        <v>0</v>
      </c>
      <c r="Y126" s="114">
        <f>IF(OR(M126="",Q126="Mut+ext"),0,IF(ISERROR(W126+V126*VLOOKUP(M126,Paramétrage!$C$6:$E$29,3,0))=TRUE,X126,W126+V126*VLOOKUP(M126,Paramétrage!$C$6:$E$29,3,0)))</f>
        <v>0</v>
      </c>
      <c r="Z126" s="424"/>
      <c r="AA126" s="389"/>
      <c r="AB126" s="425"/>
      <c r="AC126" s="230"/>
      <c r="AD126" s="53"/>
      <c r="AE126" s="81">
        <f>IF(G126="",0,IF(K126="",0,IF(SUMIF(G125:G136,G126,O125:O136)=0,0,IF(OR(L126="",K126="obligatoire"),AF126/SUMIF(G125:G136,G126,O125:O136),AF126/(SUMIF(G125:G136,G126,O125:O136)/L126)))))</f>
        <v>0</v>
      </c>
      <c r="AF126" s="23">
        <f t="shared" si="17"/>
        <v>0</v>
      </c>
    </row>
    <row r="127" spans="1:32" hidden="1" x14ac:dyDescent="0.25">
      <c r="A127" s="430"/>
      <c r="B127" s="400"/>
      <c r="C127" s="380"/>
      <c r="D127" s="381"/>
      <c r="E127" s="373"/>
      <c r="F127" s="373"/>
      <c r="G127" s="171"/>
      <c r="H127" s="48"/>
      <c r="I127" s="175"/>
      <c r="J127" s="68"/>
      <c r="K127" s="67"/>
      <c r="L127" s="49"/>
      <c r="M127" s="50"/>
      <c r="N127" s="61"/>
      <c r="O127" s="59"/>
      <c r="P127" s="66"/>
      <c r="Q127" s="51"/>
      <c r="R127" s="388"/>
      <c r="S127" s="389"/>
      <c r="T127" s="390"/>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16"/>
        <v>0</v>
      </c>
      <c r="Y127" s="114">
        <f>IF(OR(M127="",Q127="Mut+ext"),0,IF(ISERROR(W127+V127*VLOOKUP(M127,Paramétrage!$C$6:$E$29,3,0))=TRUE,X127,W127+V127*VLOOKUP(M127,Paramétrage!$C$6:$E$29,3,0)))</f>
        <v>0</v>
      </c>
      <c r="Z127" s="424"/>
      <c r="AA127" s="389"/>
      <c r="AB127" s="425"/>
      <c r="AC127" s="230"/>
      <c r="AD127" s="53"/>
      <c r="AE127" s="81">
        <f>IF(G127="",0,IF(K127="",0,IF(SUMIF(G125:G136,G127,O125:O136)=0,0,IF(OR(L127="",K127="obligatoire"),AF127/SUMIF(G125:G136,G127,O125:O136),AF127/(SUMIF(G125:G136,G127,O125:O136)/L127)))))</f>
        <v>0</v>
      </c>
      <c r="AF127" s="23">
        <f t="shared" si="17"/>
        <v>0</v>
      </c>
    </row>
    <row r="128" spans="1:32" hidden="1" x14ac:dyDescent="0.25">
      <c r="A128" s="430"/>
      <c r="B128" s="400"/>
      <c r="C128" s="380"/>
      <c r="D128" s="381"/>
      <c r="E128" s="373"/>
      <c r="F128" s="373"/>
      <c r="G128" s="233"/>
      <c r="H128" s="48"/>
      <c r="I128" s="175"/>
      <c r="J128" s="68"/>
      <c r="K128" s="67"/>
      <c r="L128" s="49"/>
      <c r="M128" s="50"/>
      <c r="N128" s="61"/>
      <c r="O128" s="60"/>
      <c r="P128" s="66"/>
      <c r="Q128" s="51"/>
      <c r="R128" s="388"/>
      <c r="S128" s="389"/>
      <c r="T128" s="390"/>
      <c r="U128" s="113">
        <f>IF(OR(P128="",M128=Paramétrage!$C$10,M128=Paramétrage!$C$13,M128=Paramétrage!$C$17,M128=Paramétrage!$C$20,M128=Paramétrage!$C$24,M128=Paramétrage!$C$27,AND(M128&lt;&gt;Paramétrage!$C$9,Q128="Mut+ext")),0,ROUNDUP(O128/P128,0))</f>
        <v>0</v>
      </c>
      <c r="V128" s="115">
        <f>IF(OR(M128="",Q128="Mut+ext"),0,IF(VLOOKUP(M128,Paramétrage!$C$6:$E$29,2,0)=0,0,IF(P128="","saisir capacité",N128*U128*VLOOKUP(M128,Paramétrage!$C$6:$E$29,2,0))))</f>
        <v>0</v>
      </c>
      <c r="W128" s="52"/>
      <c r="X128" s="112">
        <f t="shared" si="16"/>
        <v>0</v>
      </c>
      <c r="Y128" s="114">
        <f>IF(OR(M128="",Q128="Mut+ext"),0,IF(ISERROR(W128+V128*VLOOKUP(M128,Paramétrage!$C$6:$E$29,3,0))=TRUE,X128,W128+V128*VLOOKUP(M128,Paramétrage!$C$6:$E$29,3,0)))</f>
        <v>0</v>
      </c>
      <c r="Z128" s="424"/>
      <c r="AA128" s="389"/>
      <c r="AB128" s="425"/>
      <c r="AC128" s="69"/>
      <c r="AD128" s="53"/>
      <c r="AE128" s="81">
        <f>IF(G128="",0,IF(K128="",0,IF(SUMIF(G125:G136,G128,O125:O136)=0,0,IF(OR(L128="",K128="obligatoire"),AF128/SUMIF(G125:G136,G128,O125:O136),AF128/(SUMIF(G125:G136,G128,O125:O136)/L128)))))</f>
        <v>0</v>
      </c>
      <c r="AF128" s="23">
        <f t="shared" si="17"/>
        <v>0</v>
      </c>
    </row>
    <row r="129" spans="1:32" hidden="1" x14ac:dyDescent="0.25">
      <c r="A129" s="430"/>
      <c r="B129" s="400"/>
      <c r="C129" s="380"/>
      <c r="D129" s="381"/>
      <c r="E129" s="373"/>
      <c r="F129" s="373"/>
      <c r="G129" s="171"/>
      <c r="H129" s="73"/>
      <c r="I129" s="175"/>
      <c r="J129" s="68"/>
      <c r="K129" s="67"/>
      <c r="L129" s="49"/>
      <c r="M129" s="50"/>
      <c r="N129" s="61"/>
      <c r="O129" s="59"/>
      <c r="P129" s="66"/>
      <c r="Q129" s="51"/>
      <c r="R129" s="388"/>
      <c r="S129" s="389"/>
      <c r="T129" s="390"/>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si="16"/>
        <v>0</v>
      </c>
      <c r="Y129" s="114">
        <f>IF(OR(M129="",Q129="Mut+ext"),0,IF(ISERROR(W129+V129*VLOOKUP(M129,Paramétrage!$C$6:$E$29,3,0))=TRUE,X129,W129+V129*VLOOKUP(M129,Paramétrage!$C$6:$E$29,3,0)))</f>
        <v>0</v>
      </c>
      <c r="Z129" s="424"/>
      <c r="AA129" s="389"/>
      <c r="AB129" s="425"/>
      <c r="AC129" s="230"/>
      <c r="AD129" s="53"/>
      <c r="AE129" s="81">
        <f>IF(G129="",0,IF(K129="",0,IF(SUMIF(G121:G132,G129,O121:O132)=0,0,IF(OR(L129="",K129="obligatoire"),AF129/SUMIF(G121:G132,G129,O121:O132),AF129/(SUMIF(G121:G132,G129,O121:O132)/L129)))))</f>
        <v>0</v>
      </c>
      <c r="AF129" s="23">
        <f t="shared" si="17"/>
        <v>0</v>
      </c>
    </row>
    <row r="130" spans="1:32" hidden="1" x14ac:dyDescent="0.25">
      <c r="A130" s="430"/>
      <c r="B130" s="400"/>
      <c r="C130" s="380"/>
      <c r="D130" s="381"/>
      <c r="E130" s="373"/>
      <c r="F130" s="373"/>
      <c r="G130" s="171"/>
      <c r="H130" s="73"/>
      <c r="I130" s="175"/>
      <c r="J130" s="68"/>
      <c r="K130" s="67"/>
      <c r="L130" s="49"/>
      <c r="M130" s="50"/>
      <c r="N130" s="61"/>
      <c r="O130" s="60"/>
      <c r="P130" s="66"/>
      <c r="Q130" s="51"/>
      <c r="R130" s="388"/>
      <c r="S130" s="389"/>
      <c r="T130" s="390"/>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16"/>
        <v>0</v>
      </c>
      <c r="Y130" s="114">
        <f>IF(OR(M130="",Q130="Mut+ext"),0,IF(ISERROR(W130+V130*VLOOKUP(M130,Paramétrage!$C$6:$E$29,3,0))=TRUE,X130,W130+V130*VLOOKUP(M130,Paramétrage!$C$6:$E$29,3,0)))</f>
        <v>0</v>
      </c>
      <c r="Z130" s="424"/>
      <c r="AA130" s="389"/>
      <c r="AB130" s="425"/>
      <c r="AC130" s="230"/>
      <c r="AD130" s="53"/>
      <c r="AE130" s="81">
        <f>IF(G130="",0,IF(K130="",0,IF(SUMIF(G121:G132,G130,O121:O132)=0,0,IF(OR(L130="",K130="obligatoire"),AF130/SUMIF(G121:G132,G130,O121:O132),AF130/(SUMIF(G121:G132,G130,O121:O132)/L130)))))</f>
        <v>0</v>
      </c>
      <c r="AF130" s="23">
        <f t="shared" si="17"/>
        <v>0</v>
      </c>
    </row>
    <row r="131" spans="1:32" hidden="1" x14ac:dyDescent="0.25">
      <c r="A131" s="430"/>
      <c r="B131" s="400"/>
      <c r="C131" s="380"/>
      <c r="D131" s="381"/>
      <c r="E131" s="373"/>
      <c r="F131" s="373"/>
      <c r="G131" s="171"/>
      <c r="H131" s="73"/>
      <c r="I131" s="175"/>
      <c r="J131" s="68"/>
      <c r="K131" s="67"/>
      <c r="L131" s="49"/>
      <c r="M131" s="50"/>
      <c r="N131" s="61"/>
      <c r="O131" s="59"/>
      <c r="P131" s="66"/>
      <c r="Q131" s="51"/>
      <c r="R131" s="388"/>
      <c r="S131" s="389"/>
      <c r="T131" s="390"/>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16"/>
        <v>0</v>
      </c>
      <c r="Y131" s="114">
        <f>IF(OR(M131="",Q131="Mut+ext"),0,IF(ISERROR(W131+V131*VLOOKUP(M131,Paramétrage!$C$6:$E$29,3,0))=TRUE,X131,W131+V131*VLOOKUP(M131,Paramétrage!$C$6:$E$29,3,0)))</f>
        <v>0</v>
      </c>
      <c r="Z131" s="424"/>
      <c r="AA131" s="389"/>
      <c r="AB131" s="425"/>
      <c r="AC131" s="230"/>
      <c r="AD131" s="53"/>
      <c r="AE131" s="81">
        <f>IF(G131="",0,IF(K131="",0,IF(SUMIF(G121:G132,G131,O121:O132)=0,0,IF(OR(L131="",K131="obligatoire"),AF131/SUMIF(G121:G132,G131,O121:O132),AF131/(SUMIF(G121:G132,G131,O121:O132)/L131)))))</f>
        <v>0</v>
      </c>
      <c r="AF131" s="23">
        <f t="shared" si="17"/>
        <v>0</v>
      </c>
    </row>
    <row r="132" spans="1:32" hidden="1" x14ac:dyDescent="0.25">
      <c r="A132" s="430"/>
      <c r="B132" s="400"/>
      <c r="C132" s="380"/>
      <c r="D132" s="381"/>
      <c r="E132" s="373"/>
      <c r="F132" s="373"/>
      <c r="G132" s="171"/>
      <c r="H132" s="73"/>
      <c r="I132" s="175"/>
      <c r="J132" s="68"/>
      <c r="K132" s="67"/>
      <c r="L132" s="49"/>
      <c r="M132" s="50"/>
      <c r="N132" s="61"/>
      <c r="O132" s="58"/>
      <c r="P132" s="66"/>
      <c r="Q132" s="51"/>
      <c r="R132" s="388"/>
      <c r="S132" s="389"/>
      <c r="T132" s="390"/>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16"/>
        <v>0</v>
      </c>
      <c r="Y132" s="114">
        <f>IF(OR(M132="",Q132="Mut+ext"),0,IF(ISERROR(W132+V132*VLOOKUP(M132,Paramétrage!$C$6:$E$29,3,0))=TRUE,X132,W132+V132*VLOOKUP(M132,Paramétrage!$C$6:$E$29,3,0)))</f>
        <v>0</v>
      </c>
      <c r="Z132" s="424"/>
      <c r="AA132" s="389"/>
      <c r="AB132" s="425"/>
      <c r="AC132" s="230"/>
      <c r="AD132" s="53"/>
      <c r="AE132" s="81">
        <f>IF(G132="",0,IF(K132="",0,IF(SUMIF(G121:G132,G132,O121:O132)=0,0,IF(OR(L132="",K132="obligatoire"),AF132/SUMIF(G121:G132,G132,O121:O132),AF132/(SUMIF(G121:G132,G132,O121:O132)/L132)))))</f>
        <v>0</v>
      </c>
      <c r="AF132" s="23">
        <f t="shared" si="17"/>
        <v>0</v>
      </c>
    </row>
    <row r="133" spans="1:32" hidden="1" x14ac:dyDescent="0.25">
      <c r="A133" s="430"/>
      <c r="B133" s="400"/>
      <c r="C133" s="380"/>
      <c r="D133" s="381"/>
      <c r="E133" s="373"/>
      <c r="F133" s="373"/>
      <c r="G133" s="171"/>
      <c r="H133" s="73"/>
      <c r="I133" s="175"/>
      <c r="J133" s="68"/>
      <c r="K133" s="67"/>
      <c r="L133" s="49"/>
      <c r="M133" s="50"/>
      <c r="N133" s="61"/>
      <c r="O133" s="59"/>
      <c r="P133" s="66"/>
      <c r="Q133" s="51"/>
      <c r="R133" s="388"/>
      <c r="S133" s="389"/>
      <c r="T133" s="390"/>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16"/>
        <v>0</v>
      </c>
      <c r="Y133" s="114">
        <f>IF(OR(M133="",Q133="Mut+ext"),0,IF(ISERROR(W133+V133*VLOOKUP(M133,Paramétrage!$C$6:$E$29,3,0))=TRUE,X133,W133+V133*VLOOKUP(M133,Paramétrage!$C$6:$E$29,3,0)))</f>
        <v>0</v>
      </c>
      <c r="Z133" s="424"/>
      <c r="AA133" s="389"/>
      <c r="AB133" s="425"/>
      <c r="AC133" s="230"/>
      <c r="AD133" s="53"/>
      <c r="AE133" s="81">
        <f>IF(G133="",0,IF(K133="",0,IF(SUMIF(G125:G136,G133,O125:O136)=0,0,IF(OR(L133="",K133="obligatoire"),AF133/SUMIF(G125:G136,G133,O125:O136),AF133/(SUMIF(G125:G136,G133,O125:O136)/L133)))))</f>
        <v>0</v>
      </c>
      <c r="AF133" s="23">
        <f t="shared" si="17"/>
        <v>0</v>
      </c>
    </row>
    <row r="134" spans="1:32" hidden="1" x14ac:dyDescent="0.25">
      <c r="A134" s="430"/>
      <c r="B134" s="400"/>
      <c r="C134" s="380"/>
      <c r="D134" s="381"/>
      <c r="E134" s="373"/>
      <c r="F134" s="373"/>
      <c r="G134" s="171"/>
      <c r="H134" s="73"/>
      <c r="I134" s="175"/>
      <c r="J134" s="68"/>
      <c r="K134" s="67"/>
      <c r="L134" s="49"/>
      <c r="M134" s="50"/>
      <c r="N134" s="61"/>
      <c r="O134" s="60"/>
      <c r="P134" s="66"/>
      <c r="Q134" s="51"/>
      <c r="R134" s="388"/>
      <c r="S134" s="389"/>
      <c r="T134" s="390"/>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16"/>
        <v>0</v>
      </c>
      <c r="Y134" s="114">
        <f>IF(OR(M134="",Q134="Mut+ext"),0,IF(ISERROR(W134+V134*VLOOKUP(M134,Paramétrage!$C$6:$E$29,3,0))=TRUE,X134,W134+V134*VLOOKUP(M134,Paramétrage!$C$6:$E$29,3,0)))</f>
        <v>0</v>
      </c>
      <c r="Z134" s="424"/>
      <c r="AA134" s="389"/>
      <c r="AB134" s="425"/>
      <c r="AC134" s="230"/>
      <c r="AD134" s="53"/>
      <c r="AE134" s="81">
        <f>IF(G134="",0,IF(K134="",0,IF(SUMIF(G125:G136,G134,O125:O136)=0,0,IF(OR(L134="",K134="obligatoire"),AF134/SUMIF(G125:G136,G134,O125:O136),AF134/(SUMIF(G125:G136,G134,O125:O136)/L134)))))</f>
        <v>0</v>
      </c>
      <c r="AF134" s="23">
        <f t="shared" si="17"/>
        <v>0</v>
      </c>
    </row>
    <row r="135" spans="1:32" hidden="1" x14ac:dyDescent="0.25">
      <c r="A135" s="430"/>
      <c r="B135" s="400"/>
      <c r="C135" s="380"/>
      <c r="D135" s="381"/>
      <c r="E135" s="373"/>
      <c r="F135" s="373"/>
      <c r="G135" s="171"/>
      <c r="H135" s="73"/>
      <c r="I135" s="175"/>
      <c r="J135" s="68"/>
      <c r="K135" s="67"/>
      <c r="L135" s="49"/>
      <c r="M135" s="50"/>
      <c r="N135" s="61"/>
      <c r="O135" s="59"/>
      <c r="P135" s="66"/>
      <c r="Q135" s="51"/>
      <c r="R135" s="388"/>
      <c r="S135" s="389"/>
      <c r="T135" s="390"/>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16"/>
        <v>0</v>
      </c>
      <c r="Y135" s="114">
        <f>IF(OR(M135="",Q135="Mut+ext"),0,IF(ISERROR(W135+V135*VLOOKUP(M135,Paramétrage!$C$6:$E$29,3,0))=TRUE,X135,W135+V135*VLOOKUP(M135,Paramétrage!$C$6:$E$29,3,0)))</f>
        <v>0</v>
      </c>
      <c r="Z135" s="424"/>
      <c r="AA135" s="389"/>
      <c r="AB135" s="425"/>
      <c r="AC135" s="230"/>
      <c r="AD135" s="53"/>
      <c r="AE135" s="81">
        <f>IF(G135="",0,IF(K135="",0,IF(SUMIF(G125:G136,G135,O125:O136)=0,0,IF(OR(L135="",K135="obligatoire"),AF135/SUMIF(G125:G136,G135,O125:O136),AF135/(SUMIF(G125:G136,G135,O125:O136)/L135)))))</f>
        <v>0</v>
      </c>
      <c r="AF135" s="23">
        <f t="shared" si="17"/>
        <v>0</v>
      </c>
    </row>
    <row r="136" spans="1:32" hidden="1" x14ac:dyDescent="0.25">
      <c r="A136" s="430"/>
      <c r="B136" s="400"/>
      <c r="C136" s="382"/>
      <c r="D136" s="383"/>
      <c r="E136" s="374"/>
      <c r="F136" s="374"/>
      <c r="G136" s="171"/>
      <c r="H136" s="73"/>
      <c r="I136" s="175"/>
      <c r="J136" s="68"/>
      <c r="K136" s="67"/>
      <c r="L136" s="49"/>
      <c r="M136" s="50"/>
      <c r="N136" s="61"/>
      <c r="O136" s="58"/>
      <c r="P136" s="66"/>
      <c r="Q136" s="51"/>
      <c r="R136" s="388"/>
      <c r="S136" s="389"/>
      <c r="T136" s="390"/>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16"/>
        <v>0</v>
      </c>
      <c r="Y136" s="114">
        <f>IF(OR(M136="",Q136="Mut+ext"),0,IF(ISERROR(W136+V136*VLOOKUP(M136,Paramétrage!$C$6:$E$29,3,0))=TRUE,X136,W136+V136*VLOOKUP(M136,Paramétrage!$C$6:$E$29,3,0)))</f>
        <v>0</v>
      </c>
      <c r="Z136" s="424"/>
      <c r="AA136" s="389"/>
      <c r="AB136" s="425"/>
      <c r="AC136" s="230"/>
      <c r="AD136" s="53"/>
      <c r="AE136" s="81">
        <f>IF(G136="",0,IF(K136="",0,IF(SUMIF(G125:G136,G136,O125:O136)=0,0,IF(OR(L136="",K136="obligatoire"),AF136/SUMIF(G125:G136,G136,O125:O136),AF136/(SUMIF(G125:G136,G136,O125:O136)/L136)))))</f>
        <v>0</v>
      </c>
      <c r="AF136" s="23">
        <f t="shared" si="17"/>
        <v>0</v>
      </c>
    </row>
    <row r="137" spans="1:32" hidden="1" x14ac:dyDescent="0.25">
      <c r="A137" s="430"/>
      <c r="B137" s="400"/>
      <c r="C137" s="182"/>
      <c r="D137" s="183"/>
      <c r="E137" s="83"/>
      <c r="F137" s="83"/>
      <c r="G137" s="83"/>
      <c r="H137" s="178"/>
      <c r="I137" s="176"/>
      <c r="J137" s="136"/>
      <c r="K137" s="84"/>
      <c r="L137" s="85"/>
      <c r="M137" s="137"/>
      <c r="N137" s="86">
        <f>AE137</f>
        <v>0</v>
      </c>
      <c r="O137" s="87"/>
      <c r="P137" s="87"/>
      <c r="Q137" s="90"/>
      <c r="R137" s="88"/>
      <c r="S137" s="88"/>
      <c r="T137" s="89"/>
      <c r="U137" s="138"/>
      <c r="V137" s="91">
        <f>SUM(V125:V136)</f>
        <v>0</v>
      </c>
      <c r="W137" s="92">
        <f>SUM(W125:W136)</f>
        <v>0</v>
      </c>
      <c r="X137" s="93">
        <f>SUM(X125:X136)</f>
        <v>0</v>
      </c>
      <c r="Y137" s="94">
        <f>SUM(Y125:Y136)</f>
        <v>0</v>
      </c>
      <c r="Z137" s="139"/>
      <c r="AA137" s="140"/>
      <c r="AB137" s="141"/>
      <c r="AC137" s="142"/>
      <c r="AD137" s="143"/>
      <c r="AE137" s="144">
        <f>SUM(AE125:AE136)</f>
        <v>0</v>
      </c>
      <c r="AF137" s="145">
        <f>SUM(AF125:AF136)</f>
        <v>0</v>
      </c>
    </row>
    <row r="138" spans="1:32" ht="15.45" hidden="1" customHeight="1" x14ac:dyDescent="0.25">
      <c r="A138" s="430"/>
      <c r="B138" s="400" t="s">
        <v>172</v>
      </c>
      <c r="C138" s="385" t="s">
        <v>173</v>
      </c>
      <c r="D138" s="379"/>
      <c r="E138" s="373">
        <v>0</v>
      </c>
      <c r="F138" s="373" t="s">
        <v>257</v>
      </c>
      <c r="G138" s="171" t="s">
        <v>198</v>
      </c>
      <c r="H138" s="56"/>
      <c r="I138" s="74"/>
      <c r="J138" s="68"/>
      <c r="K138" s="79"/>
      <c r="L138" s="49"/>
      <c r="M138" s="50"/>
      <c r="N138" s="62"/>
      <c r="O138" s="59"/>
      <c r="P138" s="66"/>
      <c r="Q138" s="55"/>
      <c r="R138" s="388"/>
      <c r="S138" s="389"/>
      <c r="T138" s="390"/>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ref="X138:X149" si="18">IF(OR(M138="",Q138="Mut+ext"),0,IF(ISERROR(V138+W138)=TRUE,V138,V138+W138))</f>
        <v>0</v>
      </c>
      <c r="Y138" s="114">
        <f>IF(OR(M138="",Q138="Mut+ext"),0,IF(ISERROR(W138+V138*VLOOKUP(M138,Paramétrage!$C$6:$E$29,3,0))=TRUE,X138,W138+V138*VLOOKUP(M138,Paramétrage!$C$6:$E$29,3,0)))</f>
        <v>0</v>
      </c>
      <c r="Z138" s="424"/>
      <c r="AA138" s="389"/>
      <c r="AB138" s="425"/>
      <c r="AC138" s="80"/>
      <c r="AD138" s="53"/>
      <c r="AE138" s="81">
        <f>IF(G138="",0,IF(K138="",0,IF(SUMIF(G138:G149,G138,O138:O149)=0,0,IF(OR(L138="",K138="obligatoire"),AF138/SUMIF(G138:G149,G138,O138:O149),AF138/(SUMIF(G138:G149,G138,O138:O149)/L138)))))</f>
        <v>0</v>
      </c>
      <c r="AF138" s="22">
        <f t="shared" ref="AF138:AF149" si="19">N138*O138</f>
        <v>0</v>
      </c>
    </row>
    <row r="139" spans="1:32" hidden="1" x14ac:dyDescent="0.25">
      <c r="A139" s="430"/>
      <c r="B139" s="400"/>
      <c r="C139" s="380"/>
      <c r="D139" s="381"/>
      <c r="E139" s="373"/>
      <c r="F139" s="373"/>
      <c r="G139" s="171"/>
      <c r="H139" s="48"/>
      <c r="I139" s="74"/>
      <c r="J139" s="68"/>
      <c r="K139" s="67"/>
      <c r="L139" s="49"/>
      <c r="M139" s="50"/>
      <c r="N139" s="61"/>
      <c r="O139" s="58"/>
      <c r="P139" s="66"/>
      <c r="Q139" s="51"/>
      <c r="R139" s="388"/>
      <c r="S139" s="389"/>
      <c r="T139" s="390"/>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18"/>
        <v>0</v>
      </c>
      <c r="Y139" s="114">
        <f>IF(OR(M139="",Q139="Mut+ext"),0,IF(ISERROR(W139+V139*VLOOKUP(M139,Paramétrage!$C$6:$E$29,3,0))=TRUE,X139,W139+V139*VLOOKUP(M139,Paramétrage!$C$6:$E$29,3,0)))</f>
        <v>0</v>
      </c>
      <c r="Z139" s="424"/>
      <c r="AA139" s="389"/>
      <c r="AB139" s="425"/>
      <c r="AC139" s="230"/>
      <c r="AD139" s="53"/>
      <c r="AE139" s="81">
        <f>IF(G139="",0,IF(K139="",0,IF(SUMIF(G138:G149,G139,O138:O149)=0,0,IF(OR(L139="",K139="obligatoire"),AF139/SUMIF(G138:G149,G139,O138:O149),AF139/(SUMIF(G138:G149,G139,O138:O149)/L139)))))</f>
        <v>0</v>
      </c>
      <c r="AF139" s="23">
        <f t="shared" si="19"/>
        <v>0</v>
      </c>
    </row>
    <row r="140" spans="1:32" hidden="1" x14ac:dyDescent="0.25">
      <c r="A140" s="430"/>
      <c r="B140" s="400"/>
      <c r="C140" s="380"/>
      <c r="D140" s="381"/>
      <c r="E140" s="373"/>
      <c r="F140" s="373"/>
      <c r="G140" s="171"/>
      <c r="H140" s="48"/>
      <c r="I140" s="175"/>
      <c r="J140" s="68"/>
      <c r="K140" s="67"/>
      <c r="L140" s="49"/>
      <c r="M140" s="50"/>
      <c r="N140" s="61"/>
      <c r="O140" s="59"/>
      <c r="P140" s="66"/>
      <c r="Q140" s="51"/>
      <c r="R140" s="388"/>
      <c r="S140" s="389"/>
      <c r="T140" s="390"/>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18"/>
        <v>0</v>
      </c>
      <c r="Y140" s="114">
        <f>IF(OR(M140="",Q140="Mut+ext"),0,IF(ISERROR(W140+V140*VLOOKUP(M140,Paramétrage!$C$6:$E$29,3,0))=TRUE,X140,W140+V140*VLOOKUP(M140,Paramétrage!$C$6:$E$29,3,0)))</f>
        <v>0</v>
      </c>
      <c r="Z140" s="424"/>
      <c r="AA140" s="389"/>
      <c r="AB140" s="425"/>
      <c r="AC140" s="230"/>
      <c r="AD140" s="53"/>
      <c r="AE140" s="81">
        <f>IF(G140="",0,IF(K140="",0,IF(SUMIF(G134:G145,G140,O134:O145)=0,0,IF(OR(L140="",K140="obligatoire"),AF140/SUMIF(G134:G145,G140,O134:O145),AF140/(SUMIF(G134:G145,G140,O134:O145)/L140)))))</f>
        <v>0</v>
      </c>
      <c r="AF140" s="23">
        <f t="shared" si="19"/>
        <v>0</v>
      </c>
    </row>
    <row r="141" spans="1:32" hidden="1" x14ac:dyDescent="0.25">
      <c r="A141" s="430"/>
      <c r="B141" s="400"/>
      <c r="C141" s="380"/>
      <c r="D141" s="381"/>
      <c r="E141" s="373"/>
      <c r="F141" s="373"/>
      <c r="G141" s="233"/>
      <c r="H141" s="48"/>
      <c r="I141" s="175"/>
      <c r="J141" s="68"/>
      <c r="K141" s="67"/>
      <c r="L141" s="49"/>
      <c r="M141" s="50"/>
      <c r="N141" s="61"/>
      <c r="O141" s="60"/>
      <c r="P141" s="66"/>
      <c r="Q141" s="51"/>
      <c r="R141" s="388"/>
      <c r="S141" s="389"/>
      <c r="T141" s="390"/>
      <c r="U141" s="113">
        <f>IF(OR(P141="",M141=Paramétrage!$C$10,M141=Paramétrage!$C$13,M141=Paramétrage!$C$17,M141=Paramétrage!$C$20,M141=Paramétrage!$C$24,M141=Paramétrage!$C$27,AND(M141&lt;&gt;Paramétrage!$C$9,Q141="Mut+ext")),0,ROUNDUP(O141/P141,0))</f>
        <v>0</v>
      </c>
      <c r="V141" s="115">
        <f>IF(OR(M141="",Q141="Mut+ext"),0,IF(VLOOKUP(M141,Paramétrage!$C$6:$E$29,2,0)=0,0,IF(P141="","saisir capacité",N141*U141*VLOOKUP(M141,Paramétrage!$C$6:$E$29,2,0))))</f>
        <v>0</v>
      </c>
      <c r="W141" s="52"/>
      <c r="X141" s="112">
        <f t="shared" si="18"/>
        <v>0</v>
      </c>
      <c r="Y141" s="114">
        <f>IF(OR(M141="",Q141="Mut+ext"),0,IF(ISERROR(W141+V141*VLOOKUP(M141,Paramétrage!$C$6:$E$29,3,0))=TRUE,X141,W141+V141*VLOOKUP(M141,Paramétrage!$C$6:$E$29,3,0)))</f>
        <v>0</v>
      </c>
      <c r="Z141" s="424"/>
      <c r="AA141" s="389"/>
      <c r="AB141" s="425"/>
      <c r="AC141" s="69"/>
      <c r="AD141" s="53"/>
      <c r="AE141" s="81">
        <f>IF(G141="",0,IF(K141="",0,IF(SUMIF(G134:G145,G141,O134:O145)=0,0,IF(OR(L141="",K141="obligatoire"),AF141/SUMIF(G134:G145,G141,O134:O145),AF141/(SUMIF(G134:G145,G141,O134:O145)/L141)))))</f>
        <v>0</v>
      </c>
      <c r="AF141" s="23">
        <f t="shared" si="19"/>
        <v>0</v>
      </c>
    </row>
    <row r="142" spans="1:32" hidden="1" x14ac:dyDescent="0.25">
      <c r="A142" s="430"/>
      <c r="B142" s="400"/>
      <c r="C142" s="380"/>
      <c r="D142" s="381"/>
      <c r="E142" s="373"/>
      <c r="F142" s="373"/>
      <c r="G142" s="171"/>
      <c r="H142" s="48"/>
      <c r="I142" s="175"/>
      <c r="J142" s="68"/>
      <c r="K142" s="67"/>
      <c r="L142" s="49"/>
      <c r="M142" s="50"/>
      <c r="N142" s="61"/>
      <c r="O142" s="59"/>
      <c r="P142" s="66"/>
      <c r="Q142" s="51"/>
      <c r="R142" s="388"/>
      <c r="S142" s="389"/>
      <c r="T142" s="390"/>
      <c r="U142" s="113">
        <f>IF(OR(P142="",M142=Paramétrage!$C$10,M142=Paramétrage!$C$13,M142=Paramétrage!$C$17,M142=Paramétrage!$C$20,M142=Paramétrage!$C$24,M142=Paramétrage!$C$27,AND(M142&lt;&gt;Paramétrage!$C$9,Q142="Mut+ext")),0,ROUNDUP(O142/P142,0))</f>
        <v>0</v>
      </c>
      <c r="V142" s="115">
        <f>IF(OR(M142="",Q142="Mut+ext"),0,IF(VLOOKUP(M142,Paramétrage!$C$6:$E$29,2,0)=0,0,IF(P142="","saisir capacité",N142*U142*VLOOKUP(M142,Paramétrage!$C$6:$E$29,2,0))))</f>
        <v>0</v>
      </c>
      <c r="W142" s="52"/>
      <c r="X142" s="112">
        <f t="shared" si="18"/>
        <v>0</v>
      </c>
      <c r="Y142" s="114">
        <f>IF(OR(M142="",Q142="Mut+ext"),0,IF(ISERROR(W142+V142*VLOOKUP(M142,Paramétrage!$C$6:$E$29,3,0))=TRUE,X142,W142+V142*VLOOKUP(M142,Paramétrage!$C$6:$E$29,3,0)))</f>
        <v>0</v>
      </c>
      <c r="Z142" s="424"/>
      <c r="AA142" s="389"/>
      <c r="AB142" s="425"/>
      <c r="AC142" s="230"/>
      <c r="AD142" s="53"/>
      <c r="AE142" s="81">
        <f>IF(G142="",0,IF(K142="",0,IF(SUMIF(G134:G145,G142,O134:O145)=0,0,IF(OR(L142="",K142="obligatoire"),AF142/SUMIF(G134:G145,G142,O134:O145),AF142/(SUMIF(G134:G145,G142,O134:O145)/L142)))))</f>
        <v>0</v>
      </c>
      <c r="AF142" s="23">
        <f t="shared" si="19"/>
        <v>0</v>
      </c>
    </row>
    <row r="143" spans="1:32" hidden="1" x14ac:dyDescent="0.25">
      <c r="A143" s="430"/>
      <c r="B143" s="400"/>
      <c r="C143" s="380"/>
      <c r="D143" s="381"/>
      <c r="E143" s="373"/>
      <c r="F143" s="373"/>
      <c r="G143" s="171"/>
      <c r="H143" s="48"/>
      <c r="I143" s="175"/>
      <c r="J143" s="68"/>
      <c r="K143" s="67"/>
      <c r="L143" s="49"/>
      <c r="M143" s="50"/>
      <c r="N143" s="61"/>
      <c r="O143" s="60"/>
      <c r="P143" s="66"/>
      <c r="Q143" s="51"/>
      <c r="R143" s="388"/>
      <c r="S143" s="389"/>
      <c r="T143" s="390"/>
      <c r="U143" s="113">
        <f>IF(OR(P143="",M143=Paramétrage!$C$10,M143=Paramétrage!$C$13,M143=Paramétrage!$C$17,M143=Paramétrage!$C$20,M143=Paramétrage!$C$24,M143=Paramétrage!$C$27,AND(M143&lt;&gt;Paramétrage!$C$9,Q143="Mut+ext")),0,ROUNDUP(O143/P143,0))</f>
        <v>0</v>
      </c>
      <c r="V143" s="115">
        <f>IF(OR(M143="",Q143="Mut+ext"),0,IF(VLOOKUP(M143,Paramétrage!$C$6:$E$29,2,0)=0,0,IF(P143="","saisir capacité",N143*U143*VLOOKUP(M143,Paramétrage!$C$6:$E$29,2,0))))</f>
        <v>0</v>
      </c>
      <c r="W143" s="52"/>
      <c r="X143" s="112">
        <f t="shared" si="18"/>
        <v>0</v>
      </c>
      <c r="Y143" s="114">
        <f>IF(OR(M143="",Q143="Mut+ext"),0,IF(ISERROR(W143+V143*VLOOKUP(M143,Paramétrage!$C$6:$E$29,3,0))=TRUE,X143,W143+V143*VLOOKUP(M143,Paramétrage!$C$6:$E$29,3,0)))</f>
        <v>0</v>
      </c>
      <c r="Z143" s="424"/>
      <c r="AA143" s="389"/>
      <c r="AB143" s="425"/>
      <c r="AC143" s="230"/>
      <c r="AD143" s="53"/>
      <c r="AE143" s="81">
        <f>IF(G143="",0,IF(K143="",0,IF(SUMIF(G134:G145,G143,O134:O145)=0,0,IF(OR(L143="",K143="obligatoire"),AF143/SUMIF(G134:G145,G143,O134:O145),AF143/(SUMIF(G134:G145,G143,O134:O145)/L143)))))</f>
        <v>0</v>
      </c>
      <c r="AF143" s="23">
        <f t="shared" si="19"/>
        <v>0</v>
      </c>
    </row>
    <row r="144" spans="1:32" hidden="1" x14ac:dyDescent="0.25">
      <c r="A144" s="430"/>
      <c r="B144" s="400"/>
      <c r="C144" s="380"/>
      <c r="D144" s="381"/>
      <c r="E144" s="373"/>
      <c r="F144" s="373"/>
      <c r="G144" s="171"/>
      <c r="H144" s="48"/>
      <c r="I144" s="175"/>
      <c r="J144" s="68"/>
      <c r="K144" s="67"/>
      <c r="L144" s="49"/>
      <c r="M144" s="50"/>
      <c r="N144" s="61"/>
      <c r="O144" s="59"/>
      <c r="P144" s="66"/>
      <c r="Q144" s="51"/>
      <c r="R144" s="388"/>
      <c r="S144" s="389"/>
      <c r="T144" s="390"/>
      <c r="U144" s="113">
        <f>IF(OR(P144="",M144=Paramétrage!$C$10,M144=Paramétrage!$C$13,M144=Paramétrage!$C$17,M144=Paramétrage!$C$20,M144=Paramétrage!$C$24,M144=Paramétrage!$C$27,AND(M144&lt;&gt;Paramétrage!$C$9,Q144="Mut+ext")),0,ROUNDUP(O144/P144,0))</f>
        <v>0</v>
      </c>
      <c r="V144" s="115">
        <f>IF(OR(M144="",Q144="Mut+ext"),0,IF(VLOOKUP(M144,Paramétrage!$C$6:$E$29,2,0)=0,0,IF(P144="","saisir capacité",N144*U144*VLOOKUP(M144,Paramétrage!$C$6:$E$29,2,0))))</f>
        <v>0</v>
      </c>
      <c r="W144" s="52"/>
      <c r="X144" s="112">
        <f t="shared" si="18"/>
        <v>0</v>
      </c>
      <c r="Y144" s="114">
        <f>IF(OR(M144="",Q144="Mut+ext"),0,IF(ISERROR(W144+V144*VLOOKUP(M144,Paramétrage!$C$6:$E$29,3,0))=TRUE,X144,W144+V144*VLOOKUP(M144,Paramétrage!$C$6:$E$29,3,0)))</f>
        <v>0</v>
      </c>
      <c r="Z144" s="424"/>
      <c r="AA144" s="389"/>
      <c r="AB144" s="425"/>
      <c r="AC144" s="230"/>
      <c r="AD144" s="53"/>
      <c r="AE144" s="81">
        <f>IF(G144="",0,IF(K144="",0,IF(SUMIF(G138:G149,G144,O138:O149)=0,0,IF(OR(L144="",K144="obligatoire"),AF144/SUMIF(G138:G149,G144,O138:O149),AF144/(SUMIF(G138:G149,G144,O138:O149)/L144)))))</f>
        <v>0</v>
      </c>
      <c r="AF144" s="23">
        <f t="shared" si="19"/>
        <v>0</v>
      </c>
    </row>
    <row r="145" spans="1:32" hidden="1" x14ac:dyDescent="0.25">
      <c r="A145" s="430"/>
      <c r="B145" s="400"/>
      <c r="C145" s="380"/>
      <c r="D145" s="381"/>
      <c r="E145" s="373"/>
      <c r="F145" s="373"/>
      <c r="G145" s="233"/>
      <c r="H145" s="48"/>
      <c r="I145" s="175"/>
      <c r="J145" s="68"/>
      <c r="K145" s="67"/>
      <c r="L145" s="49"/>
      <c r="M145" s="50"/>
      <c r="N145" s="61"/>
      <c r="O145" s="60"/>
      <c r="P145" s="66"/>
      <c r="Q145" s="51"/>
      <c r="R145" s="388"/>
      <c r="S145" s="389"/>
      <c r="T145" s="390"/>
      <c r="U145" s="113">
        <f>IF(OR(P145="",M145=Paramétrage!$C$10,M145=Paramétrage!$C$13,M145=Paramétrage!$C$17,M145=Paramétrage!$C$20,M145=Paramétrage!$C$24,M145=Paramétrage!$C$27,AND(M145&lt;&gt;Paramétrage!$C$9,Q145="Mut+ext")),0,ROUNDUP(O145/P145,0))</f>
        <v>0</v>
      </c>
      <c r="V145" s="115">
        <f>IF(OR(M145="",Q145="Mut+ext"),0,IF(VLOOKUP(M145,Paramétrage!$C$6:$E$29,2,0)=0,0,IF(P145="","saisir capacité",N145*U145*VLOOKUP(M145,Paramétrage!$C$6:$E$29,2,0))))</f>
        <v>0</v>
      </c>
      <c r="W145" s="52"/>
      <c r="X145" s="112">
        <f t="shared" si="18"/>
        <v>0</v>
      </c>
      <c r="Y145" s="114">
        <f>IF(OR(M145="",Q145="Mut+ext"),0,IF(ISERROR(W145+V145*VLOOKUP(M145,Paramétrage!$C$6:$E$29,3,0))=TRUE,X145,W145+V145*VLOOKUP(M145,Paramétrage!$C$6:$E$29,3,0)))</f>
        <v>0</v>
      </c>
      <c r="Z145" s="424"/>
      <c r="AA145" s="389"/>
      <c r="AB145" s="425"/>
      <c r="AC145" s="69"/>
      <c r="AD145" s="53"/>
      <c r="AE145" s="81">
        <f>IF(G145="",0,IF(K145="",0,IF(SUMIF(G138:G149,G145,O138:O149)=0,0,IF(OR(L145="",K145="obligatoire"),AF145/SUMIF(G138:G149,G145,O138:O149),AF145/(SUMIF(G138:G149,G145,O138:O149)/L145)))))</f>
        <v>0</v>
      </c>
      <c r="AF145" s="23">
        <f t="shared" si="19"/>
        <v>0</v>
      </c>
    </row>
    <row r="146" spans="1:32" hidden="1" x14ac:dyDescent="0.25">
      <c r="A146" s="430"/>
      <c r="B146" s="400"/>
      <c r="C146" s="380"/>
      <c r="D146" s="381"/>
      <c r="E146" s="373"/>
      <c r="F146" s="373"/>
      <c r="G146" s="171"/>
      <c r="H146" s="73"/>
      <c r="I146" s="175"/>
      <c r="J146" s="68"/>
      <c r="K146" s="67"/>
      <c r="L146" s="49"/>
      <c r="M146" s="50"/>
      <c r="N146" s="61"/>
      <c r="O146" s="59"/>
      <c r="P146" s="66"/>
      <c r="Q146" s="51"/>
      <c r="R146" s="388"/>
      <c r="S146" s="389"/>
      <c r="T146" s="390"/>
      <c r="U146" s="113">
        <f>IF(OR(P146="",M146=Paramétrage!$C$10,M146=Paramétrage!$C$13,M146=Paramétrage!$C$17,M146=Paramétrage!$C$20,M146=Paramétrage!$C$24,M146=Paramétrage!$C$27,AND(M146&lt;&gt;Paramétrage!$C$9,Q146="Mut+ext")),0,ROUNDUP(O146/P146,0))</f>
        <v>0</v>
      </c>
      <c r="V146" s="115">
        <f>IF(OR(M146="",Q146="Mut+ext"),0,IF(VLOOKUP(M146,Paramétrage!$C$6:$E$29,2,0)=0,0,IF(P146="","saisir capacité",N146*U146*VLOOKUP(M146,Paramétrage!$C$6:$E$29,2,0))))</f>
        <v>0</v>
      </c>
      <c r="W146" s="52"/>
      <c r="X146" s="112">
        <f t="shared" si="18"/>
        <v>0</v>
      </c>
      <c r="Y146" s="114">
        <f>IF(OR(M146="",Q146="Mut+ext"),0,IF(ISERROR(W146+V146*VLOOKUP(M146,Paramétrage!$C$6:$E$29,3,0))=TRUE,X146,W146+V146*VLOOKUP(M146,Paramétrage!$C$6:$E$29,3,0)))</f>
        <v>0</v>
      </c>
      <c r="Z146" s="424"/>
      <c r="AA146" s="389"/>
      <c r="AB146" s="425"/>
      <c r="AC146" s="230"/>
      <c r="AD146" s="53"/>
      <c r="AE146" s="81">
        <f>IF(G146="",0,IF(K146="",0,IF(SUMIF(G138:G149,G146,O138:O149)=0,0,IF(OR(L146="",K146="obligatoire"),AF146/SUMIF(G138:G149,G146,O138:O149),AF146/(SUMIF(G138:G149,G146,O138:O149)/L146)))))</f>
        <v>0</v>
      </c>
      <c r="AF146" s="23">
        <f t="shared" si="19"/>
        <v>0</v>
      </c>
    </row>
    <row r="147" spans="1:32" hidden="1" x14ac:dyDescent="0.25">
      <c r="A147" s="430"/>
      <c r="B147" s="400"/>
      <c r="C147" s="380"/>
      <c r="D147" s="381"/>
      <c r="E147" s="373"/>
      <c r="F147" s="373"/>
      <c r="G147" s="171"/>
      <c r="H147" s="73"/>
      <c r="I147" s="175"/>
      <c r="J147" s="68"/>
      <c r="K147" s="67"/>
      <c r="L147" s="49"/>
      <c r="M147" s="50"/>
      <c r="N147" s="61"/>
      <c r="O147" s="60"/>
      <c r="P147" s="66"/>
      <c r="Q147" s="51"/>
      <c r="R147" s="388"/>
      <c r="S147" s="389"/>
      <c r="T147" s="390"/>
      <c r="U147" s="113">
        <f>IF(OR(P147="",M147=Paramétrage!$C$10,M147=Paramétrage!$C$13,M147=Paramétrage!$C$17,M147=Paramétrage!$C$20,M147=Paramétrage!$C$24,M147=Paramétrage!$C$27,AND(M147&lt;&gt;Paramétrage!$C$9,Q147="Mut+ext")),0,ROUNDUP(O147/P147,0))</f>
        <v>0</v>
      </c>
      <c r="V147" s="115">
        <f>IF(OR(M147="",Q147="Mut+ext"),0,IF(VLOOKUP(M147,Paramétrage!$C$6:$E$29,2,0)=0,0,IF(P147="","saisir capacité",N147*U147*VLOOKUP(M147,Paramétrage!$C$6:$E$29,2,0))))</f>
        <v>0</v>
      </c>
      <c r="W147" s="52"/>
      <c r="X147" s="112">
        <f t="shared" si="18"/>
        <v>0</v>
      </c>
      <c r="Y147" s="114">
        <f>IF(OR(M147="",Q147="Mut+ext"),0,IF(ISERROR(W147+V147*VLOOKUP(M147,Paramétrage!$C$6:$E$29,3,0))=TRUE,X147,W147+V147*VLOOKUP(M147,Paramétrage!$C$6:$E$29,3,0)))</f>
        <v>0</v>
      </c>
      <c r="Z147" s="424"/>
      <c r="AA147" s="389"/>
      <c r="AB147" s="425"/>
      <c r="AC147" s="230"/>
      <c r="AD147" s="53"/>
      <c r="AE147" s="81">
        <f>IF(G147="",0,IF(K147="",0,IF(SUMIF(G138:G149,G147,O138:O149)=0,0,IF(OR(L147="",K147="obligatoire"),AF147/SUMIF(G138:G149,G147,O138:O149),AF147/(SUMIF(G138:G149,G147,O138:O149)/L147)))))</f>
        <v>0</v>
      </c>
      <c r="AF147" s="23">
        <f t="shared" si="19"/>
        <v>0</v>
      </c>
    </row>
    <row r="148" spans="1:32" hidden="1" x14ac:dyDescent="0.25">
      <c r="A148" s="430"/>
      <c r="B148" s="400"/>
      <c r="C148" s="380"/>
      <c r="D148" s="381"/>
      <c r="E148" s="373"/>
      <c r="F148" s="373"/>
      <c r="G148" s="171"/>
      <c r="H148" s="73"/>
      <c r="I148" s="175"/>
      <c r="J148" s="68"/>
      <c r="K148" s="67"/>
      <c r="L148" s="49"/>
      <c r="M148" s="50"/>
      <c r="N148" s="61"/>
      <c r="O148" s="59"/>
      <c r="P148" s="66"/>
      <c r="Q148" s="51"/>
      <c r="R148" s="388"/>
      <c r="S148" s="389"/>
      <c r="T148" s="390"/>
      <c r="U148" s="113">
        <f>IF(OR(P148="",M148=Paramétrage!$C$10,M148=Paramétrage!$C$13,M148=Paramétrage!$C$17,M148=Paramétrage!$C$20,M148=Paramétrage!$C$24,M148=Paramétrage!$C$27,AND(M148&lt;&gt;Paramétrage!$C$9,Q148="Mut+ext")),0,ROUNDUP(O148/P148,0))</f>
        <v>0</v>
      </c>
      <c r="V148" s="115">
        <f>IF(OR(M148="",Q148="Mut+ext"),0,IF(VLOOKUP(M148,Paramétrage!$C$6:$E$29,2,0)=0,0,IF(P148="","saisir capacité",N148*U148*VLOOKUP(M148,Paramétrage!$C$6:$E$29,2,0))))</f>
        <v>0</v>
      </c>
      <c r="W148" s="52"/>
      <c r="X148" s="112">
        <f t="shared" si="18"/>
        <v>0</v>
      </c>
      <c r="Y148" s="114">
        <f>IF(OR(M148="",Q148="Mut+ext"),0,IF(ISERROR(W148+V148*VLOOKUP(M148,Paramétrage!$C$6:$E$29,3,0))=TRUE,X148,W148+V148*VLOOKUP(M148,Paramétrage!$C$6:$E$29,3,0)))</f>
        <v>0</v>
      </c>
      <c r="Z148" s="424"/>
      <c r="AA148" s="389"/>
      <c r="AB148" s="425"/>
      <c r="AC148" s="230"/>
      <c r="AD148" s="53"/>
      <c r="AE148" s="81">
        <f>IF(G148="",0,IF(K148="",0,IF(SUMIF(G138:G149,G148,O138:O149)=0,0,IF(OR(L148="",K148="obligatoire"),AF148/SUMIF(G138:G149,G148,O138:O149),AF148/(SUMIF(G138:G149,G148,O138:O149)/L148)))))</f>
        <v>0</v>
      </c>
      <c r="AF148" s="23">
        <f t="shared" si="19"/>
        <v>0</v>
      </c>
    </row>
    <row r="149" spans="1:32" hidden="1" x14ac:dyDescent="0.25">
      <c r="A149" s="430"/>
      <c r="B149" s="400"/>
      <c r="C149" s="382"/>
      <c r="D149" s="383"/>
      <c r="E149" s="374"/>
      <c r="F149" s="374"/>
      <c r="G149" s="171"/>
      <c r="H149" s="73"/>
      <c r="I149" s="175"/>
      <c r="J149" s="68"/>
      <c r="K149" s="67"/>
      <c r="L149" s="49"/>
      <c r="M149" s="50"/>
      <c r="N149" s="61"/>
      <c r="O149" s="58"/>
      <c r="P149" s="66"/>
      <c r="Q149" s="51"/>
      <c r="R149" s="388"/>
      <c r="S149" s="389"/>
      <c r="T149" s="390"/>
      <c r="U149" s="113">
        <f>IF(OR(P149="",M149=Paramétrage!$C$10,M149=Paramétrage!$C$13,M149=Paramétrage!$C$17,M149=Paramétrage!$C$20,M149=Paramétrage!$C$24,M149=Paramétrage!$C$27,AND(M149&lt;&gt;Paramétrage!$C$9,Q149="Mut+ext")),0,ROUNDUP(O149/P149,0))</f>
        <v>0</v>
      </c>
      <c r="V149" s="115">
        <f>IF(OR(M149="",Q149="Mut+ext"),0,IF(VLOOKUP(M149,Paramétrage!$C$6:$E$29,2,0)=0,0,IF(P149="","saisir capacité",N149*U149*VLOOKUP(M149,Paramétrage!$C$6:$E$29,2,0))))</f>
        <v>0</v>
      </c>
      <c r="W149" s="52"/>
      <c r="X149" s="112">
        <f t="shared" si="18"/>
        <v>0</v>
      </c>
      <c r="Y149" s="114">
        <f>IF(OR(M149="",Q149="Mut+ext"),0,IF(ISERROR(W149+V149*VLOOKUP(M149,Paramétrage!$C$6:$E$29,3,0))=TRUE,X149,W149+V149*VLOOKUP(M149,Paramétrage!$C$6:$E$29,3,0)))</f>
        <v>0</v>
      </c>
      <c r="Z149" s="424"/>
      <c r="AA149" s="389"/>
      <c r="AB149" s="425"/>
      <c r="AC149" s="230"/>
      <c r="AD149" s="53"/>
      <c r="AE149" s="81">
        <f>IF(G149="",0,IF(K149="",0,IF(SUMIF(G138:G149,G149,O138:O149)=0,0,IF(OR(L149="",K149="obligatoire"),AF149/SUMIF(G138:G149,G149,O138:O149),AF149/(SUMIF(G138:G149,G149,O138:O149)/L149)))))</f>
        <v>0</v>
      </c>
      <c r="AF149" s="23">
        <f t="shared" si="19"/>
        <v>0</v>
      </c>
    </row>
    <row r="150" spans="1:32" hidden="1" x14ac:dyDescent="0.25">
      <c r="A150" s="430"/>
      <c r="B150" s="400"/>
      <c r="C150" s="182"/>
      <c r="D150" s="183"/>
      <c r="E150" s="83"/>
      <c r="F150" s="83"/>
      <c r="G150" s="83"/>
      <c r="H150" s="178"/>
      <c r="I150" s="176"/>
      <c r="J150" s="136"/>
      <c r="K150" s="84"/>
      <c r="L150" s="85"/>
      <c r="M150" s="137"/>
      <c r="N150" s="86">
        <f>AE150</f>
        <v>0</v>
      </c>
      <c r="O150" s="87"/>
      <c r="P150" s="87"/>
      <c r="Q150" s="90"/>
      <c r="R150" s="88"/>
      <c r="S150" s="88"/>
      <c r="T150" s="89"/>
      <c r="U150" s="138"/>
      <c r="V150" s="91">
        <f>SUM(V138:V149)</f>
        <v>0</v>
      </c>
      <c r="W150" s="92">
        <f>SUM(W138:W149)</f>
        <v>0</v>
      </c>
      <c r="X150" s="93">
        <f>SUM(X138:X149)</f>
        <v>0</v>
      </c>
      <c r="Y150" s="94">
        <f>SUM(Y138:Y149)</f>
        <v>0</v>
      </c>
      <c r="Z150" s="139"/>
      <c r="AA150" s="140"/>
      <c r="AB150" s="141"/>
      <c r="AC150" s="142"/>
      <c r="AD150" s="143"/>
      <c r="AE150" s="144">
        <f>SUM(AE138:AE149)</f>
        <v>0</v>
      </c>
      <c r="AF150" s="145">
        <f>SUM(AF138:AF149)</f>
        <v>0</v>
      </c>
    </row>
    <row r="151" spans="1:32" ht="15.45" hidden="1" customHeight="1" x14ac:dyDescent="0.25">
      <c r="A151" s="430"/>
      <c r="B151" s="400" t="s">
        <v>174</v>
      </c>
      <c r="C151" s="385" t="s">
        <v>175</v>
      </c>
      <c r="D151" s="379"/>
      <c r="E151" s="373">
        <v>0</v>
      </c>
      <c r="F151" s="373" t="s">
        <v>257</v>
      </c>
      <c r="G151" s="171" t="s">
        <v>199</v>
      </c>
      <c r="H151" s="56"/>
      <c r="I151" s="74"/>
      <c r="J151" s="68"/>
      <c r="K151" s="79"/>
      <c r="L151" s="49"/>
      <c r="M151" s="50"/>
      <c r="N151" s="62"/>
      <c r="O151" s="59"/>
      <c r="P151" s="66"/>
      <c r="Q151" s="55"/>
      <c r="R151" s="388"/>
      <c r="S151" s="389"/>
      <c r="T151" s="390"/>
      <c r="U151" s="113">
        <f>IF(OR(P151="",M151=Paramétrage!$C$10,M151=Paramétrage!$C$13,M151=Paramétrage!$C$17,M151=Paramétrage!$C$20,M151=Paramétrage!$C$24,M151=Paramétrage!$C$27,AND(M151&lt;&gt;Paramétrage!$C$9,Q151="Mut+ext")),0,ROUNDUP(O151/P151,0))</f>
        <v>0</v>
      </c>
      <c r="V151" s="115">
        <f>IF(OR(M151="",Q151="Mut+ext"),0,IF(VLOOKUP(M151,Paramétrage!$C$6:$E$29,2,0)=0,0,IF(P151="","saisir capacité",N151*U151*VLOOKUP(M151,Paramétrage!$C$6:$E$29,2,0))))</f>
        <v>0</v>
      </c>
      <c r="W151" s="52"/>
      <c r="X151" s="112">
        <f t="shared" ref="X151:X162" si="20">IF(OR(M151="",Q151="Mut+ext"),0,IF(ISERROR(V151+W151)=TRUE,V151,V151+W151))</f>
        <v>0</v>
      </c>
      <c r="Y151" s="114">
        <f>IF(OR(M151="",Q151="Mut+ext"),0,IF(ISERROR(W151+V151*VLOOKUP(M151,Paramétrage!$C$6:$E$29,3,0))=TRUE,X151,W151+V151*VLOOKUP(M151,Paramétrage!$C$6:$E$29,3,0)))</f>
        <v>0</v>
      </c>
      <c r="Z151" s="424"/>
      <c r="AA151" s="389"/>
      <c r="AB151" s="425"/>
      <c r="AC151" s="80"/>
      <c r="AD151" s="53"/>
      <c r="AE151" s="81">
        <f>IF(G151="",0,IF(K151="",0,IF(SUMIF(G151:G162,G151,O151:O162)=0,0,IF(OR(L151="",K151="obligatoire"),AF151/SUMIF(G151:G162,G151,O151:O162),AF151/(SUMIF(G151:G162,G151,O151:O162)/L151)))))</f>
        <v>0</v>
      </c>
      <c r="AF151" s="22">
        <f t="shared" ref="AF151:AF162" si="21">N151*O151</f>
        <v>0</v>
      </c>
    </row>
    <row r="152" spans="1:32" hidden="1" x14ac:dyDescent="0.25">
      <c r="A152" s="430"/>
      <c r="B152" s="400"/>
      <c r="C152" s="380"/>
      <c r="D152" s="381"/>
      <c r="E152" s="373"/>
      <c r="F152" s="373"/>
      <c r="G152" s="171"/>
      <c r="H152" s="48"/>
      <c r="I152" s="74"/>
      <c r="J152" s="68"/>
      <c r="K152" s="67"/>
      <c r="L152" s="49"/>
      <c r="M152" s="50"/>
      <c r="N152" s="61"/>
      <c r="O152" s="58"/>
      <c r="P152" s="66"/>
      <c r="Q152" s="51"/>
      <c r="R152" s="388"/>
      <c r="S152" s="389"/>
      <c r="T152" s="390"/>
      <c r="U152" s="113">
        <f>IF(OR(P152="",M152=Paramétrage!$C$10,M152=Paramétrage!$C$13,M152=Paramétrage!$C$17,M152=Paramétrage!$C$20,M152=Paramétrage!$C$24,M152=Paramétrage!$C$27,AND(M152&lt;&gt;Paramétrage!$C$9,Q152="Mut+ext")),0,ROUNDUP(O152/P152,0))</f>
        <v>0</v>
      </c>
      <c r="V152" s="115">
        <f>IF(OR(M152="",Q152="Mut+ext"),0,IF(VLOOKUP(M152,Paramétrage!$C$6:$E$29,2,0)=0,0,IF(P152="","saisir capacité",N152*U152*VLOOKUP(M152,Paramétrage!$C$6:$E$29,2,0))))</f>
        <v>0</v>
      </c>
      <c r="W152" s="52"/>
      <c r="X152" s="112">
        <f t="shared" si="20"/>
        <v>0</v>
      </c>
      <c r="Y152" s="114">
        <f>IF(OR(M152="",Q152="Mut+ext"),0,IF(ISERROR(W152+V152*VLOOKUP(M152,Paramétrage!$C$6:$E$29,3,0))=TRUE,X152,W152+V152*VLOOKUP(M152,Paramétrage!$C$6:$E$29,3,0)))</f>
        <v>0</v>
      </c>
      <c r="Z152" s="424"/>
      <c r="AA152" s="389"/>
      <c r="AB152" s="425"/>
      <c r="AC152" s="230"/>
      <c r="AD152" s="53"/>
      <c r="AE152" s="81">
        <f>IF(G152="",0,IF(K152="",0,IF(SUMIF(G151:G162,G152,O151:O162)=0,0,IF(OR(L152="",K152="obligatoire"),AF152/SUMIF(G151:G162,G152,O151:O162),AF152/(SUMIF(G151:G162,G152,O151:O162)/L152)))))</f>
        <v>0</v>
      </c>
      <c r="AF152" s="23">
        <f t="shared" si="21"/>
        <v>0</v>
      </c>
    </row>
    <row r="153" spans="1:32" hidden="1" x14ac:dyDescent="0.25">
      <c r="A153" s="430"/>
      <c r="B153" s="400"/>
      <c r="C153" s="380"/>
      <c r="D153" s="381"/>
      <c r="E153" s="373"/>
      <c r="F153" s="373"/>
      <c r="G153" s="171"/>
      <c r="H153" s="48"/>
      <c r="I153" s="175"/>
      <c r="J153" s="68"/>
      <c r="K153" s="67"/>
      <c r="L153" s="49"/>
      <c r="M153" s="50"/>
      <c r="N153" s="61"/>
      <c r="O153" s="59"/>
      <c r="P153" s="66"/>
      <c r="Q153" s="51"/>
      <c r="R153" s="388"/>
      <c r="S153" s="389"/>
      <c r="T153" s="390"/>
      <c r="U153" s="113">
        <f>IF(OR(P153="",M153=Paramétrage!$C$10,M153=Paramétrage!$C$13,M153=Paramétrage!$C$17,M153=Paramétrage!$C$20,M153=Paramétrage!$C$24,M153=Paramétrage!$C$27,AND(M153&lt;&gt;Paramétrage!$C$9,Q153="Mut+ext")),0,ROUNDUP(O153/P153,0))</f>
        <v>0</v>
      </c>
      <c r="V153" s="115">
        <f>IF(OR(M153="",Q153="Mut+ext"),0,IF(VLOOKUP(M153,Paramétrage!$C$6:$E$29,2,0)=0,0,IF(P153="","saisir capacité",N153*U153*VLOOKUP(M153,Paramétrage!$C$6:$E$29,2,0))))</f>
        <v>0</v>
      </c>
      <c r="W153" s="52"/>
      <c r="X153" s="112">
        <f t="shared" si="20"/>
        <v>0</v>
      </c>
      <c r="Y153" s="114">
        <f>IF(OR(M153="",Q153="Mut+ext"),0,IF(ISERROR(W153+V153*VLOOKUP(M153,Paramétrage!$C$6:$E$29,3,0))=TRUE,X153,W153+V153*VLOOKUP(M153,Paramétrage!$C$6:$E$29,3,0)))</f>
        <v>0</v>
      </c>
      <c r="Z153" s="424"/>
      <c r="AA153" s="389"/>
      <c r="AB153" s="425"/>
      <c r="AC153" s="230"/>
      <c r="AD153" s="53"/>
      <c r="AE153" s="81">
        <f>IF(G153="",0,IF(K153="",0,IF(SUMIF(G147:G158,G153,O147:O158)=0,0,IF(OR(L153="",K153="obligatoire"),AF153/SUMIF(G147:G158,G153,O147:O158),AF153/(SUMIF(G147:G158,G153,O147:O158)/L153)))))</f>
        <v>0</v>
      </c>
      <c r="AF153" s="23">
        <f t="shared" si="21"/>
        <v>0</v>
      </c>
    </row>
    <row r="154" spans="1:32" hidden="1" x14ac:dyDescent="0.25">
      <c r="A154" s="430"/>
      <c r="B154" s="400"/>
      <c r="C154" s="380"/>
      <c r="D154" s="381"/>
      <c r="E154" s="373"/>
      <c r="F154" s="373"/>
      <c r="G154" s="233"/>
      <c r="H154" s="48"/>
      <c r="I154" s="175"/>
      <c r="J154" s="68"/>
      <c r="K154" s="67"/>
      <c r="L154" s="49"/>
      <c r="M154" s="50"/>
      <c r="N154" s="61"/>
      <c r="O154" s="60"/>
      <c r="P154" s="66"/>
      <c r="Q154" s="51"/>
      <c r="R154" s="388"/>
      <c r="S154" s="389"/>
      <c r="T154" s="390"/>
      <c r="U154" s="113">
        <f>IF(OR(P154="",M154=Paramétrage!$C$10,M154=Paramétrage!$C$13,M154=Paramétrage!$C$17,M154=Paramétrage!$C$20,M154=Paramétrage!$C$24,M154=Paramétrage!$C$27,AND(M154&lt;&gt;Paramétrage!$C$9,Q154="Mut+ext")),0,ROUNDUP(O154/P154,0))</f>
        <v>0</v>
      </c>
      <c r="V154" s="115">
        <f>IF(OR(M154="",Q154="Mut+ext"),0,IF(VLOOKUP(M154,Paramétrage!$C$6:$E$29,2,0)=0,0,IF(P154="","saisir capacité",N154*U154*VLOOKUP(M154,Paramétrage!$C$6:$E$29,2,0))))</f>
        <v>0</v>
      </c>
      <c r="W154" s="52"/>
      <c r="X154" s="112">
        <f t="shared" si="20"/>
        <v>0</v>
      </c>
      <c r="Y154" s="114">
        <f>IF(OR(M154="",Q154="Mut+ext"),0,IF(ISERROR(W154+V154*VLOOKUP(M154,Paramétrage!$C$6:$E$29,3,0))=TRUE,X154,W154+V154*VLOOKUP(M154,Paramétrage!$C$6:$E$29,3,0)))</f>
        <v>0</v>
      </c>
      <c r="Z154" s="424"/>
      <c r="AA154" s="389"/>
      <c r="AB154" s="425"/>
      <c r="AC154" s="69"/>
      <c r="AD154" s="53"/>
      <c r="AE154" s="81">
        <f>IF(G154="",0,IF(K154="",0,IF(SUMIF(G147:G158,G154,O147:O158)=0,0,IF(OR(L154="",K154="obligatoire"),AF154/SUMIF(G147:G158,G154,O147:O158),AF154/(SUMIF(G147:G158,G154,O147:O158)/L154)))))</f>
        <v>0</v>
      </c>
      <c r="AF154" s="23">
        <f t="shared" si="21"/>
        <v>0</v>
      </c>
    </row>
    <row r="155" spans="1:32" hidden="1" x14ac:dyDescent="0.25">
      <c r="A155" s="430"/>
      <c r="B155" s="400"/>
      <c r="C155" s="380"/>
      <c r="D155" s="381"/>
      <c r="E155" s="373"/>
      <c r="F155" s="373"/>
      <c r="G155" s="171"/>
      <c r="H155" s="48"/>
      <c r="I155" s="175"/>
      <c r="J155" s="68"/>
      <c r="K155" s="67"/>
      <c r="L155" s="49"/>
      <c r="M155" s="50"/>
      <c r="N155" s="61"/>
      <c r="O155" s="59"/>
      <c r="P155" s="66"/>
      <c r="Q155" s="51"/>
      <c r="R155" s="388"/>
      <c r="S155" s="389"/>
      <c r="T155" s="390"/>
      <c r="U155" s="113">
        <f>IF(OR(P155="",M155=Paramétrage!$C$10,M155=Paramétrage!$C$13,M155=Paramétrage!$C$17,M155=Paramétrage!$C$20,M155=Paramétrage!$C$24,M155=Paramétrage!$C$27,AND(M155&lt;&gt;Paramétrage!$C$9,Q155="Mut+ext")),0,ROUNDUP(O155/P155,0))</f>
        <v>0</v>
      </c>
      <c r="V155" s="115">
        <f>IF(OR(M155="",Q155="Mut+ext"),0,IF(VLOOKUP(M155,Paramétrage!$C$6:$E$29,2,0)=0,0,IF(P155="","saisir capacité",N155*U155*VLOOKUP(M155,Paramétrage!$C$6:$E$29,2,0))))</f>
        <v>0</v>
      </c>
      <c r="W155" s="52"/>
      <c r="X155" s="112">
        <f t="shared" si="20"/>
        <v>0</v>
      </c>
      <c r="Y155" s="114">
        <f>IF(OR(M155="",Q155="Mut+ext"),0,IF(ISERROR(W155+V155*VLOOKUP(M155,Paramétrage!$C$6:$E$29,3,0))=TRUE,X155,W155+V155*VLOOKUP(M155,Paramétrage!$C$6:$E$29,3,0)))</f>
        <v>0</v>
      </c>
      <c r="Z155" s="424"/>
      <c r="AA155" s="389"/>
      <c r="AB155" s="425"/>
      <c r="AC155" s="230"/>
      <c r="AD155" s="53"/>
      <c r="AE155" s="81">
        <f>IF(G155="",0,IF(K155="",0,IF(SUMIF(G147:G158,G155,O147:O158)=0,0,IF(OR(L155="",K155="obligatoire"),AF155/SUMIF(G147:G158,G155,O147:O158),AF155/(SUMIF(G147:G158,G155,O147:O158)/L155)))))</f>
        <v>0</v>
      </c>
      <c r="AF155" s="23">
        <f t="shared" si="21"/>
        <v>0</v>
      </c>
    </row>
    <row r="156" spans="1:32" hidden="1" x14ac:dyDescent="0.25">
      <c r="A156" s="430"/>
      <c r="B156" s="400"/>
      <c r="C156" s="380"/>
      <c r="D156" s="381"/>
      <c r="E156" s="373"/>
      <c r="F156" s="373"/>
      <c r="G156" s="171"/>
      <c r="H156" s="48"/>
      <c r="I156" s="175"/>
      <c r="J156" s="68"/>
      <c r="K156" s="67"/>
      <c r="L156" s="49"/>
      <c r="M156" s="50"/>
      <c r="N156" s="61"/>
      <c r="O156" s="60"/>
      <c r="P156" s="66"/>
      <c r="Q156" s="51"/>
      <c r="R156" s="388"/>
      <c r="S156" s="389"/>
      <c r="T156" s="390"/>
      <c r="U156" s="113">
        <f>IF(OR(P156="",M156=Paramétrage!$C$10,M156=Paramétrage!$C$13,M156=Paramétrage!$C$17,M156=Paramétrage!$C$20,M156=Paramétrage!$C$24,M156=Paramétrage!$C$27,AND(M156&lt;&gt;Paramétrage!$C$9,Q156="Mut+ext")),0,ROUNDUP(O156/P156,0))</f>
        <v>0</v>
      </c>
      <c r="V156" s="115">
        <f>IF(OR(M156="",Q156="Mut+ext"),0,IF(VLOOKUP(M156,Paramétrage!$C$6:$E$29,2,0)=0,0,IF(P156="","saisir capacité",N156*U156*VLOOKUP(M156,Paramétrage!$C$6:$E$29,2,0))))</f>
        <v>0</v>
      </c>
      <c r="W156" s="52"/>
      <c r="X156" s="112">
        <f t="shared" si="20"/>
        <v>0</v>
      </c>
      <c r="Y156" s="114">
        <f>IF(OR(M156="",Q156="Mut+ext"),0,IF(ISERROR(W156+V156*VLOOKUP(M156,Paramétrage!$C$6:$E$29,3,0))=TRUE,X156,W156+V156*VLOOKUP(M156,Paramétrage!$C$6:$E$29,3,0)))</f>
        <v>0</v>
      </c>
      <c r="Z156" s="424"/>
      <c r="AA156" s="389"/>
      <c r="AB156" s="425"/>
      <c r="AC156" s="230"/>
      <c r="AD156" s="53"/>
      <c r="AE156" s="81">
        <f>IF(G156="",0,IF(K156="",0,IF(SUMIF(G147:G158,G156,O147:O158)=0,0,IF(OR(L156="",K156="obligatoire"),AF156/SUMIF(G147:G158,G156,O147:O158),AF156/(SUMIF(G147:G158,G156,O147:O158)/L156)))))</f>
        <v>0</v>
      </c>
      <c r="AF156" s="23">
        <f t="shared" si="21"/>
        <v>0</v>
      </c>
    </row>
    <row r="157" spans="1:32" hidden="1" x14ac:dyDescent="0.25">
      <c r="A157" s="430"/>
      <c r="B157" s="400"/>
      <c r="C157" s="380"/>
      <c r="D157" s="381"/>
      <c r="E157" s="373"/>
      <c r="F157" s="373"/>
      <c r="G157" s="171"/>
      <c r="H157" s="48"/>
      <c r="I157" s="175"/>
      <c r="J157" s="68"/>
      <c r="K157" s="67"/>
      <c r="L157" s="49"/>
      <c r="M157" s="50"/>
      <c r="N157" s="61"/>
      <c r="O157" s="59"/>
      <c r="P157" s="66"/>
      <c r="Q157" s="51"/>
      <c r="R157" s="388"/>
      <c r="S157" s="389"/>
      <c r="T157" s="390"/>
      <c r="U157" s="113">
        <f>IF(OR(P157="",M157=Paramétrage!$C$10,M157=Paramétrage!$C$13,M157=Paramétrage!$C$17,M157=Paramétrage!$C$20,M157=Paramétrage!$C$24,M157=Paramétrage!$C$27,AND(M157&lt;&gt;Paramétrage!$C$9,Q157="Mut+ext")),0,ROUNDUP(O157/P157,0))</f>
        <v>0</v>
      </c>
      <c r="V157" s="115">
        <f>IF(OR(M157="",Q157="Mut+ext"),0,IF(VLOOKUP(M157,Paramétrage!$C$6:$E$29,2,0)=0,0,IF(P157="","saisir capacité",N157*U157*VLOOKUP(M157,Paramétrage!$C$6:$E$29,2,0))))</f>
        <v>0</v>
      </c>
      <c r="W157" s="52"/>
      <c r="X157" s="112">
        <f t="shared" si="20"/>
        <v>0</v>
      </c>
      <c r="Y157" s="114">
        <f>IF(OR(M157="",Q157="Mut+ext"),0,IF(ISERROR(W157+V157*VLOOKUP(M157,Paramétrage!$C$6:$E$29,3,0))=TRUE,X157,W157+V157*VLOOKUP(M157,Paramétrage!$C$6:$E$29,3,0)))</f>
        <v>0</v>
      </c>
      <c r="Z157" s="424"/>
      <c r="AA157" s="389"/>
      <c r="AB157" s="425"/>
      <c r="AC157" s="230"/>
      <c r="AD157" s="53"/>
      <c r="AE157" s="81">
        <f>IF(G157="",0,IF(K157="",0,IF(SUMIF(G151:G162,G157,O151:O162)=0,0,IF(OR(L157="",K157="obligatoire"),AF157/SUMIF(G151:G162,G157,O151:O162),AF157/(SUMIF(G151:G162,G157,O151:O162)/L157)))))</f>
        <v>0</v>
      </c>
      <c r="AF157" s="23">
        <f t="shared" si="21"/>
        <v>0</v>
      </c>
    </row>
    <row r="158" spans="1:32" hidden="1" x14ac:dyDescent="0.25">
      <c r="A158" s="430"/>
      <c r="B158" s="400"/>
      <c r="C158" s="380"/>
      <c r="D158" s="381"/>
      <c r="E158" s="373"/>
      <c r="F158" s="373"/>
      <c r="G158" s="233"/>
      <c r="H158" s="48"/>
      <c r="I158" s="175"/>
      <c r="J158" s="68"/>
      <c r="K158" s="67"/>
      <c r="L158" s="49"/>
      <c r="M158" s="50"/>
      <c r="N158" s="61"/>
      <c r="O158" s="60"/>
      <c r="P158" s="66"/>
      <c r="Q158" s="51"/>
      <c r="R158" s="388"/>
      <c r="S158" s="389"/>
      <c r="T158" s="390"/>
      <c r="U158" s="113">
        <f>IF(OR(P158="",M158=Paramétrage!$C$10,M158=Paramétrage!$C$13,M158=Paramétrage!$C$17,M158=Paramétrage!$C$20,M158=Paramétrage!$C$24,M158=Paramétrage!$C$27,AND(M158&lt;&gt;Paramétrage!$C$9,Q158="Mut+ext")),0,ROUNDUP(O158/P158,0))</f>
        <v>0</v>
      </c>
      <c r="V158" s="115">
        <f>IF(OR(M158="",Q158="Mut+ext"),0,IF(VLOOKUP(M158,Paramétrage!$C$6:$E$29,2,0)=0,0,IF(P158="","saisir capacité",N158*U158*VLOOKUP(M158,Paramétrage!$C$6:$E$29,2,0))))</f>
        <v>0</v>
      </c>
      <c r="W158" s="52"/>
      <c r="X158" s="112">
        <f t="shared" si="20"/>
        <v>0</v>
      </c>
      <c r="Y158" s="114">
        <f>IF(OR(M158="",Q158="Mut+ext"),0,IF(ISERROR(W158+V158*VLOOKUP(M158,Paramétrage!$C$6:$E$29,3,0))=TRUE,X158,W158+V158*VLOOKUP(M158,Paramétrage!$C$6:$E$29,3,0)))</f>
        <v>0</v>
      </c>
      <c r="Z158" s="424"/>
      <c r="AA158" s="389"/>
      <c r="AB158" s="425"/>
      <c r="AC158" s="69"/>
      <c r="AD158" s="53"/>
      <c r="AE158" s="81">
        <f>IF(G158="",0,IF(K158="",0,IF(SUMIF(G151:G162,G158,O151:O162)=0,0,IF(OR(L158="",K158="obligatoire"),AF158/SUMIF(G151:G162,G158,O151:O162),AF158/(SUMIF(G151:G162,G158,O151:O162)/L158)))))</f>
        <v>0</v>
      </c>
      <c r="AF158" s="23">
        <f t="shared" si="21"/>
        <v>0</v>
      </c>
    </row>
    <row r="159" spans="1:32" hidden="1" x14ac:dyDescent="0.25">
      <c r="A159" s="430"/>
      <c r="B159" s="400"/>
      <c r="C159" s="380"/>
      <c r="D159" s="381"/>
      <c r="E159" s="373"/>
      <c r="F159" s="373"/>
      <c r="G159" s="171"/>
      <c r="H159" s="48"/>
      <c r="I159" s="175"/>
      <c r="J159" s="68"/>
      <c r="K159" s="67"/>
      <c r="L159" s="49"/>
      <c r="M159" s="50"/>
      <c r="N159" s="61"/>
      <c r="O159" s="59"/>
      <c r="P159" s="66"/>
      <c r="Q159" s="51"/>
      <c r="R159" s="388"/>
      <c r="S159" s="389"/>
      <c r="T159" s="390"/>
      <c r="U159" s="113">
        <f>IF(OR(P159="",M159=Paramétrage!$C$10,M159=Paramétrage!$C$13,M159=Paramétrage!$C$17,M159=Paramétrage!$C$20,M159=Paramétrage!$C$24,M159=Paramétrage!$C$27,AND(M159&lt;&gt;Paramétrage!$C$9,Q159="Mut+ext")),0,ROUNDUP(O159/P159,0))</f>
        <v>0</v>
      </c>
      <c r="V159" s="115">
        <f>IF(OR(M159="",Q159="Mut+ext"),0,IF(VLOOKUP(M159,Paramétrage!$C$6:$E$29,2,0)=0,0,IF(P159="","saisir capacité",N159*U159*VLOOKUP(M159,Paramétrage!$C$6:$E$29,2,0))))</f>
        <v>0</v>
      </c>
      <c r="W159" s="52"/>
      <c r="X159" s="112">
        <f t="shared" si="20"/>
        <v>0</v>
      </c>
      <c r="Y159" s="114">
        <f>IF(OR(M159="",Q159="Mut+ext"),0,IF(ISERROR(W159+V159*VLOOKUP(M159,Paramétrage!$C$6:$E$29,3,0))=TRUE,X159,W159+V159*VLOOKUP(M159,Paramétrage!$C$6:$E$29,3,0)))</f>
        <v>0</v>
      </c>
      <c r="Z159" s="424"/>
      <c r="AA159" s="389"/>
      <c r="AB159" s="425"/>
      <c r="AC159" s="230"/>
      <c r="AD159" s="53"/>
      <c r="AE159" s="81">
        <f>IF(G159="",0,IF(K159="",0,IF(SUMIF(G151:G162,G159,O151:O162)=0,0,IF(OR(L159="",K159="obligatoire"),AF159/SUMIF(G151:G162,G159,O151:O162),AF159/(SUMIF(G151:G162,G159,O151:O162)/L159)))))</f>
        <v>0</v>
      </c>
      <c r="AF159" s="23">
        <f t="shared" si="21"/>
        <v>0</v>
      </c>
    </row>
    <row r="160" spans="1:32" hidden="1" x14ac:dyDescent="0.25">
      <c r="A160" s="430"/>
      <c r="B160" s="400"/>
      <c r="C160" s="380"/>
      <c r="D160" s="381"/>
      <c r="E160" s="373"/>
      <c r="F160" s="373"/>
      <c r="G160" s="171"/>
      <c r="H160" s="48"/>
      <c r="I160" s="175"/>
      <c r="J160" s="68"/>
      <c r="K160" s="67"/>
      <c r="L160" s="49"/>
      <c r="M160" s="50"/>
      <c r="N160" s="61"/>
      <c r="O160" s="60"/>
      <c r="P160" s="66"/>
      <c r="Q160" s="51"/>
      <c r="R160" s="388"/>
      <c r="S160" s="389"/>
      <c r="T160" s="390"/>
      <c r="U160" s="113">
        <f>IF(OR(P160="",M160=Paramétrage!$C$10,M160=Paramétrage!$C$13,M160=Paramétrage!$C$17,M160=Paramétrage!$C$20,M160=Paramétrage!$C$24,M160=Paramétrage!$C$27,AND(M160&lt;&gt;Paramétrage!$C$9,Q160="Mut+ext")),0,ROUNDUP(O160/P160,0))</f>
        <v>0</v>
      </c>
      <c r="V160" s="115">
        <f>IF(OR(M160="",Q160="Mut+ext"),0,IF(VLOOKUP(M160,Paramétrage!$C$6:$E$29,2,0)=0,0,IF(P160="","saisir capacité",N160*U160*VLOOKUP(M160,Paramétrage!$C$6:$E$29,2,0))))</f>
        <v>0</v>
      </c>
      <c r="W160" s="52"/>
      <c r="X160" s="112">
        <f t="shared" si="20"/>
        <v>0</v>
      </c>
      <c r="Y160" s="114">
        <f>IF(OR(M160="",Q160="Mut+ext"),0,IF(ISERROR(W160+V160*VLOOKUP(M160,Paramétrage!$C$6:$E$29,3,0))=TRUE,X160,W160+V160*VLOOKUP(M160,Paramétrage!$C$6:$E$29,3,0)))</f>
        <v>0</v>
      </c>
      <c r="Z160" s="424"/>
      <c r="AA160" s="389"/>
      <c r="AB160" s="425"/>
      <c r="AC160" s="230"/>
      <c r="AD160" s="53"/>
      <c r="AE160" s="81">
        <f>IF(G160="",0,IF(K160="",0,IF(SUMIF(G151:G162,G160,O151:O162)=0,0,IF(OR(L160="",K160="obligatoire"),AF160/SUMIF(G151:G162,G160,O151:O162),AF160/(SUMIF(G151:G162,G160,O151:O162)/L160)))))</f>
        <v>0</v>
      </c>
      <c r="AF160" s="23">
        <f t="shared" si="21"/>
        <v>0</v>
      </c>
    </row>
    <row r="161" spans="1:32" hidden="1" x14ac:dyDescent="0.25">
      <c r="A161" s="430"/>
      <c r="B161" s="400"/>
      <c r="C161" s="380"/>
      <c r="D161" s="381"/>
      <c r="E161" s="373"/>
      <c r="F161" s="373"/>
      <c r="G161" s="171"/>
      <c r="H161" s="48"/>
      <c r="I161" s="175"/>
      <c r="J161" s="68"/>
      <c r="K161" s="67"/>
      <c r="L161" s="49"/>
      <c r="M161" s="50"/>
      <c r="N161" s="61"/>
      <c r="O161" s="59"/>
      <c r="P161" s="66"/>
      <c r="Q161" s="51"/>
      <c r="R161" s="388"/>
      <c r="S161" s="389"/>
      <c r="T161" s="390"/>
      <c r="U161" s="113">
        <f>IF(OR(P161="",M161=Paramétrage!$C$10,M161=Paramétrage!$C$13,M161=Paramétrage!$C$17,M161=Paramétrage!$C$20,M161=Paramétrage!$C$24,M161=Paramétrage!$C$27,AND(M161&lt;&gt;Paramétrage!$C$9,Q161="Mut+ext")),0,ROUNDUP(O161/P161,0))</f>
        <v>0</v>
      </c>
      <c r="V161" s="115">
        <f>IF(OR(M161="",Q161="Mut+ext"),0,IF(VLOOKUP(M161,Paramétrage!$C$6:$E$29,2,0)=0,0,IF(P161="","saisir capacité",N161*U161*VLOOKUP(M161,Paramétrage!$C$6:$E$29,2,0))))</f>
        <v>0</v>
      </c>
      <c r="W161" s="52"/>
      <c r="X161" s="112">
        <f t="shared" si="20"/>
        <v>0</v>
      </c>
      <c r="Y161" s="114">
        <f>IF(OR(M161="",Q161="Mut+ext"),0,IF(ISERROR(W161+V161*VLOOKUP(M161,Paramétrage!$C$6:$E$29,3,0))=TRUE,X161,W161+V161*VLOOKUP(M161,Paramétrage!$C$6:$E$29,3,0)))</f>
        <v>0</v>
      </c>
      <c r="Z161" s="424"/>
      <c r="AA161" s="389"/>
      <c r="AB161" s="425"/>
      <c r="AC161" s="230"/>
      <c r="AD161" s="53"/>
      <c r="AE161" s="81">
        <f>IF(G161="",0,IF(K161="",0,IF(SUMIF(G151:G162,G161,O151:O162)=0,0,IF(OR(L161="",K161="obligatoire"),AF161/SUMIF(G151:G162,G161,O151:O162),AF161/(SUMIF(G151:G162,G161,O151:O162)/L161)))))</f>
        <v>0</v>
      </c>
      <c r="AF161" s="23">
        <f t="shared" si="21"/>
        <v>0</v>
      </c>
    </row>
    <row r="162" spans="1:32" hidden="1" x14ac:dyDescent="0.25">
      <c r="A162" s="430"/>
      <c r="B162" s="400"/>
      <c r="C162" s="382"/>
      <c r="D162" s="383"/>
      <c r="E162" s="374"/>
      <c r="F162" s="374"/>
      <c r="G162" s="171"/>
      <c r="H162" s="48"/>
      <c r="I162" s="175"/>
      <c r="J162" s="68"/>
      <c r="K162" s="67"/>
      <c r="L162" s="49"/>
      <c r="M162" s="50"/>
      <c r="N162" s="61"/>
      <c r="O162" s="58"/>
      <c r="P162" s="66"/>
      <c r="Q162" s="51"/>
      <c r="R162" s="388"/>
      <c r="S162" s="389"/>
      <c r="T162" s="390"/>
      <c r="U162" s="113">
        <f>IF(OR(P162="",M162=Paramétrage!$C$10,M162=Paramétrage!$C$13,M162=Paramétrage!$C$17,M162=Paramétrage!$C$20,M162=Paramétrage!$C$24,M162=Paramétrage!$C$27,AND(M162&lt;&gt;Paramétrage!$C$9,Q162="Mut+ext")),0,ROUNDUP(O162/P162,0))</f>
        <v>0</v>
      </c>
      <c r="V162" s="115">
        <f>IF(OR(M162="",Q162="Mut+ext"),0,IF(VLOOKUP(M162,Paramétrage!$C$6:$E$29,2,0)=0,0,IF(P162="","saisir capacité",N162*U162*VLOOKUP(M162,Paramétrage!$C$6:$E$29,2,0))))</f>
        <v>0</v>
      </c>
      <c r="W162" s="52"/>
      <c r="X162" s="112">
        <f t="shared" si="20"/>
        <v>0</v>
      </c>
      <c r="Y162" s="114">
        <f>IF(OR(M162="",Q162="Mut+ext"),0,IF(ISERROR(W162+V162*VLOOKUP(M162,Paramétrage!$C$6:$E$29,3,0))=TRUE,X162,W162+V162*VLOOKUP(M162,Paramétrage!$C$6:$E$29,3,0)))</f>
        <v>0</v>
      </c>
      <c r="Z162" s="424"/>
      <c r="AA162" s="389"/>
      <c r="AB162" s="425"/>
      <c r="AC162" s="230"/>
      <c r="AD162" s="53"/>
      <c r="AE162" s="81">
        <f>IF(G162="",0,IF(K162="",0,IF(SUMIF(G151:G162,G162,O151:O162)=0,0,IF(OR(L162="",K162="obligatoire"),AF162/SUMIF(G151:G162,G162,O151:O162),AF162/(SUMIF(G151:G162,G162,O151:O162)/L162)))))</f>
        <v>0</v>
      </c>
      <c r="AF162" s="23">
        <f t="shared" si="21"/>
        <v>0</v>
      </c>
    </row>
    <row r="163" spans="1:32" hidden="1" x14ac:dyDescent="0.25">
      <c r="A163" s="430"/>
      <c r="B163" s="400"/>
      <c r="C163" s="182"/>
      <c r="D163" s="183"/>
      <c r="E163" s="83"/>
      <c r="F163" s="83"/>
      <c r="G163" s="83"/>
      <c r="H163" s="178"/>
      <c r="I163" s="176"/>
      <c r="J163" s="136"/>
      <c r="K163" s="84"/>
      <c r="L163" s="85"/>
      <c r="M163" s="137"/>
      <c r="N163" s="86">
        <f>AE163</f>
        <v>0</v>
      </c>
      <c r="O163" s="87"/>
      <c r="P163" s="87"/>
      <c r="Q163" s="90"/>
      <c r="R163" s="88"/>
      <c r="S163" s="88"/>
      <c r="T163" s="89"/>
      <c r="U163" s="138"/>
      <c r="V163" s="91">
        <f>SUM(V151:V162)</f>
        <v>0</v>
      </c>
      <c r="W163" s="92">
        <f>SUM(W151:W162)</f>
        <v>0</v>
      </c>
      <c r="X163" s="93">
        <f>SUM(X151:X162)</f>
        <v>0</v>
      </c>
      <c r="Y163" s="94">
        <f>SUM(Y151:Y162)</f>
        <v>0</v>
      </c>
      <c r="Z163" s="139"/>
      <c r="AA163" s="140"/>
      <c r="AB163" s="141"/>
      <c r="AC163" s="142"/>
      <c r="AD163" s="143"/>
      <c r="AE163" s="144">
        <f>SUM(AE151:AE162)</f>
        <v>0</v>
      </c>
      <c r="AF163" s="145">
        <f>SUM(AF151:AF162)</f>
        <v>0</v>
      </c>
    </row>
    <row r="164" spans="1:32" ht="15.45" hidden="1" customHeight="1" x14ac:dyDescent="0.25">
      <c r="A164" s="430"/>
      <c r="B164" s="400" t="s">
        <v>177</v>
      </c>
      <c r="C164" s="385" t="s">
        <v>176</v>
      </c>
      <c r="D164" s="379"/>
      <c r="E164" s="373">
        <v>0</v>
      </c>
      <c r="F164" s="373" t="s">
        <v>257</v>
      </c>
      <c r="G164" s="171" t="s">
        <v>200</v>
      </c>
      <c r="H164" s="56"/>
      <c r="I164" s="74"/>
      <c r="J164" s="68"/>
      <c r="K164" s="79"/>
      <c r="L164" s="49"/>
      <c r="M164" s="50"/>
      <c r="N164" s="62"/>
      <c r="O164" s="59"/>
      <c r="P164" s="66"/>
      <c r="Q164" s="55"/>
      <c r="R164" s="388"/>
      <c r="S164" s="389"/>
      <c r="T164" s="390"/>
      <c r="U164" s="113">
        <f>IF(OR(P164="",M164=Paramétrage!$C$10,M164=Paramétrage!$C$13,M164=Paramétrage!$C$17,M164=Paramétrage!$C$20,M164=Paramétrage!$C$24,M164=Paramétrage!$C$27,AND(M164&lt;&gt;Paramétrage!$C$9,Q164="Mut+ext")),0,ROUNDUP(O164/P164,0))</f>
        <v>0</v>
      </c>
      <c r="V164" s="115">
        <f>IF(OR(M164="",Q164="Mut+ext"),0,IF(VLOOKUP(M164,Paramétrage!$C$6:$E$29,2,0)=0,0,IF(P164="","saisir capacité",N164*U164*VLOOKUP(M164,Paramétrage!$C$6:$E$29,2,0))))</f>
        <v>0</v>
      </c>
      <c r="W164" s="52"/>
      <c r="X164" s="112">
        <f t="shared" ref="X164:X175" si="22">IF(OR(M164="",Q164="Mut+ext"),0,IF(ISERROR(V164+W164)=TRUE,V164,V164+W164))</f>
        <v>0</v>
      </c>
      <c r="Y164" s="114">
        <f>IF(OR(M164="",Q164="Mut+ext"),0,IF(ISERROR(W164+V164*VLOOKUP(M164,Paramétrage!$C$6:$E$29,3,0))=TRUE,X164,W164+V164*VLOOKUP(M164,Paramétrage!$C$6:$E$29,3,0)))</f>
        <v>0</v>
      </c>
      <c r="Z164" s="424"/>
      <c r="AA164" s="389"/>
      <c r="AB164" s="425"/>
      <c r="AC164" s="80"/>
      <c r="AD164" s="53"/>
      <c r="AE164" s="81">
        <f>IF(G164="",0,IF(K164="",0,IF(SUMIF(G164:G175,G164,O164:O175)=0,0,IF(OR(L164="",K164="obligatoire"),AF164/SUMIF(G164:G175,G164,O164:O175),AF164/(SUMIF(G164:G175,G164,O164:O175)/L164)))))</f>
        <v>0</v>
      </c>
      <c r="AF164" s="22">
        <f t="shared" ref="AF164:AF175" si="23">N164*O164</f>
        <v>0</v>
      </c>
    </row>
    <row r="165" spans="1:32" hidden="1" x14ac:dyDescent="0.25">
      <c r="A165" s="430"/>
      <c r="B165" s="400"/>
      <c r="C165" s="380"/>
      <c r="D165" s="381"/>
      <c r="E165" s="373"/>
      <c r="F165" s="373"/>
      <c r="G165" s="171"/>
      <c r="H165" s="48"/>
      <c r="I165" s="74"/>
      <c r="J165" s="68"/>
      <c r="K165" s="67"/>
      <c r="L165" s="49"/>
      <c r="M165" s="50"/>
      <c r="N165" s="61"/>
      <c r="O165" s="58"/>
      <c r="P165" s="66"/>
      <c r="Q165" s="51"/>
      <c r="R165" s="388"/>
      <c r="S165" s="389"/>
      <c r="T165" s="390"/>
      <c r="U165" s="113">
        <f>IF(OR(P165="",M165=Paramétrage!$C$10,M165=Paramétrage!$C$13,M165=Paramétrage!$C$17,M165=Paramétrage!$C$20,M165=Paramétrage!$C$24,M165=Paramétrage!$C$27,AND(M165&lt;&gt;Paramétrage!$C$9,Q165="Mut+ext")),0,ROUNDUP(O165/P165,0))</f>
        <v>0</v>
      </c>
      <c r="V165" s="115">
        <f>IF(OR(M165="",Q165="Mut+ext"),0,IF(VLOOKUP(M165,Paramétrage!$C$6:$E$29,2,0)=0,0,IF(P165="","saisir capacité",N165*U165*VLOOKUP(M165,Paramétrage!$C$6:$E$29,2,0))))</f>
        <v>0</v>
      </c>
      <c r="W165" s="52"/>
      <c r="X165" s="112">
        <f t="shared" si="22"/>
        <v>0</v>
      </c>
      <c r="Y165" s="114">
        <f>IF(OR(M165="",Q165="Mut+ext"),0,IF(ISERROR(W165+V165*VLOOKUP(M165,Paramétrage!$C$6:$E$29,3,0))=TRUE,X165,W165+V165*VLOOKUP(M165,Paramétrage!$C$6:$E$29,3,0)))</f>
        <v>0</v>
      </c>
      <c r="Z165" s="424"/>
      <c r="AA165" s="389"/>
      <c r="AB165" s="425"/>
      <c r="AC165" s="230"/>
      <c r="AD165" s="53"/>
      <c r="AE165" s="81">
        <f>IF(G165="",0,IF(K165="",0,IF(SUMIF(G164:G175,G165,O164:O175)=0,0,IF(OR(L165="",K165="obligatoire"),AF165/SUMIF(G164:G175,G165,O164:O175),AF165/(SUMIF(G164:G175,G165,O164:O175)/L165)))))</f>
        <v>0</v>
      </c>
      <c r="AF165" s="23">
        <f t="shared" si="23"/>
        <v>0</v>
      </c>
    </row>
    <row r="166" spans="1:32" hidden="1" x14ac:dyDescent="0.25">
      <c r="A166" s="430"/>
      <c r="B166" s="400"/>
      <c r="C166" s="380"/>
      <c r="D166" s="381"/>
      <c r="E166" s="373"/>
      <c r="F166" s="373"/>
      <c r="G166" s="171"/>
      <c r="H166" s="48"/>
      <c r="I166" s="175"/>
      <c r="J166" s="68"/>
      <c r="K166" s="67"/>
      <c r="L166" s="49"/>
      <c r="M166" s="50"/>
      <c r="N166" s="61"/>
      <c r="O166" s="59"/>
      <c r="P166" s="66"/>
      <c r="Q166" s="51"/>
      <c r="R166" s="388"/>
      <c r="S166" s="389"/>
      <c r="T166" s="390"/>
      <c r="U166" s="113">
        <f>IF(OR(P166="",M166=Paramétrage!$C$10,M166=Paramétrage!$C$13,M166=Paramétrage!$C$17,M166=Paramétrage!$C$20,M166=Paramétrage!$C$24,M166=Paramétrage!$C$27,AND(M166&lt;&gt;Paramétrage!$C$9,Q166="Mut+ext")),0,ROUNDUP(O166/P166,0))</f>
        <v>0</v>
      </c>
      <c r="V166" s="115">
        <f>IF(OR(M166="",Q166="Mut+ext"),0,IF(VLOOKUP(M166,Paramétrage!$C$6:$E$29,2,0)=0,0,IF(P166="","saisir capacité",N166*U166*VLOOKUP(M166,Paramétrage!$C$6:$E$29,2,0))))</f>
        <v>0</v>
      </c>
      <c r="W166" s="52"/>
      <c r="X166" s="112">
        <f t="shared" si="22"/>
        <v>0</v>
      </c>
      <c r="Y166" s="114">
        <f>IF(OR(M166="",Q166="Mut+ext"),0,IF(ISERROR(W166+V166*VLOOKUP(M166,Paramétrage!$C$6:$E$29,3,0))=TRUE,X166,W166+V166*VLOOKUP(M166,Paramétrage!$C$6:$E$29,3,0)))</f>
        <v>0</v>
      </c>
      <c r="Z166" s="424"/>
      <c r="AA166" s="389"/>
      <c r="AB166" s="425"/>
      <c r="AC166" s="230"/>
      <c r="AD166" s="53"/>
      <c r="AE166" s="81">
        <f>IF(G166="",0,IF(K166="",0,IF(SUMIF(G160:G171,G166,O160:O171)=0,0,IF(OR(L166="",K166="obligatoire"),AF166/SUMIF(G160:G171,G166,O160:O171),AF166/(SUMIF(G160:G171,G166,O160:O171)/L166)))))</f>
        <v>0</v>
      </c>
      <c r="AF166" s="23">
        <f t="shared" si="23"/>
        <v>0</v>
      </c>
    </row>
    <row r="167" spans="1:32" hidden="1" x14ac:dyDescent="0.25">
      <c r="A167" s="430"/>
      <c r="B167" s="400"/>
      <c r="C167" s="380"/>
      <c r="D167" s="381"/>
      <c r="E167" s="373"/>
      <c r="F167" s="373"/>
      <c r="G167" s="233"/>
      <c r="H167" s="48"/>
      <c r="I167" s="175"/>
      <c r="J167" s="68"/>
      <c r="K167" s="67"/>
      <c r="L167" s="49"/>
      <c r="M167" s="50"/>
      <c r="N167" s="61"/>
      <c r="O167" s="60"/>
      <c r="P167" s="66"/>
      <c r="Q167" s="51"/>
      <c r="R167" s="388"/>
      <c r="S167" s="389"/>
      <c r="T167" s="390"/>
      <c r="U167" s="113">
        <f>IF(OR(P167="",M167=Paramétrage!$C$10,M167=Paramétrage!$C$13,M167=Paramétrage!$C$17,M167=Paramétrage!$C$20,M167=Paramétrage!$C$24,M167=Paramétrage!$C$27,AND(M167&lt;&gt;Paramétrage!$C$9,Q167="Mut+ext")),0,ROUNDUP(O167/P167,0))</f>
        <v>0</v>
      </c>
      <c r="V167" s="115">
        <f>IF(OR(M167="",Q167="Mut+ext"),0,IF(VLOOKUP(M167,Paramétrage!$C$6:$E$29,2,0)=0,0,IF(P167="","saisir capacité",N167*U167*VLOOKUP(M167,Paramétrage!$C$6:$E$29,2,0))))</f>
        <v>0</v>
      </c>
      <c r="W167" s="52"/>
      <c r="X167" s="112">
        <f t="shared" si="22"/>
        <v>0</v>
      </c>
      <c r="Y167" s="114">
        <f>IF(OR(M167="",Q167="Mut+ext"),0,IF(ISERROR(W167+V167*VLOOKUP(M167,Paramétrage!$C$6:$E$29,3,0))=TRUE,X167,W167+V167*VLOOKUP(M167,Paramétrage!$C$6:$E$29,3,0)))</f>
        <v>0</v>
      </c>
      <c r="Z167" s="424"/>
      <c r="AA167" s="389"/>
      <c r="AB167" s="425"/>
      <c r="AC167" s="69"/>
      <c r="AD167" s="53"/>
      <c r="AE167" s="81">
        <f>IF(G167="",0,IF(K167="",0,IF(SUMIF(G160:G171,G167,O160:O171)=0,0,IF(OR(L167="",K167="obligatoire"),AF167/SUMIF(G160:G171,G167,O160:O171),AF167/(SUMIF(G160:G171,G167,O160:O171)/L167)))))</f>
        <v>0</v>
      </c>
      <c r="AF167" s="23">
        <f t="shared" si="23"/>
        <v>0</v>
      </c>
    </row>
    <row r="168" spans="1:32" hidden="1" x14ac:dyDescent="0.25">
      <c r="A168" s="430"/>
      <c r="B168" s="400"/>
      <c r="C168" s="380"/>
      <c r="D168" s="381"/>
      <c r="E168" s="373"/>
      <c r="F168" s="373"/>
      <c r="G168" s="171"/>
      <c r="H168" s="48"/>
      <c r="I168" s="175"/>
      <c r="J168" s="68"/>
      <c r="K168" s="67"/>
      <c r="L168" s="49"/>
      <c r="M168" s="50"/>
      <c r="N168" s="61"/>
      <c r="O168" s="59"/>
      <c r="P168" s="66"/>
      <c r="Q168" s="51"/>
      <c r="R168" s="388"/>
      <c r="S168" s="389"/>
      <c r="T168" s="390"/>
      <c r="U168" s="113">
        <f>IF(OR(P168="",M168=Paramétrage!$C$10,M168=Paramétrage!$C$13,M168=Paramétrage!$C$17,M168=Paramétrage!$C$20,M168=Paramétrage!$C$24,M168=Paramétrage!$C$27,AND(M168&lt;&gt;Paramétrage!$C$9,Q168="Mut+ext")),0,ROUNDUP(O168/P168,0))</f>
        <v>0</v>
      </c>
      <c r="V168" s="115">
        <f>IF(OR(M168="",Q168="Mut+ext"),0,IF(VLOOKUP(M168,Paramétrage!$C$6:$E$29,2,0)=0,0,IF(P168="","saisir capacité",N168*U168*VLOOKUP(M168,Paramétrage!$C$6:$E$29,2,0))))</f>
        <v>0</v>
      </c>
      <c r="W168" s="52"/>
      <c r="X168" s="112">
        <f t="shared" si="22"/>
        <v>0</v>
      </c>
      <c r="Y168" s="114">
        <f>IF(OR(M168="",Q168="Mut+ext"),0,IF(ISERROR(W168+V168*VLOOKUP(M168,Paramétrage!$C$6:$E$29,3,0))=TRUE,X168,W168+V168*VLOOKUP(M168,Paramétrage!$C$6:$E$29,3,0)))</f>
        <v>0</v>
      </c>
      <c r="Z168" s="424"/>
      <c r="AA168" s="389"/>
      <c r="AB168" s="425"/>
      <c r="AC168" s="230"/>
      <c r="AD168" s="53"/>
      <c r="AE168" s="81">
        <f>IF(G168="",0,IF(K168="",0,IF(SUMIF(G160:G171,G168,O160:O171)=0,0,IF(OR(L168="",K168="obligatoire"),AF168/SUMIF(G160:G171,G168,O160:O171),AF168/(SUMIF(G160:G171,G168,O160:O171)/L168)))))</f>
        <v>0</v>
      </c>
      <c r="AF168" s="23">
        <f t="shared" si="23"/>
        <v>0</v>
      </c>
    </row>
    <row r="169" spans="1:32" hidden="1" x14ac:dyDescent="0.25">
      <c r="A169" s="430"/>
      <c r="B169" s="400"/>
      <c r="C169" s="380"/>
      <c r="D169" s="381"/>
      <c r="E169" s="373"/>
      <c r="F169" s="373"/>
      <c r="G169" s="171"/>
      <c r="H169" s="48"/>
      <c r="I169" s="175"/>
      <c r="J169" s="68"/>
      <c r="K169" s="67"/>
      <c r="L169" s="49"/>
      <c r="M169" s="50"/>
      <c r="N169" s="61"/>
      <c r="O169" s="60"/>
      <c r="P169" s="66"/>
      <c r="Q169" s="51"/>
      <c r="R169" s="388"/>
      <c r="S169" s="389"/>
      <c r="T169" s="390"/>
      <c r="U169" s="113">
        <f>IF(OR(P169="",M169=Paramétrage!$C$10,M169=Paramétrage!$C$13,M169=Paramétrage!$C$17,M169=Paramétrage!$C$20,M169=Paramétrage!$C$24,M169=Paramétrage!$C$27,AND(M169&lt;&gt;Paramétrage!$C$9,Q169="Mut+ext")),0,ROUNDUP(O169/P169,0))</f>
        <v>0</v>
      </c>
      <c r="V169" s="115">
        <f>IF(OR(M169="",Q169="Mut+ext"),0,IF(VLOOKUP(M169,Paramétrage!$C$6:$E$29,2,0)=0,0,IF(P169="","saisir capacité",N169*U169*VLOOKUP(M169,Paramétrage!$C$6:$E$29,2,0))))</f>
        <v>0</v>
      </c>
      <c r="W169" s="52"/>
      <c r="X169" s="112">
        <f t="shared" si="22"/>
        <v>0</v>
      </c>
      <c r="Y169" s="114">
        <f>IF(OR(M169="",Q169="Mut+ext"),0,IF(ISERROR(W169+V169*VLOOKUP(M169,Paramétrage!$C$6:$E$29,3,0))=TRUE,X169,W169+V169*VLOOKUP(M169,Paramétrage!$C$6:$E$29,3,0)))</f>
        <v>0</v>
      </c>
      <c r="Z169" s="424"/>
      <c r="AA169" s="389"/>
      <c r="AB169" s="425"/>
      <c r="AC169" s="230"/>
      <c r="AD169" s="53"/>
      <c r="AE169" s="81">
        <f>IF(G169="",0,IF(K169="",0,IF(SUMIF(G160:G171,G169,O160:O171)=0,0,IF(OR(L169="",K169="obligatoire"),AF169/SUMIF(G160:G171,G169,O160:O171),AF169/(SUMIF(G160:G171,G169,O160:O171)/L169)))))</f>
        <v>0</v>
      </c>
      <c r="AF169" s="23">
        <f t="shared" si="23"/>
        <v>0</v>
      </c>
    </row>
    <row r="170" spans="1:32" hidden="1" x14ac:dyDescent="0.25">
      <c r="A170" s="430"/>
      <c r="B170" s="400"/>
      <c r="C170" s="380"/>
      <c r="D170" s="381"/>
      <c r="E170" s="373"/>
      <c r="F170" s="373"/>
      <c r="G170" s="171"/>
      <c r="H170" s="48"/>
      <c r="I170" s="175"/>
      <c r="J170" s="68"/>
      <c r="K170" s="67"/>
      <c r="L170" s="49"/>
      <c r="M170" s="50"/>
      <c r="N170" s="61"/>
      <c r="O170" s="59"/>
      <c r="P170" s="66"/>
      <c r="Q170" s="51"/>
      <c r="R170" s="388"/>
      <c r="S170" s="389"/>
      <c r="T170" s="390"/>
      <c r="U170" s="113">
        <f>IF(OR(P170="",M170=Paramétrage!$C$10,M170=Paramétrage!$C$13,M170=Paramétrage!$C$17,M170=Paramétrage!$C$20,M170=Paramétrage!$C$24,M170=Paramétrage!$C$27,AND(M170&lt;&gt;Paramétrage!$C$9,Q170="Mut+ext")),0,ROUNDUP(O170/P170,0))</f>
        <v>0</v>
      </c>
      <c r="V170" s="115">
        <f>IF(OR(M170="",Q170="Mut+ext"),0,IF(VLOOKUP(M170,Paramétrage!$C$6:$E$29,2,0)=0,0,IF(P170="","saisir capacité",N170*U170*VLOOKUP(M170,Paramétrage!$C$6:$E$29,2,0))))</f>
        <v>0</v>
      </c>
      <c r="W170" s="52"/>
      <c r="X170" s="112">
        <f t="shared" si="22"/>
        <v>0</v>
      </c>
      <c r="Y170" s="114">
        <f>IF(OR(M170="",Q170="Mut+ext"),0,IF(ISERROR(W170+V170*VLOOKUP(M170,Paramétrage!$C$6:$E$29,3,0))=TRUE,X170,W170+V170*VLOOKUP(M170,Paramétrage!$C$6:$E$29,3,0)))</f>
        <v>0</v>
      </c>
      <c r="Z170" s="424"/>
      <c r="AA170" s="389"/>
      <c r="AB170" s="425"/>
      <c r="AC170" s="230"/>
      <c r="AD170" s="53"/>
      <c r="AE170" s="81">
        <f>IF(G170="",0,IF(K170="",0,IF(SUMIF(G164:G175,G170,O164:O175)=0,0,IF(OR(L170="",K170="obligatoire"),AF170/SUMIF(G164:G175,G170,O164:O175),AF170/(SUMIF(G164:G175,G170,O164:O175)/L170)))))</f>
        <v>0</v>
      </c>
      <c r="AF170" s="23">
        <f t="shared" si="23"/>
        <v>0</v>
      </c>
    </row>
    <row r="171" spans="1:32" hidden="1" x14ac:dyDescent="0.25">
      <c r="A171" s="430"/>
      <c r="B171" s="400"/>
      <c r="C171" s="380"/>
      <c r="D171" s="381"/>
      <c r="E171" s="373"/>
      <c r="F171" s="373"/>
      <c r="G171" s="233"/>
      <c r="H171" s="48"/>
      <c r="I171" s="175"/>
      <c r="J171" s="68"/>
      <c r="K171" s="67"/>
      <c r="L171" s="49"/>
      <c r="M171" s="50"/>
      <c r="N171" s="61"/>
      <c r="O171" s="60"/>
      <c r="P171" s="66"/>
      <c r="Q171" s="51"/>
      <c r="R171" s="388"/>
      <c r="S171" s="389"/>
      <c r="T171" s="390"/>
      <c r="U171" s="113">
        <f>IF(OR(P171="",M171=Paramétrage!$C$10,M171=Paramétrage!$C$13,M171=Paramétrage!$C$17,M171=Paramétrage!$C$20,M171=Paramétrage!$C$24,M171=Paramétrage!$C$27,AND(M171&lt;&gt;Paramétrage!$C$9,Q171="Mut+ext")),0,ROUNDUP(O171/P171,0))</f>
        <v>0</v>
      </c>
      <c r="V171" s="115">
        <f>IF(OR(M171="",Q171="Mut+ext"),0,IF(VLOOKUP(M171,Paramétrage!$C$6:$E$29,2,0)=0,0,IF(P171="","saisir capacité",N171*U171*VLOOKUP(M171,Paramétrage!$C$6:$E$29,2,0))))</f>
        <v>0</v>
      </c>
      <c r="W171" s="52"/>
      <c r="X171" s="112">
        <f t="shared" si="22"/>
        <v>0</v>
      </c>
      <c r="Y171" s="114">
        <f>IF(OR(M171="",Q171="Mut+ext"),0,IF(ISERROR(W171+V171*VLOOKUP(M171,Paramétrage!$C$6:$E$29,3,0))=TRUE,X171,W171+V171*VLOOKUP(M171,Paramétrage!$C$6:$E$29,3,0)))</f>
        <v>0</v>
      </c>
      <c r="Z171" s="424"/>
      <c r="AA171" s="389"/>
      <c r="AB171" s="425"/>
      <c r="AC171" s="69"/>
      <c r="AD171" s="53"/>
      <c r="AE171" s="81">
        <f>IF(G171="",0,IF(K171="",0,IF(SUMIF(G164:G175,G171,O164:O175)=0,0,IF(OR(L171="",K171="obligatoire"),AF171/SUMIF(G164:G175,G171,O164:O175),AF171/(SUMIF(G164:G175,G171,O164:O175)/L171)))))</f>
        <v>0</v>
      </c>
      <c r="AF171" s="23">
        <f t="shared" si="23"/>
        <v>0</v>
      </c>
    </row>
    <row r="172" spans="1:32" hidden="1" x14ac:dyDescent="0.25">
      <c r="A172" s="430"/>
      <c r="B172" s="400"/>
      <c r="C172" s="380"/>
      <c r="D172" s="381"/>
      <c r="E172" s="373"/>
      <c r="F172" s="373"/>
      <c r="G172" s="171"/>
      <c r="H172" s="73"/>
      <c r="I172" s="175"/>
      <c r="J172" s="68"/>
      <c r="K172" s="67"/>
      <c r="L172" s="49"/>
      <c r="M172" s="50"/>
      <c r="N172" s="61"/>
      <c r="O172" s="59"/>
      <c r="P172" s="66"/>
      <c r="Q172" s="51"/>
      <c r="R172" s="388"/>
      <c r="S172" s="389"/>
      <c r="T172" s="390"/>
      <c r="U172" s="113">
        <f>IF(OR(P172="",M172=Paramétrage!$C$10,M172=Paramétrage!$C$13,M172=Paramétrage!$C$17,M172=Paramétrage!$C$20,M172=Paramétrage!$C$24,M172=Paramétrage!$C$27,AND(M172&lt;&gt;Paramétrage!$C$9,Q172="Mut+ext")),0,ROUNDUP(O172/P172,0))</f>
        <v>0</v>
      </c>
      <c r="V172" s="115">
        <f>IF(OR(M172="",Q172="Mut+ext"),0,IF(VLOOKUP(M172,Paramétrage!$C$6:$E$29,2,0)=0,0,IF(P172="","saisir capacité",N172*U172*VLOOKUP(M172,Paramétrage!$C$6:$E$29,2,0))))</f>
        <v>0</v>
      </c>
      <c r="W172" s="52"/>
      <c r="X172" s="112">
        <f t="shared" si="22"/>
        <v>0</v>
      </c>
      <c r="Y172" s="114">
        <f>IF(OR(M172="",Q172="Mut+ext"),0,IF(ISERROR(W172+V172*VLOOKUP(M172,Paramétrage!$C$6:$E$29,3,0))=TRUE,X172,W172+V172*VLOOKUP(M172,Paramétrage!$C$6:$E$29,3,0)))</f>
        <v>0</v>
      </c>
      <c r="Z172" s="424"/>
      <c r="AA172" s="389"/>
      <c r="AB172" s="425"/>
      <c r="AC172" s="230"/>
      <c r="AD172" s="53"/>
      <c r="AE172" s="81">
        <f>IF(G172="",0,IF(K172="",0,IF(SUMIF(G164:G175,G172,O164:O175)=0,0,IF(OR(L172="",K172="obligatoire"),AF172/SUMIF(G164:G175,G172,O164:O175),AF172/(SUMIF(G164:G175,G172,O164:O175)/L172)))))</f>
        <v>0</v>
      </c>
      <c r="AF172" s="23">
        <f t="shared" si="23"/>
        <v>0</v>
      </c>
    </row>
    <row r="173" spans="1:32" hidden="1" x14ac:dyDescent="0.25">
      <c r="A173" s="430"/>
      <c r="B173" s="400"/>
      <c r="C173" s="380"/>
      <c r="D173" s="381"/>
      <c r="E173" s="373"/>
      <c r="F173" s="373"/>
      <c r="G173" s="171"/>
      <c r="H173" s="73"/>
      <c r="I173" s="175"/>
      <c r="J173" s="68"/>
      <c r="K173" s="67"/>
      <c r="L173" s="49"/>
      <c r="M173" s="50"/>
      <c r="N173" s="61"/>
      <c r="O173" s="60"/>
      <c r="P173" s="66"/>
      <c r="Q173" s="51"/>
      <c r="R173" s="388"/>
      <c r="S173" s="389"/>
      <c r="T173" s="390"/>
      <c r="U173" s="113">
        <f>IF(OR(P173="",M173=Paramétrage!$C$10,M173=Paramétrage!$C$13,M173=Paramétrage!$C$17,M173=Paramétrage!$C$20,M173=Paramétrage!$C$24,M173=Paramétrage!$C$27,AND(M173&lt;&gt;Paramétrage!$C$9,Q173="Mut+ext")),0,ROUNDUP(O173/P173,0))</f>
        <v>0</v>
      </c>
      <c r="V173" s="115">
        <f>IF(OR(M173="",Q173="Mut+ext"),0,IF(VLOOKUP(M173,Paramétrage!$C$6:$E$29,2,0)=0,0,IF(P173="","saisir capacité",N173*U173*VLOOKUP(M173,Paramétrage!$C$6:$E$29,2,0))))</f>
        <v>0</v>
      </c>
      <c r="W173" s="52"/>
      <c r="X173" s="112">
        <f t="shared" si="22"/>
        <v>0</v>
      </c>
      <c r="Y173" s="114">
        <f>IF(OR(M173="",Q173="Mut+ext"),0,IF(ISERROR(W173+V173*VLOOKUP(M173,Paramétrage!$C$6:$E$29,3,0))=TRUE,X173,W173+V173*VLOOKUP(M173,Paramétrage!$C$6:$E$29,3,0)))</f>
        <v>0</v>
      </c>
      <c r="Z173" s="424"/>
      <c r="AA173" s="389"/>
      <c r="AB173" s="425"/>
      <c r="AC173" s="230"/>
      <c r="AD173" s="53"/>
      <c r="AE173" s="81">
        <f>IF(G173="",0,IF(K173="",0,IF(SUMIF(G164:G175,G173,O164:O175)=0,0,IF(OR(L173="",K173="obligatoire"),AF173/SUMIF(G164:G175,G173,O164:O175),AF173/(SUMIF(G164:G175,G173,O164:O175)/L173)))))</f>
        <v>0</v>
      </c>
      <c r="AF173" s="23">
        <f t="shared" si="23"/>
        <v>0</v>
      </c>
    </row>
    <row r="174" spans="1:32" hidden="1" x14ac:dyDescent="0.25">
      <c r="A174" s="430"/>
      <c r="B174" s="400"/>
      <c r="C174" s="380"/>
      <c r="D174" s="381"/>
      <c r="E174" s="373"/>
      <c r="F174" s="373"/>
      <c r="G174" s="171"/>
      <c r="H174" s="73"/>
      <c r="I174" s="175"/>
      <c r="J174" s="68"/>
      <c r="K174" s="67"/>
      <c r="L174" s="49"/>
      <c r="M174" s="50"/>
      <c r="N174" s="61"/>
      <c r="O174" s="59"/>
      <c r="P174" s="66"/>
      <c r="Q174" s="51"/>
      <c r="R174" s="388"/>
      <c r="S174" s="389"/>
      <c r="T174" s="390"/>
      <c r="U174" s="113">
        <f>IF(OR(P174="",M174=Paramétrage!$C$10,M174=Paramétrage!$C$13,M174=Paramétrage!$C$17,M174=Paramétrage!$C$20,M174=Paramétrage!$C$24,M174=Paramétrage!$C$27,AND(M174&lt;&gt;Paramétrage!$C$9,Q174="Mut+ext")),0,ROUNDUP(O174/P174,0))</f>
        <v>0</v>
      </c>
      <c r="V174" s="115">
        <f>IF(OR(M174="",Q174="Mut+ext"),0,IF(VLOOKUP(M174,Paramétrage!$C$6:$E$29,2,0)=0,0,IF(P174="","saisir capacité",N174*U174*VLOOKUP(M174,Paramétrage!$C$6:$E$29,2,0))))</f>
        <v>0</v>
      </c>
      <c r="W174" s="52"/>
      <c r="X174" s="112">
        <f t="shared" si="22"/>
        <v>0</v>
      </c>
      <c r="Y174" s="114">
        <f>IF(OR(M174="",Q174="Mut+ext"),0,IF(ISERROR(W174+V174*VLOOKUP(M174,Paramétrage!$C$6:$E$29,3,0))=TRUE,X174,W174+V174*VLOOKUP(M174,Paramétrage!$C$6:$E$29,3,0)))</f>
        <v>0</v>
      </c>
      <c r="Z174" s="424"/>
      <c r="AA174" s="389"/>
      <c r="AB174" s="425"/>
      <c r="AC174" s="230"/>
      <c r="AD174" s="53"/>
      <c r="AE174" s="81">
        <f>IF(G174="",0,IF(K174="",0,IF(SUMIF(G164:G175,G174,O164:O175)=0,0,IF(OR(L174="",K174="obligatoire"),AF174/SUMIF(G164:G175,G174,O164:O175),AF174/(SUMIF(G164:G175,G174,O164:O175)/L174)))))</f>
        <v>0</v>
      </c>
      <c r="AF174" s="23">
        <f t="shared" si="23"/>
        <v>0</v>
      </c>
    </row>
    <row r="175" spans="1:32" hidden="1" x14ac:dyDescent="0.25">
      <c r="A175" s="430"/>
      <c r="B175" s="400"/>
      <c r="C175" s="382"/>
      <c r="D175" s="383"/>
      <c r="E175" s="374"/>
      <c r="F175" s="374"/>
      <c r="G175" s="171"/>
      <c r="H175" s="73"/>
      <c r="I175" s="175"/>
      <c r="J175" s="68"/>
      <c r="K175" s="67"/>
      <c r="L175" s="49"/>
      <c r="M175" s="50"/>
      <c r="N175" s="61"/>
      <c r="O175" s="58"/>
      <c r="P175" s="66"/>
      <c r="Q175" s="51"/>
      <c r="R175" s="388"/>
      <c r="S175" s="389"/>
      <c r="T175" s="390"/>
      <c r="U175" s="113">
        <f>IF(OR(P175="",M175=Paramétrage!$C$10,M175=Paramétrage!$C$13,M175=Paramétrage!$C$17,M175=Paramétrage!$C$20,M175=Paramétrage!$C$24,M175=Paramétrage!$C$27,AND(M175&lt;&gt;Paramétrage!$C$9,Q175="Mut+ext")),0,ROUNDUP(O175/P175,0))</f>
        <v>0</v>
      </c>
      <c r="V175" s="115">
        <f>IF(OR(M175="",Q175="Mut+ext"),0,IF(VLOOKUP(M175,Paramétrage!$C$6:$E$29,2,0)=0,0,IF(P175="","saisir capacité",N175*U175*VLOOKUP(M175,Paramétrage!$C$6:$E$29,2,0))))</f>
        <v>0</v>
      </c>
      <c r="W175" s="52"/>
      <c r="X175" s="112">
        <f t="shared" si="22"/>
        <v>0</v>
      </c>
      <c r="Y175" s="114">
        <f>IF(OR(M175="",Q175="Mut+ext"),0,IF(ISERROR(W175+V175*VLOOKUP(M175,Paramétrage!$C$6:$E$29,3,0))=TRUE,X175,W175+V175*VLOOKUP(M175,Paramétrage!$C$6:$E$29,3,0)))</f>
        <v>0</v>
      </c>
      <c r="Z175" s="424"/>
      <c r="AA175" s="389"/>
      <c r="AB175" s="425"/>
      <c r="AC175" s="230"/>
      <c r="AD175" s="53"/>
      <c r="AE175" s="81">
        <f>IF(G175="",0,IF(K175="",0,IF(SUMIF(G164:G175,G175,O164:O175)=0,0,IF(OR(L175="",K175="obligatoire"),AF175/SUMIF(G164:G175,G175,O164:O175),AF175/(SUMIF(G164:G175,G175,O164:O175)/L175)))))</f>
        <v>0</v>
      </c>
      <c r="AF175" s="23">
        <f t="shared" si="23"/>
        <v>0</v>
      </c>
    </row>
    <row r="176" spans="1:32" ht="16.2" hidden="1" thickBot="1" x14ac:dyDescent="0.3">
      <c r="A176" s="430"/>
      <c r="B176" s="400"/>
      <c r="C176" s="182"/>
      <c r="D176" s="183"/>
      <c r="E176" s="83"/>
      <c r="F176" s="83"/>
      <c r="G176" s="83"/>
      <c r="H176" s="178"/>
      <c r="I176" s="176"/>
      <c r="J176" s="136"/>
      <c r="K176" s="84"/>
      <c r="L176" s="85"/>
      <c r="M176" s="137"/>
      <c r="N176" s="86">
        <f>AE176</f>
        <v>0</v>
      </c>
      <c r="O176" s="87"/>
      <c r="P176" s="87"/>
      <c r="Q176" s="90"/>
      <c r="R176" s="88"/>
      <c r="S176" s="88"/>
      <c r="T176" s="89"/>
      <c r="U176" s="138"/>
      <c r="V176" s="91">
        <f>SUM(V164:V175)</f>
        <v>0</v>
      </c>
      <c r="W176" s="92">
        <f>SUM(W164:W175)</f>
        <v>0</v>
      </c>
      <c r="X176" s="93">
        <f>SUM(X164:X175)</f>
        <v>0</v>
      </c>
      <c r="Y176" s="94">
        <f>SUM(Y164:Y175)</f>
        <v>0</v>
      </c>
      <c r="Z176" s="139"/>
      <c r="AA176" s="140"/>
      <c r="AB176" s="141"/>
      <c r="AC176" s="142"/>
      <c r="AD176" s="143"/>
      <c r="AE176" s="144">
        <f>SUM(AE164:AE175)</f>
        <v>0</v>
      </c>
      <c r="AF176" s="145">
        <f>SUM(AF164:AF175)</f>
        <v>0</v>
      </c>
    </row>
    <row r="177" spans="1:32" ht="18" customHeight="1" thickBot="1" x14ac:dyDescent="0.3">
      <c r="A177" s="431"/>
      <c r="B177" s="118"/>
      <c r="C177" s="118"/>
      <c r="D177" s="118"/>
      <c r="E177" s="146">
        <f>E12+E27+E61+E86+E99+E112</f>
        <v>30</v>
      </c>
      <c r="F177" s="146"/>
      <c r="G177" s="119"/>
      <c r="H177" s="150"/>
      <c r="I177" s="150"/>
      <c r="J177" s="147"/>
      <c r="K177" s="118"/>
      <c r="L177" s="118"/>
      <c r="M177" s="120"/>
      <c r="N177" s="121">
        <f>N124+N111+N98+N85+N60+N26+N137+N150+N163+N176</f>
        <v>77.444444444444443</v>
      </c>
      <c r="O177" s="122"/>
      <c r="P177" s="118"/>
      <c r="Q177" s="148"/>
      <c r="R177" s="122"/>
      <c r="S177" s="122"/>
      <c r="T177" s="123"/>
      <c r="U177" s="147"/>
      <c r="V177" s="124">
        <f>V124+V111+V98+V85+V60+V26+V137+V150+V163+V176</f>
        <v>42</v>
      </c>
      <c r="W177" s="124">
        <f>W124+W111+W98+W85+W60+W26+W137+W150+W163+W176</f>
        <v>0</v>
      </c>
      <c r="X177" s="124">
        <f>X124+X111+X98+X85+X60+X26+X137+X150+X163+X176</f>
        <v>42</v>
      </c>
      <c r="Y177" s="124">
        <f>Y124+Y111+Y98+Y85+Y60+Y26+Y137+Y150+Y163+Y176</f>
        <v>42</v>
      </c>
      <c r="Z177" s="149"/>
      <c r="AA177" s="150"/>
      <c r="AB177" s="125"/>
      <c r="AC177" s="150"/>
      <c r="AD177" s="151"/>
      <c r="AE177" s="152">
        <f>SUM(AE12:AE124)/2</f>
        <v>77.444444444444443</v>
      </c>
      <c r="AF177" s="153">
        <f>SUM(AF12:AF111)</f>
        <v>10980</v>
      </c>
    </row>
    <row r="178" spans="1:32" ht="14.55" customHeight="1" x14ac:dyDescent="0.25">
      <c r="A178" s="432" t="s">
        <v>18</v>
      </c>
      <c r="B178" s="400" t="s">
        <v>126</v>
      </c>
      <c r="C178" s="455" t="s">
        <v>268</v>
      </c>
      <c r="D178" s="428"/>
      <c r="E178" s="373">
        <v>9</v>
      </c>
      <c r="F178" s="373" t="s">
        <v>257</v>
      </c>
      <c r="G178" s="232" t="s">
        <v>201</v>
      </c>
      <c r="H178" s="56" t="s">
        <v>158</v>
      </c>
      <c r="I178" s="74" t="s">
        <v>368</v>
      </c>
      <c r="J178" s="68">
        <v>21</v>
      </c>
      <c r="K178" s="67" t="s">
        <v>257</v>
      </c>
      <c r="L178" s="49"/>
      <c r="M178" s="50" t="s">
        <v>2</v>
      </c>
      <c r="N178" s="61">
        <v>16</v>
      </c>
      <c r="O178" s="58">
        <v>30</v>
      </c>
      <c r="P178" s="72">
        <v>40</v>
      </c>
      <c r="Q178" s="55" t="s">
        <v>265</v>
      </c>
      <c r="R178" s="437" t="s">
        <v>317</v>
      </c>
      <c r="S178" s="438"/>
      <c r="T178" s="439"/>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ref="X178:X180" si="24">IF(OR(M178="",Q178="Mut+ext"),0,IF(ISERROR(V178+W178)=TRUE,V178,V178+W178))</f>
        <v>0</v>
      </c>
      <c r="Y178" s="117">
        <f>IF(OR(M178="",Q178="Mut+ext"),0,IF(ISERROR(W178+V178*VLOOKUP(M178,Paramétrage!$C$6:$E$29,3,0))=TRUE,X178,W178+V178*VLOOKUP(M178,Paramétrage!$C$6:$E$29,3,0)))</f>
        <v>0</v>
      </c>
      <c r="Z178" s="424"/>
      <c r="AA178" s="389"/>
      <c r="AB178" s="425"/>
      <c r="AC178" s="230"/>
      <c r="AD178" s="54"/>
      <c r="AE178" s="81">
        <f>IF(G178="",0,IF(K178="",0,IF(SUMIF(G178:G202,G178,O178:O202)=0,0,IF(OR(L178="",K178="obligatoire"),AF178/SUMIF(G178:G202,G178,O178:O202),AF178/(SUMIF(G178:G202,G178,O178:O202)/L178)))))</f>
        <v>16</v>
      </c>
      <c r="AF178" s="22">
        <f t="shared" ref="AF178:AF180" si="25">N178*O178</f>
        <v>480</v>
      </c>
    </row>
    <row r="179" spans="1:32" x14ac:dyDescent="0.25">
      <c r="A179" s="433"/>
      <c r="B179" s="400"/>
      <c r="C179" s="380"/>
      <c r="D179" s="381"/>
      <c r="E179" s="373"/>
      <c r="F179" s="373"/>
      <c r="G179" s="171" t="s">
        <v>202</v>
      </c>
      <c r="H179" s="48" t="s">
        <v>158</v>
      </c>
      <c r="I179" s="74" t="s">
        <v>372</v>
      </c>
      <c r="J179" s="68">
        <v>21</v>
      </c>
      <c r="K179" s="67" t="s">
        <v>272</v>
      </c>
      <c r="L179" s="256">
        <v>1</v>
      </c>
      <c r="M179" s="50" t="s">
        <v>0</v>
      </c>
      <c r="N179" s="61">
        <v>21</v>
      </c>
      <c r="O179" s="58">
        <v>20</v>
      </c>
      <c r="P179" s="66">
        <v>40</v>
      </c>
      <c r="Q179" s="51" t="s">
        <v>265</v>
      </c>
      <c r="R179" s="388" t="s">
        <v>318</v>
      </c>
      <c r="S179" s="389"/>
      <c r="T179" s="390"/>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4"/>
        <v>0</v>
      </c>
      <c r="Y179" s="117">
        <f>IF(OR(M179="",Q179="Mut+ext"),0,IF(ISERROR(W179+V179*VLOOKUP(M179,Paramétrage!$C$6:$E$29,3,0))=TRUE,X179,W179+V179*VLOOKUP(M179,Paramétrage!$C$6:$E$29,3,0)))</f>
        <v>0</v>
      </c>
      <c r="Z179" s="424"/>
      <c r="AA179" s="389"/>
      <c r="AB179" s="425"/>
      <c r="AC179" s="230"/>
      <c r="AD179" s="53"/>
      <c r="AE179" s="81">
        <f>IF(G179="",0,IF(K179="",0,IF(SUMIF(G178:G202,G179,O178:O202)=0,0,IF(OR(L179="",K179="obligatoire"),AF179/SUMIF(G178:G202,G179,O178:O202),AF179/(SUMIF(G178:G202,G179,O178:O202)/L179)))))</f>
        <v>3.2307692307692308</v>
      </c>
      <c r="AF179" s="23">
        <f t="shared" si="25"/>
        <v>420</v>
      </c>
    </row>
    <row r="180" spans="1:32" x14ac:dyDescent="0.25">
      <c r="A180" s="433"/>
      <c r="B180" s="400"/>
      <c r="C180" s="380"/>
      <c r="D180" s="381"/>
      <c r="E180" s="373"/>
      <c r="F180" s="373"/>
      <c r="G180" s="171" t="s">
        <v>202</v>
      </c>
      <c r="H180" s="48" t="s">
        <v>158</v>
      </c>
      <c r="I180" s="74" t="s">
        <v>373</v>
      </c>
      <c r="J180" s="68">
        <v>21</v>
      </c>
      <c r="K180" s="67" t="s">
        <v>272</v>
      </c>
      <c r="L180" s="256">
        <v>1</v>
      </c>
      <c r="M180" s="50" t="s">
        <v>0</v>
      </c>
      <c r="N180" s="61">
        <v>21</v>
      </c>
      <c r="O180" s="58">
        <v>20</v>
      </c>
      <c r="P180" s="66">
        <v>40</v>
      </c>
      <c r="Q180" s="51" t="s">
        <v>265</v>
      </c>
      <c r="R180" s="388" t="s">
        <v>319</v>
      </c>
      <c r="S180" s="389"/>
      <c r="T180" s="390"/>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4"/>
        <v>0</v>
      </c>
      <c r="Y180" s="117">
        <f>IF(OR(M180="",Q180="Mut+ext"),0,IF(ISERROR(W180+V180*VLOOKUP(M180,Paramétrage!$C$6:$E$29,3,0))=TRUE,X180,W180+V180*VLOOKUP(M180,Paramétrage!$C$6:$E$29,3,0)))</f>
        <v>0</v>
      </c>
      <c r="Z180" s="424"/>
      <c r="AA180" s="389"/>
      <c r="AB180" s="425"/>
      <c r="AC180" s="230"/>
      <c r="AD180" s="53"/>
      <c r="AE180" s="81">
        <f>IF(G180="",0,IF(K180="",0,IF(SUMIF(G178:G202,G180,O178:O202)=0,0,IF(OR(L180="",K180="obligatoire"),AF180/SUMIF(G178:G202,G180,O178:O202),AF180/(SUMIF(G178:G202,G180,O178:O202)/L180)))))</f>
        <v>3.2307692307692308</v>
      </c>
      <c r="AF180" s="23">
        <f t="shared" si="25"/>
        <v>420</v>
      </c>
    </row>
    <row r="181" spans="1:32" x14ac:dyDescent="0.25">
      <c r="A181" s="433"/>
      <c r="B181" s="400"/>
      <c r="C181" s="380"/>
      <c r="D181" s="381"/>
      <c r="E181" s="373"/>
      <c r="F181" s="373"/>
      <c r="G181" s="171" t="s">
        <v>202</v>
      </c>
      <c r="H181" s="299" t="s">
        <v>158</v>
      </c>
      <c r="I181" s="74" t="s">
        <v>306</v>
      </c>
      <c r="J181" s="68" t="s">
        <v>81</v>
      </c>
      <c r="K181" s="67" t="s">
        <v>272</v>
      </c>
      <c r="L181" s="256">
        <v>1</v>
      </c>
      <c r="M181" s="235" t="s">
        <v>0</v>
      </c>
      <c r="N181" s="61">
        <v>21</v>
      </c>
      <c r="O181" s="58">
        <v>15</v>
      </c>
      <c r="P181" s="66">
        <v>40</v>
      </c>
      <c r="Q181" s="51" t="s">
        <v>265</v>
      </c>
      <c r="R181" s="388" t="s">
        <v>324</v>
      </c>
      <c r="S181" s="389"/>
      <c r="T181" s="390"/>
      <c r="U181" s="116"/>
      <c r="V181" s="110"/>
      <c r="W181" s="52"/>
      <c r="X181" s="111"/>
      <c r="Y181" s="117"/>
      <c r="Z181" s="269"/>
      <c r="AA181" s="264"/>
      <c r="AB181" s="270"/>
      <c r="AC181" s="264"/>
      <c r="AD181" s="53"/>
      <c r="AE181" s="81"/>
      <c r="AF181" s="23"/>
    </row>
    <row r="182" spans="1:32" x14ac:dyDescent="0.25">
      <c r="A182" s="433"/>
      <c r="B182" s="400"/>
      <c r="C182" s="380"/>
      <c r="D182" s="381"/>
      <c r="E182" s="373"/>
      <c r="F182" s="373"/>
      <c r="G182" s="171" t="s">
        <v>202</v>
      </c>
      <c r="H182" s="299" t="s">
        <v>158</v>
      </c>
      <c r="I182" s="74" t="s">
        <v>307</v>
      </c>
      <c r="J182" s="68" t="s">
        <v>81</v>
      </c>
      <c r="K182" s="67" t="s">
        <v>272</v>
      </c>
      <c r="L182" s="256">
        <v>1</v>
      </c>
      <c r="M182" s="50" t="s">
        <v>0</v>
      </c>
      <c r="N182" s="61">
        <v>21</v>
      </c>
      <c r="O182" s="58">
        <v>15</v>
      </c>
      <c r="P182" s="66">
        <v>40</v>
      </c>
      <c r="Q182" s="51" t="s">
        <v>265</v>
      </c>
      <c r="R182" s="388" t="s">
        <v>324</v>
      </c>
      <c r="S182" s="389"/>
      <c r="T182" s="390"/>
      <c r="U182" s="116"/>
      <c r="V182" s="110"/>
      <c r="W182" s="52"/>
      <c r="X182" s="111"/>
      <c r="Y182" s="117"/>
      <c r="Z182" s="269"/>
      <c r="AA182" s="264"/>
      <c r="AB182" s="270"/>
      <c r="AC182" s="264"/>
      <c r="AD182" s="53"/>
      <c r="AE182" s="81"/>
      <c r="AF182" s="23"/>
    </row>
    <row r="183" spans="1:32" x14ac:dyDescent="0.25">
      <c r="A183" s="433"/>
      <c r="B183" s="400"/>
      <c r="C183" s="380"/>
      <c r="D183" s="381"/>
      <c r="E183" s="373"/>
      <c r="F183" s="373"/>
      <c r="G183" s="171" t="s">
        <v>202</v>
      </c>
      <c r="H183" s="299" t="s">
        <v>158</v>
      </c>
      <c r="I183" s="74" t="s">
        <v>393</v>
      </c>
      <c r="J183" s="68" t="s">
        <v>81</v>
      </c>
      <c r="K183" s="67" t="s">
        <v>272</v>
      </c>
      <c r="L183" s="256">
        <v>1</v>
      </c>
      <c r="M183" s="50" t="s">
        <v>0</v>
      </c>
      <c r="N183" s="61">
        <v>21</v>
      </c>
      <c r="O183" s="58">
        <v>20</v>
      </c>
      <c r="P183" s="290">
        <v>40</v>
      </c>
      <c r="Q183" s="51" t="s">
        <v>265</v>
      </c>
      <c r="R183" s="263" t="s">
        <v>392</v>
      </c>
      <c r="S183" s="264"/>
      <c r="T183" s="265"/>
      <c r="U183" s="116"/>
      <c r="V183" s="110"/>
      <c r="W183" s="52"/>
      <c r="X183" s="111"/>
      <c r="Y183" s="117"/>
      <c r="Z183" s="269"/>
      <c r="AA183" s="264"/>
      <c r="AB183" s="270"/>
      <c r="AC183" s="264"/>
      <c r="AD183" s="53"/>
      <c r="AE183" s="81"/>
      <c r="AF183" s="23"/>
    </row>
    <row r="184" spans="1:32" x14ac:dyDescent="0.25">
      <c r="A184" s="433"/>
      <c r="B184" s="400"/>
      <c r="C184" s="380"/>
      <c r="D184" s="381"/>
      <c r="E184" s="373"/>
      <c r="F184" s="373"/>
      <c r="G184" s="171" t="s">
        <v>202</v>
      </c>
      <c r="H184" s="299" t="s">
        <v>158</v>
      </c>
      <c r="I184" s="74" t="s">
        <v>397</v>
      </c>
      <c r="J184" s="68" t="s">
        <v>81</v>
      </c>
      <c r="K184" s="67" t="s">
        <v>272</v>
      </c>
      <c r="L184" s="256">
        <v>1</v>
      </c>
      <c r="M184" s="50" t="s">
        <v>0</v>
      </c>
      <c r="N184" s="61">
        <v>21</v>
      </c>
      <c r="O184" s="58">
        <v>20</v>
      </c>
      <c r="P184" s="290">
        <v>40</v>
      </c>
      <c r="Q184" s="51" t="s">
        <v>265</v>
      </c>
      <c r="R184" s="263" t="s">
        <v>385</v>
      </c>
      <c r="S184" s="264"/>
      <c r="T184" s="265"/>
      <c r="U184" s="116"/>
      <c r="V184" s="110"/>
      <c r="W184" s="52"/>
      <c r="X184" s="111"/>
      <c r="Y184" s="117"/>
      <c r="Z184" s="269"/>
      <c r="AA184" s="264"/>
      <c r="AB184" s="270"/>
      <c r="AC184" s="264"/>
      <c r="AD184" s="53"/>
      <c r="AE184" s="81"/>
      <c r="AF184" s="23"/>
    </row>
    <row r="185" spans="1:32" ht="16.2" thickBot="1" x14ac:dyDescent="0.3">
      <c r="A185" s="433"/>
      <c r="B185" s="400"/>
      <c r="C185" s="380"/>
      <c r="D185" s="381"/>
      <c r="E185" s="373"/>
      <c r="F185" s="373"/>
      <c r="G185" s="171" t="s">
        <v>202</v>
      </c>
      <c r="H185" s="299" t="s">
        <v>158</v>
      </c>
      <c r="I185" s="175" t="s">
        <v>398</v>
      </c>
      <c r="J185" s="68" t="s">
        <v>81</v>
      </c>
      <c r="K185" s="67" t="s">
        <v>272</v>
      </c>
      <c r="L185" s="256">
        <v>1</v>
      </c>
      <c r="M185" s="50" t="s">
        <v>0</v>
      </c>
      <c r="N185" s="61">
        <v>21</v>
      </c>
      <c r="O185" s="58">
        <v>20</v>
      </c>
      <c r="P185" s="290">
        <v>40</v>
      </c>
      <c r="Q185" s="51" t="s">
        <v>265</v>
      </c>
      <c r="R185" s="263" t="s">
        <v>392</v>
      </c>
      <c r="S185" s="264"/>
      <c r="T185" s="265"/>
      <c r="U185" s="116"/>
      <c r="V185" s="110"/>
      <c r="W185" s="52"/>
      <c r="X185" s="111"/>
      <c r="Y185" s="117"/>
      <c r="Z185" s="269"/>
      <c r="AA185" s="264"/>
      <c r="AB185" s="270"/>
      <c r="AC185" s="264"/>
      <c r="AD185" s="53"/>
      <c r="AE185" s="81"/>
      <c r="AF185" s="23"/>
    </row>
    <row r="186" spans="1:32" x14ac:dyDescent="0.25">
      <c r="A186" s="433"/>
      <c r="B186" s="400"/>
      <c r="C186" s="380"/>
      <c r="D186" s="381"/>
      <c r="E186" s="373"/>
      <c r="F186" s="373"/>
      <c r="G186" s="288" t="s">
        <v>203</v>
      </c>
      <c r="H186" s="299" t="s">
        <v>158</v>
      </c>
      <c r="I186" s="74" t="s">
        <v>305</v>
      </c>
      <c r="J186" s="68">
        <v>21</v>
      </c>
      <c r="K186" s="67" t="s">
        <v>272</v>
      </c>
      <c r="L186" s="256">
        <v>1</v>
      </c>
      <c r="M186" s="289" t="s">
        <v>0</v>
      </c>
      <c r="N186" s="61">
        <v>21</v>
      </c>
      <c r="O186" s="58">
        <v>20</v>
      </c>
      <c r="P186" s="72">
        <v>40</v>
      </c>
      <c r="Q186" s="55" t="s">
        <v>265</v>
      </c>
      <c r="R186" s="391" t="s">
        <v>382</v>
      </c>
      <c r="S186" s="392"/>
      <c r="T186" s="393"/>
      <c r="U186" s="116"/>
      <c r="V186" s="110"/>
      <c r="W186" s="52"/>
      <c r="X186" s="111"/>
      <c r="Y186" s="117"/>
      <c r="Z186" s="269"/>
      <c r="AA186" s="264"/>
      <c r="AB186" s="270"/>
      <c r="AC186" s="264"/>
      <c r="AD186" s="53"/>
      <c r="AE186" s="81"/>
      <c r="AF186" s="23"/>
    </row>
    <row r="187" spans="1:32" x14ac:dyDescent="0.25">
      <c r="A187" s="433"/>
      <c r="B187" s="400"/>
      <c r="C187" s="380"/>
      <c r="D187" s="381"/>
      <c r="E187" s="373"/>
      <c r="F187" s="373"/>
      <c r="G187" s="288" t="s">
        <v>203</v>
      </c>
      <c r="H187" s="299" t="s">
        <v>158</v>
      </c>
      <c r="I187" s="74" t="s">
        <v>310</v>
      </c>
      <c r="J187" s="68">
        <v>21</v>
      </c>
      <c r="K187" s="67" t="s">
        <v>272</v>
      </c>
      <c r="L187" s="256">
        <v>1</v>
      </c>
      <c r="M187" s="50" t="s">
        <v>0</v>
      </c>
      <c r="N187" s="61">
        <v>21</v>
      </c>
      <c r="O187" s="58">
        <v>20</v>
      </c>
      <c r="P187" s="290">
        <v>40</v>
      </c>
      <c r="Q187" s="51" t="s">
        <v>265</v>
      </c>
      <c r="R187" s="391" t="s">
        <v>382</v>
      </c>
      <c r="S187" s="392"/>
      <c r="T187" s="393"/>
      <c r="U187" s="116"/>
      <c r="V187" s="110"/>
      <c r="W187" s="52"/>
      <c r="X187" s="111"/>
      <c r="Y187" s="117"/>
      <c r="Z187" s="269"/>
      <c r="AA187" s="264"/>
      <c r="AB187" s="270"/>
      <c r="AC187" s="264"/>
      <c r="AD187" s="53"/>
      <c r="AE187" s="81"/>
      <c r="AF187" s="23"/>
    </row>
    <row r="188" spans="1:32" x14ac:dyDescent="0.25">
      <c r="A188" s="433"/>
      <c r="B188" s="400"/>
      <c r="C188" s="380"/>
      <c r="D188" s="381"/>
      <c r="E188" s="373"/>
      <c r="F188" s="373"/>
      <c r="G188" s="288" t="s">
        <v>203</v>
      </c>
      <c r="H188" s="299" t="s">
        <v>158</v>
      </c>
      <c r="I188" s="74" t="s">
        <v>412</v>
      </c>
      <c r="J188" s="68">
        <v>21</v>
      </c>
      <c r="K188" s="67" t="s">
        <v>272</v>
      </c>
      <c r="L188" s="256">
        <v>1</v>
      </c>
      <c r="M188" s="50" t="s">
        <v>0</v>
      </c>
      <c r="N188" s="61">
        <v>24</v>
      </c>
      <c r="O188" s="58">
        <v>20</v>
      </c>
      <c r="P188" s="290">
        <v>40</v>
      </c>
      <c r="Q188" s="51" t="s">
        <v>265</v>
      </c>
      <c r="R188" s="263" t="s">
        <v>385</v>
      </c>
      <c r="S188" s="264"/>
      <c r="T188" s="265"/>
      <c r="U188" s="116"/>
      <c r="V188" s="110"/>
      <c r="W188" s="52"/>
      <c r="X188" s="111"/>
      <c r="Y188" s="117"/>
      <c r="Z188" s="269"/>
      <c r="AA188" s="264"/>
      <c r="AB188" s="270"/>
      <c r="AC188" s="264"/>
      <c r="AD188" s="53"/>
      <c r="AE188" s="81"/>
      <c r="AF188" s="23"/>
    </row>
    <row r="189" spans="1:32" x14ac:dyDescent="0.25">
      <c r="A189" s="433"/>
      <c r="B189" s="400"/>
      <c r="C189" s="380"/>
      <c r="D189" s="381"/>
      <c r="E189" s="373"/>
      <c r="F189" s="373"/>
      <c r="G189" s="288" t="s">
        <v>203</v>
      </c>
      <c r="H189" s="299" t="s">
        <v>158</v>
      </c>
      <c r="I189" s="74" t="s">
        <v>292</v>
      </c>
      <c r="J189" s="68" t="s">
        <v>81</v>
      </c>
      <c r="K189" s="67" t="s">
        <v>272</v>
      </c>
      <c r="L189" s="256">
        <v>1</v>
      </c>
      <c r="M189" s="50" t="s">
        <v>0</v>
      </c>
      <c r="N189" s="61">
        <v>21</v>
      </c>
      <c r="O189" s="58">
        <v>20</v>
      </c>
      <c r="P189" s="290">
        <v>40</v>
      </c>
      <c r="Q189" s="51" t="s">
        <v>265</v>
      </c>
      <c r="R189" s="458" t="s">
        <v>382</v>
      </c>
      <c r="S189" s="459"/>
      <c r="T189" s="460"/>
      <c r="U189" s="116"/>
      <c r="V189" s="110"/>
      <c r="W189" s="52"/>
      <c r="X189" s="111"/>
      <c r="Y189" s="117"/>
      <c r="Z189" s="269"/>
      <c r="AA189" s="264"/>
      <c r="AB189" s="270"/>
      <c r="AC189" s="264"/>
      <c r="AD189" s="53"/>
      <c r="AE189" s="81"/>
      <c r="AF189" s="23"/>
    </row>
    <row r="190" spans="1:32" x14ac:dyDescent="0.25">
      <c r="A190" s="433"/>
      <c r="B190" s="400"/>
      <c r="C190" s="380"/>
      <c r="D190" s="381"/>
      <c r="E190" s="373"/>
      <c r="F190" s="373"/>
      <c r="G190" s="288" t="s">
        <v>203</v>
      </c>
      <c r="H190" s="299" t="s">
        <v>158</v>
      </c>
      <c r="I190" s="74" t="s">
        <v>293</v>
      </c>
      <c r="J190" s="68" t="s">
        <v>81</v>
      </c>
      <c r="K190" s="67" t="s">
        <v>272</v>
      </c>
      <c r="L190" s="256">
        <v>1</v>
      </c>
      <c r="M190" s="50" t="s">
        <v>0</v>
      </c>
      <c r="N190" s="61">
        <v>21</v>
      </c>
      <c r="O190" s="58">
        <v>20</v>
      </c>
      <c r="P190" s="290">
        <v>40</v>
      </c>
      <c r="Q190" s="51" t="s">
        <v>265</v>
      </c>
      <c r="R190" s="458" t="s">
        <v>382</v>
      </c>
      <c r="S190" s="459"/>
      <c r="T190" s="460"/>
      <c r="U190" s="116"/>
      <c r="V190" s="110"/>
      <c r="W190" s="52"/>
      <c r="X190" s="111"/>
      <c r="Y190" s="117"/>
      <c r="Z190" s="269"/>
      <c r="AA190" s="264"/>
      <c r="AB190" s="270"/>
      <c r="AC190" s="264"/>
      <c r="AD190" s="53"/>
      <c r="AE190" s="81"/>
      <c r="AF190" s="23"/>
    </row>
    <row r="191" spans="1:32" x14ac:dyDescent="0.25">
      <c r="A191" s="433"/>
      <c r="B191" s="400"/>
      <c r="C191" s="380"/>
      <c r="D191" s="381"/>
      <c r="E191" s="373"/>
      <c r="F191" s="373"/>
      <c r="G191" s="288" t="s">
        <v>203</v>
      </c>
      <c r="H191" s="299" t="s">
        <v>158</v>
      </c>
      <c r="I191" s="74" t="s">
        <v>384</v>
      </c>
      <c r="J191" s="68">
        <v>21</v>
      </c>
      <c r="K191" s="67" t="s">
        <v>272</v>
      </c>
      <c r="L191" s="256">
        <v>1</v>
      </c>
      <c r="M191" s="50" t="s">
        <v>0</v>
      </c>
      <c r="N191" s="61">
        <v>21</v>
      </c>
      <c r="O191" s="58">
        <v>20</v>
      </c>
      <c r="P191" s="290">
        <v>40</v>
      </c>
      <c r="Q191" s="51" t="s">
        <v>265</v>
      </c>
      <c r="R191" s="263" t="s">
        <v>385</v>
      </c>
      <c r="S191" s="264"/>
      <c r="T191" s="265"/>
      <c r="U191" s="116"/>
      <c r="V191" s="110"/>
      <c r="W191" s="52"/>
      <c r="X191" s="111"/>
      <c r="Y191" s="117"/>
      <c r="Z191" s="269"/>
      <c r="AA191" s="264"/>
      <c r="AB191" s="270"/>
      <c r="AC191" s="264"/>
      <c r="AD191" s="53"/>
      <c r="AE191" s="81"/>
      <c r="AF191" s="23"/>
    </row>
    <row r="192" spans="1:32" x14ac:dyDescent="0.25">
      <c r="A192" s="433"/>
      <c r="B192" s="400"/>
      <c r="C192" s="380"/>
      <c r="D192" s="381"/>
      <c r="E192" s="373"/>
      <c r="F192" s="373"/>
      <c r="G192" s="288" t="s">
        <v>203</v>
      </c>
      <c r="H192" s="299" t="s">
        <v>158</v>
      </c>
      <c r="I192" s="74" t="s">
        <v>386</v>
      </c>
      <c r="J192" s="68">
        <v>21</v>
      </c>
      <c r="K192" s="67" t="s">
        <v>272</v>
      </c>
      <c r="L192" s="256">
        <v>1</v>
      </c>
      <c r="M192" s="50" t="s">
        <v>0</v>
      </c>
      <c r="N192" s="61">
        <v>21</v>
      </c>
      <c r="O192" s="58">
        <v>20</v>
      </c>
      <c r="P192" s="66">
        <v>40</v>
      </c>
      <c r="Q192" s="51" t="s">
        <v>265</v>
      </c>
      <c r="R192" s="266" t="s">
        <v>387</v>
      </c>
      <c r="S192" s="264"/>
      <c r="T192" s="265"/>
      <c r="U192" s="116"/>
      <c r="V192" s="110"/>
      <c r="W192" s="52"/>
      <c r="X192" s="111"/>
      <c r="Y192" s="117"/>
      <c r="Z192" s="269"/>
      <c r="AA192" s="264"/>
      <c r="AB192" s="270"/>
      <c r="AC192" s="264"/>
      <c r="AD192" s="53"/>
      <c r="AE192" s="81"/>
      <c r="AF192" s="23"/>
    </row>
    <row r="193" spans="1:32" x14ac:dyDescent="0.25">
      <c r="A193" s="433"/>
      <c r="B193" s="400"/>
      <c r="C193" s="380"/>
      <c r="D193" s="381"/>
      <c r="E193" s="373"/>
      <c r="F193" s="373"/>
      <c r="G193" s="288" t="s">
        <v>203</v>
      </c>
      <c r="H193" s="308" t="s">
        <v>158</v>
      </c>
      <c r="I193" s="175" t="s">
        <v>420</v>
      </c>
      <c r="J193" s="68">
        <v>21</v>
      </c>
      <c r="K193" s="67" t="s">
        <v>272</v>
      </c>
      <c r="L193" s="256">
        <v>1</v>
      </c>
      <c r="M193" s="306" t="s">
        <v>0</v>
      </c>
      <c r="N193" s="61">
        <v>21</v>
      </c>
      <c r="O193" s="59">
        <v>20</v>
      </c>
      <c r="P193" s="66">
        <v>40</v>
      </c>
      <c r="Q193" s="51" t="s">
        <v>265</v>
      </c>
      <c r="R193" s="277" t="s">
        <v>421</v>
      </c>
      <c r="S193" s="264"/>
      <c r="T193" s="265"/>
      <c r="U193" s="116"/>
      <c r="V193" s="110"/>
      <c r="W193" s="52"/>
      <c r="X193" s="111"/>
      <c r="Y193" s="117"/>
      <c r="Z193" s="269"/>
      <c r="AA193" s="264"/>
      <c r="AB193" s="270"/>
      <c r="AC193" s="264"/>
      <c r="AD193" s="53"/>
      <c r="AE193" s="81"/>
      <c r="AF193" s="23"/>
    </row>
    <row r="194" spans="1:32" x14ac:dyDescent="0.25">
      <c r="A194" s="433"/>
      <c r="B194" s="400"/>
      <c r="C194" s="380"/>
      <c r="D194" s="381"/>
      <c r="E194" s="373"/>
      <c r="F194" s="373"/>
      <c r="G194" s="288" t="s">
        <v>203</v>
      </c>
      <c r="H194" s="48" t="s">
        <v>158</v>
      </c>
      <c r="I194" s="74" t="s">
        <v>366</v>
      </c>
      <c r="J194" s="68">
        <v>21</v>
      </c>
      <c r="K194" s="67" t="s">
        <v>272</v>
      </c>
      <c r="L194" s="256">
        <v>1</v>
      </c>
      <c r="M194" s="50" t="s">
        <v>0</v>
      </c>
      <c r="N194" s="61">
        <v>24</v>
      </c>
      <c r="O194" s="58">
        <v>35</v>
      </c>
      <c r="P194" s="66">
        <v>40</v>
      </c>
      <c r="Q194" s="51" t="s">
        <v>265</v>
      </c>
      <c r="R194" s="310" t="s">
        <v>320</v>
      </c>
      <c r="S194" s="311"/>
      <c r="T194" s="312"/>
      <c r="U194" s="116"/>
      <c r="V194" s="110"/>
      <c r="W194" s="52"/>
      <c r="X194" s="111"/>
      <c r="Y194" s="117"/>
      <c r="Z194" s="424" t="s">
        <v>414</v>
      </c>
      <c r="AA194" s="389"/>
      <c r="AB194" s="425"/>
      <c r="AC194" s="311"/>
      <c r="AD194" s="53"/>
      <c r="AE194" s="81"/>
      <c r="AF194" s="23"/>
    </row>
    <row r="195" spans="1:32" x14ac:dyDescent="0.25">
      <c r="A195" s="433"/>
      <c r="B195" s="400"/>
      <c r="C195" s="380"/>
      <c r="D195" s="381"/>
      <c r="E195" s="373"/>
      <c r="F195" s="373"/>
      <c r="G195" s="288" t="s">
        <v>203</v>
      </c>
      <c r="H195" s="73" t="s">
        <v>158</v>
      </c>
      <c r="I195" s="74" t="s">
        <v>367</v>
      </c>
      <c r="J195" s="68">
        <v>21</v>
      </c>
      <c r="K195" s="67" t="s">
        <v>272</v>
      </c>
      <c r="L195" s="256">
        <v>1</v>
      </c>
      <c r="M195" s="251" t="s">
        <v>0</v>
      </c>
      <c r="N195" s="61">
        <v>10</v>
      </c>
      <c r="O195" s="58">
        <v>35</v>
      </c>
      <c r="P195" s="66">
        <v>40</v>
      </c>
      <c r="Q195" s="51" t="s">
        <v>265</v>
      </c>
      <c r="R195" s="310" t="s">
        <v>320</v>
      </c>
      <c r="S195" s="311"/>
      <c r="T195" s="312"/>
      <c r="U195" s="116"/>
      <c r="V195" s="110"/>
      <c r="W195" s="52"/>
      <c r="X195" s="111"/>
      <c r="Y195" s="117"/>
      <c r="Z195" s="424" t="s">
        <v>413</v>
      </c>
      <c r="AA195" s="389"/>
      <c r="AB195" s="425"/>
      <c r="AC195" s="311"/>
      <c r="AD195" s="53"/>
      <c r="AE195" s="81"/>
      <c r="AF195" s="23"/>
    </row>
    <row r="196" spans="1:32" x14ac:dyDescent="0.25">
      <c r="A196" s="433"/>
      <c r="B196" s="400"/>
      <c r="C196" s="380"/>
      <c r="D196" s="381"/>
      <c r="E196" s="373"/>
      <c r="F196" s="373"/>
      <c r="G196" s="288" t="s">
        <v>203</v>
      </c>
      <c r="H196" s="252" t="s">
        <v>158</v>
      </c>
      <c r="I196" s="74" t="s">
        <v>371</v>
      </c>
      <c r="J196" s="68">
        <v>21</v>
      </c>
      <c r="K196" s="67" t="s">
        <v>272</v>
      </c>
      <c r="L196" s="256">
        <v>1</v>
      </c>
      <c r="M196" s="251" t="s">
        <v>0</v>
      </c>
      <c r="N196" s="61">
        <v>10</v>
      </c>
      <c r="O196" s="58">
        <v>35</v>
      </c>
      <c r="P196" s="66">
        <v>40</v>
      </c>
      <c r="Q196" s="51" t="s">
        <v>265</v>
      </c>
      <c r="R196" s="310" t="s">
        <v>320</v>
      </c>
      <c r="S196" s="311"/>
      <c r="T196" s="312"/>
      <c r="U196" s="116"/>
      <c r="V196" s="110"/>
      <c r="W196" s="52"/>
      <c r="X196" s="111"/>
      <c r="Y196" s="117"/>
      <c r="Z196" s="424" t="s">
        <v>413</v>
      </c>
      <c r="AA196" s="389"/>
      <c r="AB196" s="425"/>
      <c r="AC196" s="311"/>
      <c r="AD196" s="53"/>
      <c r="AE196" s="81"/>
      <c r="AF196" s="23"/>
    </row>
    <row r="197" spans="1:32" hidden="1" x14ac:dyDescent="0.25">
      <c r="A197" s="433"/>
      <c r="B197" s="400"/>
      <c r="C197" s="380"/>
      <c r="D197" s="381"/>
      <c r="E197" s="373"/>
      <c r="F197" s="373"/>
      <c r="G197" s="171"/>
      <c r="H197" s="73"/>
      <c r="I197" s="74"/>
      <c r="J197" s="68"/>
      <c r="K197" s="67"/>
      <c r="L197" s="49"/>
      <c r="M197" s="50"/>
      <c r="N197" s="61"/>
      <c r="O197" s="58"/>
      <c r="P197" s="66"/>
      <c r="Q197" s="51"/>
      <c r="R197" s="310"/>
      <c r="S197" s="311"/>
      <c r="T197" s="312"/>
      <c r="U197" s="116">
        <f>IF(OR(P194="",M194=Paramétrage!$C$10,M194=Paramétrage!$C$13,M194=Paramétrage!$C$17,M194=Paramétrage!$C$20,M194=Paramétrage!$C$24,M194=Paramétrage!$C$27,AND(M194&lt;&gt;Paramétrage!$C$9,Q194="Mut+ext")),0,ROUNDUP(O194/P194,0))</f>
        <v>0</v>
      </c>
      <c r="V197" s="110">
        <f>IF(OR(M194="",Q194="Mut+ext"),0,IF(VLOOKUP(M194,Paramétrage!$C$6:$E$29,2,0)=0,0,IF(P194="","saisir capacité",N194*U197*VLOOKUP(M194,Paramétrage!$C$6:$E$29,2,0))))</f>
        <v>0</v>
      </c>
      <c r="W197" s="52"/>
      <c r="X197" s="111">
        <f t="shared" ref="X197:X205" si="26">IF(OR(M194="",Q194="Mut+ext"),0,IF(ISERROR(V197+W197)=TRUE,V197,V197+W197))</f>
        <v>0</v>
      </c>
      <c r="Y197" s="117">
        <f>IF(OR(M194="",Q194="Mut+ext"),0,IF(ISERROR(W197+V197*VLOOKUP(M194,Paramétrage!$C$6:$E$29,3,0))=TRUE,X197,W197+V197*VLOOKUP(M194,Paramétrage!$C$6:$E$29,3,0)))</f>
        <v>0</v>
      </c>
      <c r="Z197" s="250"/>
      <c r="AA197" s="250"/>
      <c r="AB197" s="250"/>
      <c r="AC197" s="230"/>
      <c r="AD197" s="53"/>
      <c r="AE197" s="81">
        <f>IF(G194="",0,IF(K194="",0,IF(SUMIF(G174:G198,G194,O174:O198)=0,0,IF(OR(L194="",K194="obligatoire"),AF197/SUMIF(G174:G198,G194,O174:O198),AF197/(SUMIF(G174:G198,G194,O174:O198)/L194)))))</f>
        <v>3.1698113207547172</v>
      </c>
      <c r="AF197" s="23">
        <f t="shared" ref="AF197:AF205" si="27">N194*O194</f>
        <v>840</v>
      </c>
    </row>
    <row r="198" spans="1:32" hidden="1" x14ac:dyDescent="0.25">
      <c r="A198" s="433"/>
      <c r="B198" s="400"/>
      <c r="C198" s="380"/>
      <c r="D198" s="381"/>
      <c r="E198" s="373"/>
      <c r="F198" s="373"/>
      <c r="G198" s="309"/>
      <c r="H198" s="73"/>
      <c r="I198" s="74"/>
      <c r="J198" s="68"/>
      <c r="K198" s="67"/>
      <c r="L198" s="49"/>
      <c r="M198" s="50"/>
      <c r="N198" s="61"/>
      <c r="O198" s="58"/>
      <c r="P198" s="66"/>
      <c r="Q198" s="51"/>
      <c r="R198" s="310"/>
      <c r="S198" s="311"/>
      <c r="T198" s="312"/>
      <c r="U198" s="116">
        <f>IF(OR(P195="",M195=Paramétrage!$C$10,M195=Paramétrage!$C$13,M195=Paramétrage!$C$17,M195=Paramétrage!$C$20,M195=Paramétrage!$C$24,M195=Paramétrage!$C$27,AND(M195&lt;&gt;Paramétrage!$C$9,Q195="Mut+ext")),0,ROUNDUP(O195/P195,0))</f>
        <v>0</v>
      </c>
      <c r="V198" s="110">
        <f>IF(OR(M195="",Q195="Mut+ext"),0,IF(VLOOKUP(M195,Paramétrage!$C$6:$E$29,2,0)=0,0,IF(P195="","saisir capacité",N195*U198*VLOOKUP(M195,Paramétrage!$C$6:$E$29,2,0))))</f>
        <v>0</v>
      </c>
      <c r="W198" s="52"/>
      <c r="X198" s="111">
        <f t="shared" si="26"/>
        <v>0</v>
      </c>
      <c r="Y198" s="117">
        <f>IF(OR(M195="",Q195="Mut+ext"),0,IF(ISERROR(W198+V198*VLOOKUP(M195,Paramétrage!$C$6:$E$29,3,0))=TRUE,X198,W198+V198*VLOOKUP(M195,Paramétrage!$C$6:$E$29,3,0)))</f>
        <v>0</v>
      </c>
      <c r="Z198" s="250"/>
      <c r="AA198" s="250"/>
      <c r="AB198" s="250"/>
      <c r="AC198" s="230"/>
      <c r="AD198" s="53"/>
      <c r="AE198" s="81">
        <f>IF(G195="",0,IF(K195="",0,IF(SUMIF(G174:G198,G195,O174:O198)=0,0,IF(OR(L195="",K195="obligatoire"),AF198/SUMIF(G174:G198,G195,O174:O198),AF198/(SUMIF(G174:G198,G195,O174:O198)/L195)))))</f>
        <v>1.320754716981132</v>
      </c>
      <c r="AF198" s="23">
        <f t="shared" si="27"/>
        <v>350</v>
      </c>
    </row>
    <row r="199" spans="1:32" hidden="1" x14ac:dyDescent="0.25">
      <c r="A199" s="433"/>
      <c r="B199" s="400"/>
      <c r="C199" s="380"/>
      <c r="D199" s="381"/>
      <c r="E199" s="373"/>
      <c r="F199" s="373"/>
      <c r="G199" s="171"/>
      <c r="H199" s="73"/>
      <c r="I199" s="74"/>
      <c r="J199" s="68"/>
      <c r="K199" s="67"/>
      <c r="L199" s="49"/>
      <c r="M199" s="50"/>
      <c r="N199" s="61"/>
      <c r="O199" s="58"/>
      <c r="P199" s="66"/>
      <c r="Q199" s="51"/>
      <c r="R199" s="310"/>
      <c r="S199" s="311"/>
      <c r="T199" s="312"/>
      <c r="U199" s="116">
        <f>IF(OR(P196="",M196=Paramétrage!$C$10,M196=Paramétrage!$C$13,M196=Paramétrage!$C$17,M196=Paramétrage!$C$20,M196=Paramétrage!$C$24,M196=Paramétrage!$C$27,AND(M196&lt;&gt;Paramétrage!$C$9,Q196="Mut+ext")),0,ROUNDUP(O196/P196,0))</f>
        <v>0</v>
      </c>
      <c r="V199" s="110">
        <f>IF(OR(M196="",Q196="Mut+ext"),0,IF(VLOOKUP(M196,Paramétrage!$C$6:$E$29,2,0)=0,0,IF(P196="","saisir capacité",N196*U199*VLOOKUP(M196,Paramétrage!$C$6:$E$29,2,0))))</f>
        <v>0</v>
      </c>
      <c r="W199" s="52"/>
      <c r="X199" s="111">
        <f t="shared" si="26"/>
        <v>0</v>
      </c>
      <c r="Y199" s="117">
        <f>IF(OR(M196="",Q196="Mut+ext"),0,IF(ISERROR(W199+V199*VLOOKUP(M196,Paramétrage!$C$6:$E$29,3,0))=TRUE,X199,W199+V199*VLOOKUP(M196,Paramétrage!$C$6:$E$29,3,0)))</f>
        <v>0</v>
      </c>
      <c r="Z199" s="250"/>
      <c r="AA199" s="250"/>
      <c r="AB199" s="250"/>
      <c r="AC199" s="230"/>
      <c r="AD199" s="53"/>
      <c r="AE199" s="81">
        <f>IF(G196="",0,IF(K196="",0,IF(SUMIF(G174:G198,G196,O174:O198)=0,0,IF(OR(L196="",K196="obligatoire"),AF199/SUMIF(G174:G198,G196,O174:O198),AF199/(SUMIF(G174:G198,G196,O174:O198)/L196)))))</f>
        <v>1.320754716981132</v>
      </c>
      <c r="AF199" s="23">
        <f t="shared" si="27"/>
        <v>350</v>
      </c>
    </row>
    <row r="200" spans="1:32" ht="15.6" hidden="1" customHeight="1" x14ac:dyDescent="0.25">
      <c r="A200" s="433"/>
      <c r="B200" s="400"/>
      <c r="C200" s="380"/>
      <c r="D200" s="381"/>
      <c r="E200" s="373"/>
      <c r="F200" s="373"/>
      <c r="G200" s="171"/>
      <c r="H200" s="73"/>
      <c r="I200" s="74"/>
      <c r="J200" s="68"/>
      <c r="K200" s="67"/>
      <c r="L200" s="49"/>
      <c r="M200" s="50"/>
      <c r="N200" s="61"/>
      <c r="O200" s="58"/>
      <c r="P200" s="66"/>
      <c r="Q200" s="51"/>
      <c r="R200" s="388"/>
      <c r="S200" s="389"/>
      <c r="T200" s="390"/>
      <c r="U200" s="116">
        <f>IF(OR(P197="",M197=Paramétrage!$C$10,M197=Paramétrage!$C$13,M197=Paramétrage!$C$17,M197=Paramétrage!$C$20,M197=Paramétrage!$C$24,M197=Paramétrage!$C$27,AND(M197&lt;&gt;Paramétrage!$C$9,Q197="Mut+ext")),0,ROUNDUP(O197/P197,0))</f>
        <v>0</v>
      </c>
      <c r="V200" s="110">
        <f>IF(OR(M197="",Q197="Mut+ext"),0,IF(VLOOKUP(M197,Paramétrage!$C$6:$E$29,2,0)=0,0,IF(P197="","saisir capacité",N197*U200*VLOOKUP(M197,Paramétrage!$C$6:$E$29,2,0))))</f>
        <v>0</v>
      </c>
      <c r="W200" s="52"/>
      <c r="X200" s="111">
        <f t="shared" si="26"/>
        <v>0</v>
      </c>
      <c r="Y200" s="117">
        <f>IF(OR(M197="",Q197="Mut+ext"),0,IF(ISERROR(W200+V200*VLOOKUP(M197,Paramétrage!$C$6:$E$29,3,0))=TRUE,X200,W200+V200*VLOOKUP(M197,Paramétrage!$C$6:$E$29,3,0)))</f>
        <v>0</v>
      </c>
      <c r="Z200" s="424"/>
      <c r="AA200" s="389"/>
      <c r="AB200" s="425"/>
      <c r="AC200" s="230"/>
      <c r="AD200" s="53"/>
      <c r="AE200" s="81">
        <f>IF(G197="",0,IF(K197="",0,IF(SUMIF(G174:G198,G197,O174:O198)=0,0,IF(OR(L197="",K197="obligatoire"),AF200/SUMIF(G174:G198,G197,O174:O198),AF200/(SUMIF(G174:G198,G197,O174:O198)/L197)))))</f>
        <v>0</v>
      </c>
      <c r="AF200" s="23">
        <f t="shared" si="27"/>
        <v>0</v>
      </c>
    </row>
    <row r="201" spans="1:32" ht="15.6" hidden="1" customHeight="1" x14ac:dyDescent="0.25">
      <c r="A201" s="433"/>
      <c r="B201" s="400"/>
      <c r="C201" s="380"/>
      <c r="D201" s="381"/>
      <c r="E201" s="373"/>
      <c r="F201" s="373"/>
      <c r="G201" s="171"/>
      <c r="H201" s="73"/>
      <c r="I201" s="74"/>
      <c r="J201" s="68"/>
      <c r="K201" s="67"/>
      <c r="L201" s="49"/>
      <c r="M201" s="50"/>
      <c r="N201" s="61"/>
      <c r="O201" s="58"/>
      <c r="P201" s="66"/>
      <c r="Q201" s="51"/>
      <c r="R201" s="388"/>
      <c r="S201" s="389"/>
      <c r="T201" s="390"/>
      <c r="U201" s="116">
        <f>IF(OR(P198="",M198=Paramétrage!$C$10,M198=Paramétrage!$C$13,M198=Paramétrage!$C$17,M198=Paramétrage!$C$20,M198=Paramétrage!$C$24,M198=Paramétrage!$C$27,AND(M198&lt;&gt;Paramétrage!$C$9,Q198="Mut+ext")),0,ROUNDUP(O198/P198,0))</f>
        <v>0</v>
      </c>
      <c r="V201" s="110">
        <f>IF(OR(M198="",Q198="Mut+ext"),0,IF(VLOOKUP(M198,Paramétrage!$C$6:$E$29,2,0)=0,0,IF(P198="","saisir capacité",N198*U201*VLOOKUP(M198,Paramétrage!$C$6:$E$29,2,0))))</f>
        <v>0</v>
      </c>
      <c r="W201" s="52"/>
      <c r="X201" s="111">
        <f t="shared" si="26"/>
        <v>0</v>
      </c>
      <c r="Y201" s="117">
        <f>IF(OR(M198="",Q198="Mut+ext"),0,IF(ISERROR(W201+V201*VLOOKUP(M198,Paramétrage!$C$6:$E$29,3,0))=TRUE,X201,W201+V201*VLOOKUP(M198,Paramétrage!$C$6:$E$29,3,0)))</f>
        <v>0</v>
      </c>
      <c r="Z201" s="424"/>
      <c r="AA201" s="389"/>
      <c r="AB201" s="425"/>
      <c r="AC201" s="230"/>
      <c r="AD201" s="53"/>
      <c r="AE201" s="81">
        <f>IF(G198="",0,IF(K198="",0,IF(SUMIF(G178:G202,G198,O178:O202)=0,0,IF(OR(L198="",K198="obligatoire"),AF201/SUMIF(G178:G202,G198,O178:O202),AF201/(SUMIF(G178:G202,G198,O178:O202)/L198)))))</f>
        <v>0</v>
      </c>
      <c r="AF201" s="23">
        <f t="shared" si="27"/>
        <v>0</v>
      </c>
    </row>
    <row r="202" spans="1:32" ht="15.6" hidden="1" customHeight="1" x14ac:dyDescent="0.25">
      <c r="A202" s="433"/>
      <c r="B202" s="400"/>
      <c r="C202" s="380"/>
      <c r="D202" s="381"/>
      <c r="E202" s="373"/>
      <c r="F202" s="373"/>
      <c r="G202" s="288" t="s">
        <v>203</v>
      </c>
      <c r="H202" s="294" t="s">
        <v>158</v>
      </c>
      <c r="I202" s="74" t="s">
        <v>390</v>
      </c>
      <c r="J202" s="68" t="s">
        <v>152</v>
      </c>
      <c r="K202" s="67" t="s">
        <v>272</v>
      </c>
      <c r="L202" s="49">
        <v>1</v>
      </c>
      <c r="M202" s="50" t="s">
        <v>0</v>
      </c>
      <c r="N202" s="61">
        <v>21</v>
      </c>
      <c r="O202" s="58">
        <v>20</v>
      </c>
      <c r="P202" s="72">
        <v>40</v>
      </c>
      <c r="Q202" s="55" t="s">
        <v>265</v>
      </c>
      <c r="R202" s="388" t="s">
        <v>391</v>
      </c>
      <c r="S202" s="389"/>
      <c r="T202" s="390"/>
      <c r="U202" s="116">
        <f>IF(OR(P199="",M199=Paramétrage!$C$10,M199=Paramétrage!$C$13,M199=Paramétrage!$C$17,M199=Paramétrage!$C$20,M199=Paramétrage!$C$24,M199=Paramétrage!$C$27,AND(M199&lt;&gt;Paramétrage!$C$9,Q199="Mut+ext")),0,ROUNDUP(O199/P199,0))</f>
        <v>0</v>
      </c>
      <c r="V202" s="110">
        <f>IF(OR(M199="",Q199="Mut+ext"),0,IF(VLOOKUP(M199,Paramétrage!$C$6:$E$29,2,0)=0,0,IF(P199="","saisir capacité",N199*U202*VLOOKUP(M199,Paramétrage!$C$6:$E$29,2,0))))</f>
        <v>0</v>
      </c>
      <c r="W202" s="52"/>
      <c r="X202" s="111">
        <f t="shared" si="26"/>
        <v>0</v>
      </c>
      <c r="Y202" s="117">
        <f>IF(OR(M199="",Q199="Mut+ext"),0,IF(ISERROR(W202+V202*VLOOKUP(M199,Paramétrage!$C$6:$E$29,3,0))=TRUE,X202,W202+V202*VLOOKUP(M199,Paramétrage!$C$6:$E$29,3,0)))</f>
        <v>0</v>
      </c>
      <c r="Z202" s="424"/>
      <c r="AA202" s="389"/>
      <c r="AB202" s="425"/>
      <c r="AC202" s="230"/>
      <c r="AD202" s="53"/>
      <c r="AE202" s="81">
        <f>IF(G199="",0,IF(K199="",0,IF(SUMIF(G178:G202,G199,O178:O202)=0,0,IF(OR(L199="",K199="obligatoire"),AF202/SUMIF(G178:G202,G199,O178:O202),AF202/(SUMIF(G178:G202,G199,O178:O202)/L199)))))</f>
        <v>0</v>
      </c>
      <c r="AF202" s="23">
        <f t="shared" si="27"/>
        <v>0</v>
      </c>
    </row>
    <row r="203" spans="1:32" hidden="1" x14ac:dyDescent="0.25">
      <c r="A203" s="433"/>
      <c r="B203" s="400"/>
      <c r="C203" s="380"/>
      <c r="D203" s="381"/>
      <c r="E203" s="373"/>
      <c r="F203" s="373"/>
      <c r="G203" s="250"/>
      <c r="H203" s="250"/>
      <c r="I203" s="250"/>
      <c r="J203" s="250"/>
      <c r="K203" s="250"/>
      <c r="L203" s="250"/>
      <c r="M203" s="250"/>
      <c r="N203" s="250"/>
      <c r="O203" s="250"/>
      <c r="P203" s="250"/>
      <c r="Q203" s="250"/>
      <c r="R203" s="250"/>
      <c r="S203" s="250"/>
      <c r="T203" s="250"/>
      <c r="U203" s="116">
        <f>IF(OR(P200="",M200=Paramétrage!$C$10,M200=Paramétrage!$C$13,M200=Paramétrage!$C$17,M200=Paramétrage!$C$20,M200=Paramétrage!$C$24,M200=Paramétrage!$C$27,AND(M200&lt;&gt;Paramétrage!$C$9,Q200="Mut+ext")),0,ROUNDUP(O200/P200,0))</f>
        <v>0</v>
      </c>
      <c r="V203" s="110">
        <f>IF(OR(M200="",Q200="Mut+ext"),0,IF(VLOOKUP(M200,Paramétrage!$C$6:$E$29,2,0)=0,0,IF(P200="","saisir capacité",N200*U203*VLOOKUP(M200,Paramétrage!$C$6:$E$29,2,0))))</f>
        <v>0</v>
      </c>
      <c r="W203" s="52"/>
      <c r="X203" s="111">
        <f t="shared" si="26"/>
        <v>0</v>
      </c>
      <c r="Y203" s="117">
        <f>IF(OR(M200="",Q200="Mut+ext"),0,IF(ISERROR(W203+V203*VLOOKUP(M200,Paramétrage!$C$6:$E$29,3,0))=TRUE,X203,W203+V203*VLOOKUP(M200,Paramétrage!$C$6:$E$29,3,0)))</f>
        <v>0</v>
      </c>
      <c r="Z203" s="424"/>
      <c r="AA203" s="389"/>
      <c r="AB203" s="425"/>
      <c r="AC203" s="230"/>
      <c r="AD203" s="53"/>
      <c r="AE203" s="81">
        <f>IF(G200="",0,IF(K200="",0,IF(SUMIF(G178:G202,G200,O178:O202)=0,0,IF(OR(L200="",K200="obligatoire"),AF203/SUMIF(G178:G202,G200,O178:O202),AF203/(SUMIF(G178:G202,G200,O178:O202)/L200)))))</f>
        <v>0</v>
      </c>
      <c r="AF203" s="23">
        <f t="shared" si="27"/>
        <v>0</v>
      </c>
    </row>
    <row r="204" spans="1:32" hidden="1" x14ac:dyDescent="0.25">
      <c r="A204" s="433"/>
      <c r="B204" s="400"/>
      <c r="C204" s="380"/>
      <c r="D204" s="381"/>
      <c r="E204" s="373"/>
      <c r="F204" s="373"/>
      <c r="G204" s="250"/>
      <c r="H204" s="250"/>
      <c r="I204" s="250"/>
      <c r="J204" s="250"/>
      <c r="K204" s="250"/>
      <c r="L204" s="250"/>
      <c r="M204" s="250"/>
      <c r="N204" s="250"/>
      <c r="O204" s="250"/>
      <c r="P204" s="250"/>
      <c r="Q204" s="250"/>
      <c r="R204" s="250"/>
      <c r="S204" s="250"/>
      <c r="T204" s="250"/>
      <c r="U204" s="116">
        <f>IF(OR(P201="",M201=Paramétrage!$C$10,M201=Paramétrage!$C$13,M201=Paramétrage!$C$17,M201=Paramétrage!$C$20,M201=Paramétrage!$C$24,M201=Paramétrage!$C$27,AND(M201&lt;&gt;Paramétrage!$C$9,Q201="Mut+ext")),0,ROUNDUP(O201/P201,0))</f>
        <v>0</v>
      </c>
      <c r="V204" s="110">
        <f>IF(OR(M201="",Q201="Mut+ext"),0,IF(VLOOKUP(M201,Paramétrage!$C$6:$E$29,2,0)=0,0,IF(P201="","saisir capacité",N201*U204*VLOOKUP(M201,Paramétrage!$C$6:$E$29,2,0))))</f>
        <v>0</v>
      </c>
      <c r="W204" s="52"/>
      <c r="X204" s="111">
        <f t="shared" si="26"/>
        <v>0</v>
      </c>
      <c r="Y204" s="117">
        <f>IF(OR(M201="",Q201="Mut+ext"),0,IF(ISERROR(W204+V204*VLOOKUP(M201,Paramétrage!$C$6:$E$29,3,0))=TRUE,X204,W204+V204*VLOOKUP(M201,Paramétrage!$C$6:$E$29,3,0)))</f>
        <v>0</v>
      </c>
      <c r="Z204" s="424"/>
      <c r="AA204" s="389"/>
      <c r="AB204" s="425"/>
      <c r="AC204" s="230"/>
      <c r="AD204" s="53"/>
      <c r="AE204" s="81">
        <f>IF(G201="",0,IF(K201="",0,IF(SUMIF(G178:G202,G201,O178:O202)=0,0,IF(OR(L201="",K201="obligatoire"),AF204/SUMIF(G178:G202,G201,O178:O202),AF204/(SUMIF(G178:G202,G201,O178:O202)/L201)))))</f>
        <v>0</v>
      </c>
      <c r="AF204" s="23">
        <f t="shared" si="27"/>
        <v>0</v>
      </c>
    </row>
    <row r="205" spans="1:32" x14ac:dyDescent="0.25">
      <c r="A205" s="433"/>
      <c r="B205" s="400"/>
      <c r="C205" s="382"/>
      <c r="D205" s="383"/>
      <c r="E205" s="374"/>
      <c r="F205" s="374"/>
      <c r="G205" s="250"/>
      <c r="H205" s="250"/>
      <c r="I205" s="250"/>
      <c r="J205" s="250"/>
      <c r="K205" s="250"/>
      <c r="L205" s="250"/>
      <c r="M205" s="250"/>
      <c r="N205" s="250"/>
      <c r="O205" s="250"/>
      <c r="P205" s="250"/>
      <c r="Q205" s="250"/>
      <c r="R205" s="250"/>
      <c r="S205" s="250"/>
      <c r="T205" s="250"/>
      <c r="U205" s="116">
        <f>IF(OR(P202="",M202=Paramétrage!$C$10,M202=Paramétrage!$C$13,M202=Paramétrage!$C$17,M202=Paramétrage!$C$20,M202=Paramétrage!$C$24,M202=Paramétrage!$C$27,AND(M202&lt;&gt;Paramétrage!$C$9,Q202="Mut+ext")),0,ROUNDUP(O202/P202,0))</f>
        <v>0</v>
      </c>
      <c r="V205" s="110">
        <f>IF(OR(M202="",Q202="Mut+ext"),0,IF(VLOOKUP(M202,Paramétrage!$C$6:$E$29,2,0)=0,0,IF(P202="","saisir capacité",N202*U205*VLOOKUP(M202,Paramétrage!$C$6:$E$29,2,0))))</f>
        <v>0</v>
      </c>
      <c r="W205" s="52"/>
      <c r="X205" s="111">
        <f t="shared" si="26"/>
        <v>0</v>
      </c>
      <c r="Y205" s="117">
        <f>IF(OR(M202="",Q202="Mut+ext"),0,IF(ISERROR(W205+V205*VLOOKUP(M202,Paramétrage!$C$6:$E$29,3,0))=TRUE,X205,W205+V205*VLOOKUP(M202,Paramétrage!$C$6:$E$29,3,0)))</f>
        <v>0</v>
      </c>
      <c r="Z205" s="424"/>
      <c r="AA205" s="389"/>
      <c r="AB205" s="425"/>
      <c r="AC205" s="230"/>
      <c r="AD205" s="53"/>
      <c r="AE205" s="81">
        <f>IF(G202="",0,IF(K202="",0,IF(SUMIF(G178:G202,G202,O178:O202)=0,0,IF(OR(L202="",K202="obligatoire"),AF205/SUMIF(G178:G202,G202,O178:O202),AF205/(SUMIF(G178:G202,G202,O178:O202)/L202)))))</f>
        <v>1.4736842105263157</v>
      </c>
      <c r="AF205" s="23">
        <f t="shared" si="27"/>
        <v>420</v>
      </c>
    </row>
    <row r="206" spans="1:32" x14ac:dyDescent="0.25">
      <c r="A206" s="433"/>
      <c r="B206" s="400"/>
      <c r="C206" s="185"/>
      <c r="D206" s="96"/>
      <c r="E206" s="95"/>
      <c r="F206" s="96"/>
      <c r="G206" s="96"/>
      <c r="H206" s="179"/>
      <c r="I206" s="177"/>
      <c r="J206" s="98"/>
      <c r="K206" s="97"/>
      <c r="L206" s="99"/>
      <c r="M206" s="100"/>
      <c r="N206" s="101">
        <f>AE206</f>
        <v>29.746543426781756</v>
      </c>
      <c r="O206" s="102"/>
      <c r="P206" s="102"/>
      <c r="Q206" s="105"/>
      <c r="R206" s="103"/>
      <c r="S206" s="103"/>
      <c r="T206" s="104"/>
      <c r="U206" s="160"/>
      <c r="V206" s="106">
        <f>SUM(V178:V205)</f>
        <v>0</v>
      </c>
      <c r="W206" s="107">
        <f>SUM(W178:W205)</f>
        <v>0</v>
      </c>
      <c r="X206" s="108">
        <f>SUM(X178:X205)</f>
        <v>0</v>
      </c>
      <c r="Y206" s="109">
        <f>SUM(Y178:Y205)</f>
        <v>0</v>
      </c>
      <c r="Z206" s="161"/>
      <c r="AA206" s="162"/>
      <c r="AB206" s="163"/>
      <c r="AC206" s="164"/>
      <c r="AD206" s="165"/>
      <c r="AE206" s="166">
        <f>SUM(AE178:AE205)</f>
        <v>29.746543426781756</v>
      </c>
      <c r="AF206" s="167">
        <f>SUM(AF178:AF205)</f>
        <v>3280</v>
      </c>
    </row>
    <row r="207" spans="1:32" ht="15.45" customHeight="1" x14ac:dyDescent="0.25">
      <c r="A207" s="433"/>
      <c r="B207" s="400" t="s">
        <v>127</v>
      </c>
      <c r="C207" s="426" t="s">
        <v>296</v>
      </c>
      <c r="D207" s="379"/>
      <c r="E207" s="373">
        <v>4</v>
      </c>
      <c r="F207" s="373" t="s">
        <v>257</v>
      </c>
      <c r="G207" s="232" t="s">
        <v>205</v>
      </c>
      <c r="H207" s="56" t="s">
        <v>158</v>
      </c>
      <c r="I207" s="74" t="s">
        <v>297</v>
      </c>
      <c r="J207" s="68">
        <v>21</v>
      </c>
      <c r="K207" s="67" t="s">
        <v>257</v>
      </c>
      <c r="L207" s="49"/>
      <c r="M207" s="50" t="s">
        <v>140</v>
      </c>
      <c r="N207" s="61">
        <v>105</v>
      </c>
      <c r="O207" s="58">
        <v>20</v>
      </c>
      <c r="P207" s="66">
        <v>20</v>
      </c>
      <c r="Q207" s="55"/>
      <c r="R207" s="388"/>
      <c r="S207" s="389"/>
      <c r="T207" s="390"/>
      <c r="U207" s="116">
        <f>IF(OR(P207="",M207=Paramétrage!$C$10,M207=Paramétrage!$C$13,M207=Paramétrage!$C$17,M207=Paramétrage!$C$20,M207=Paramétrage!$C$24,M207=Paramétrage!$C$27,AND(M207&lt;&gt;Paramétrage!$C$9,Q207="Mut+ext")),0,ROUNDUP(O207/P207,0))</f>
        <v>0</v>
      </c>
      <c r="V207" s="110">
        <f>IF(OR(M207="",Q207="Mut+ext"),0,IF(VLOOKUP(M207,Paramétrage!$C$6:$E$29,2,0)=0,0,IF(P207="","saisir capacité",N207*U207*VLOOKUP(M207,Paramétrage!$C$6:$E$29,2,0))))</f>
        <v>0</v>
      </c>
      <c r="W207" s="52"/>
      <c r="X207" s="111">
        <f t="shared" ref="X207:X218" si="28">IF(OR(M207="",Q207="Mut+ext"),0,IF(ISERROR(V207+W207)=TRUE,V207,V207+W207))</f>
        <v>0</v>
      </c>
      <c r="Y207" s="117">
        <f>IF(OR(M207="",Q207="Mut+ext"),0,IF(ISERROR(W207+V207*VLOOKUP(M207,Paramétrage!$C$6:$E$29,3,0))=TRUE,X207,W207+V207*VLOOKUP(M207,Paramétrage!$C$6:$E$29,3,0)))</f>
        <v>0</v>
      </c>
      <c r="Z207" s="424"/>
      <c r="AA207" s="389"/>
      <c r="AB207" s="425"/>
      <c r="AC207" s="230"/>
      <c r="AD207" s="54"/>
      <c r="AE207" s="81">
        <f>IF(G207="",0,IF(K207="",0,IF(SUMIF(G207:G218,G207,O207:O218)=0,0,IF(OR(L207="",K207="obligatoire"),AF207/SUMIF(G207:G218,G207,O207:O218),AF207/(SUMIF(G207:G218,G207,O207:O218)/L207)))))</f>
        <v>105</v>
      </c>
      <c r="AF207" s="22">
        <f t="shared" ref="AF207:AF218" si="29">N207*O207</f>
        <v>2100</v>
      </c>
    </row>
    <row r="208" spans="1:32" x14ac:dyDescent="0.25">
      <c r="A208" s="433"/>
      <c r="B208" s="400"/>
      <c r="C208" s="380"/>
      <c r="D208" s="381"/>
      <c r="E208" s="373"/>
      <c r="F208" s="373"/>
      <c r="G208" s="171" t="s">
        <v>206</v>
      </c>
      <c r="H208" s="48" t="s">
        <v>158</v>
      </c>
      <c r="I208" s="74" t="s">
        <v>298</v>
      </c>
      <c r="J208" s="68">
        <v>21</v>
      </c>
      <c r="K208" s="67" t="s">
        <v>257</v>
      </c>
      <c r="L208" s="49"/>
      <c r="M208" s="50" t="s">
        <v>140</v>
      </c>
      <c r="N208" s="61">
        <v>50</v>
      </c>
      <c r="O208" s="58">
        <v>20</v>
      </c>
      <c r="P208" s="66">
        <v>20</v>
      </c>
      <c r="Q208" s="51"/>
      <c r="R208" s="388"/>
      <c r="S208" s="389"/>
      <c r="T208" s="390"/>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si="28"/>
        <v>0</v>
      </c>
      <c r="Y208" s="117">
        <f>IF(OR(M208="",Q208="Mut+ext"),0,IF(ISERROR(W208+V208*VLOOKUP(M208,Paramétrage!$C$6:$E$29,3,0))=TRUE,X208,W208+V208*VLOOKUP(M208,Paramétrage!$C$6:$E$29,3,0)))</f>
        <v>0</v>
      </c>
      <c r="Z208" s="424"/>
      <c r="AA208" s="389"/>
      <c r="AB208" s="425"/>
      <c r="AC208" s="230"/>
      <c r="AD208" s="53"/>
      <c r="AE208" s="81">
        <f>IF(G208="",0,IF(K208="",0,IF(SUMIF(G207:G218,G208,O207:O218)=0,0,IF(OR(L208="",K208="obligatoire"),AF208/SUMIF(G207:G218,G208,O207:O218),AF208/(SUMIF(G207:G218,G208,O207:O218)/L208)))))</f>
        <v>50</v>
      </c>
      <c r="AF208" s="23">
        <f t="shared" si="29"/>
        <v>1000</v>
      </c>
    </row>
    <row r="209" spans="1:32" hidden="1" x14ac:dyDescent="0.25">
      <c r="A209" s="433"/>
      <c r="B209" s="400"/>
      <c r="C209" s="380"/>
      <c r="D209" s="381"/>
      <c r="E209" s="373"/>
      <c r="F209" s="373"/>
      <c r="G209" s="171"/>
      <c r="H209" s="48"/>
      <c r="I209" s="74"/>
      <c r="J209" s="68"/>
      <c r="K209" s="67"/>
      <c r="L209" s="49"/>
      <c r="M209" s="50"/>
      <c r="N209" s="61"/>
      <c r="O209" s="58"/>
      <c r="P209" s="66"/>
      <c r="Q209" s="51"/>
      <c r="R209" s="388"/>
      <c r="S209" s="389"/>
      <c r="T209" s="390"/>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28"/>
        <v>0</v>
      </c>
      <c r="Y209" s="117">
        <f>IF(OR(M209="",Q209="Mut+ext"),0,IF(ISERROR(W209+V209*VLOOKUP(M209,Paramétrage!$C$6:$E$29,3,0))=TRUE,X209,W209+V209*VLOOKUP(M209,Paramétrage!$C$6:$E$29,3,0)))</f>
        <v>0</v>
      </c>
      <c r="Z209" s="424"/>
      <c r="AA209" s="389"/>
      <c r="AB209" s="425"/>
      <c r="AC209" s="230"/>
      <c r="AD209" s="53"/>
      <c r="AE209" s="81">
        <f>IF(G209="",0,IF(K209="",0,IF(SUMIF(G200:G214,G209,O200:O214)=0,0,IF(OR(L209="",K209="obligatoire"),AF209/SUMIF(G200:G214,G209,O200:O214),AF209/(SUMIF(G200:G214,G209,O200:O214)/L209)))))</f>
        <v>0</v>
      </c>
      <c r="AF209" s="23">
        <f t="shared" si="29"/>
        <v>0</v>
      </c>
    </row>
    <row r="210" spans="1:32" hidden="1" x14ac:dyDescent="0.25">
      <c r="A210" s="433"/>
      <c r="B210" s="400"/>
      <c r="C210" s="380"/>
      <c r="D210" s="381"/>
      <c r="E210" s="373"/>
      <c r="F210" s="373"/>
      <c r="G210" s="233"/>
      <c r="H210" s="48"/>
      <c r="I210" s="74"/>
      <c r="J210" s="68"/>
      <c r="K210" s="67"/>
      <c r="L210" s="49"/>
      <c r="M210" s="50"/>
      <c r="N210" s="61"/>
      <c r="O210" s="58"/>
      <c r="P210" s="66"/>
      <c r="Q210" s="51"/>
      <c r="R210" s="388"/>
      <c r="S210" s="389"/>
      <c r="T210" s="390"/>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28"/>
        <v>0</v>
      </c>
      <c r="Y210" s="117">
        <f>IF(OR(M210="",Q210="Mut+ext"),0,IF(ISERROR(W210+V210*VLOOKUP(M210,Paramétrage!$C$6:$E$29,3,0))=TRUE,X210,W210+V210*VLOOKUP(M210,Paramétrage!$C$6:$E$29,3,0)))</f>
        <v>0</v>
      </c>
      <c r="Z210" s="424"/>
      <c r="AA210" s="389"/>
      <c r="AB210" s="425"/>
      <c r="AC210" s="230"/>
      <c r="AD210" s="53"/>
      <c r="AE210" s="81">
        <f>IF(G210="",0,IF(K210="",0,IF(SUMIF(G200:G214,G210,O200:O214)=0,0,IF(OR(L210="",K210="obligatoire"),AF210/SUMIF(G200:G214,G210,O200:O214),AF210/(SUMIF(G200:G214,G210,O200:O214)/L210)))))</f>
        <v>0</v>
      </c>
      <c r="AF210" s="23">
        <f t="shared" si="29"/>
        <v>0</v>
      </c>
    </row>
    <row r="211" spans="1:32" hidden="1" x14ac:dyDescent="0.25">
      <c r="A211" s="433"/>
      <c r="B211" s="400"/>
      <c r="C211" s="380"/>
      <c r="D211" s="381"/>
      <c r="E211" s="373"/>
      <c r="F211" s="373"/>
      <c r="G211" s="171"/>
      <c r="H211" s="48"/>
      <c r="I211" s="74"/>
      <c r="J211" s="68"/>
      <c r="K211" s="67"/>
      <c r="L211" s="49"/>
      <c r="M211" s="50"/>
      <c r="N211" s="61"/>
      <c r="O211" s="58"/>
      <c r="P211" s="66"/>
      <c r="Q211" s="51"/>
      <c r="R211" s="388"/>
      <c r="S211" s="389"/>
      <c r="T211" s="390"/>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28"/>
        <v>0</v>
      </c>
      <c r="Y211" s="117">
        <f>IF(OR(M211="",Q211="Mut+ext"),0,IF(ISERROR(W211+V211*VLOOKUP(M211,Paramétrage!$C$6:$E$29,3,0))=TRUE,X211,W211+V211*VLOOKUP(M211,Paramétrage!$C$6:$E$29,3,0)))</f>
        <v>0</v>
      </c>
      <c r="Z211" s="424"/>
      <c r="AA211" s="389"/>
      <c r="AB211" s="425"/>
      <c r="AC211" s="230"/>
      <c r="AD211" s="53"/>
      <c r="AE211" s="81">
        <f>IF(G211="",0,IF(K211="",0,IF(SUMIF(G200:G214,G211,O200:O214)=0,0,IF(OR(L211="",K211="obligatoire"),AF211/SUMIF(G200:G214,G211,O200:O214),AF211/(SUMIF(G200:G214,G211,O200:O214)/L211)))))</f>
        <v>0</v>
      </c>
      <c r="AF211" s="23">
        <f t="shared" si="29"/>
        <v>0</v>
      </c>
    </row>
    <row r="212" spans="1:32" hidden="1" x14ac:dyDescent="0.25">
      <c r="A212" s="433"/>
      <c r="B212" s="400"/>
      <c r="C212" s="380"/>
      <c r="D212" s="381"/>
      <c r="E212" s="373"/>
      <c r="F212" s="373"/>
      <c r="G212" s="171"/>
      <c r="H212" s="48"/>
      <c r="I212" s="74"/>
      <c r="J212" s="68"/>
      <c r="K212" s="67"/>
      <c r="L212" s="49"/>
      <c r="M212" s="50"/>
      <c r="N212" s="61"/>
      <c r="O212" s="58"/>
      <c r="P212" s="66"/>
      <c r="Q212" s="51"/>
      <c r="R212" s="388"/>
      <c r="S212" s="389"/>
      <c r="T212" s="390"/>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28"/>
        <v>0</v>
      </c>
      <c r="Y212" s="117">
        <f>IF(OR(M212="",Q212="Mut+ext"),0,IF(ISERROR(W212+V212*VLOOKUP(M212,Paramétrage!$C$6:$E$29,3,0))=TRUE,X212,W212+V212*VLOOKUP(M212,Paramétrage!$C$6:$E$29,3,0)))</f>
        <v>0</v>
      </c>
      <c r="Z212" s="424"/>
      <c r="AA212" s="389"/>
      <c r="AB212" s="425"/>
      <c r="AC212" s="230"/>
      <c r="AD212" s="53"/>
      <c r="AE212" s="81">
        <f>IF(G212="",0,IF(K212="",0,IF(SUMIF(G200:G214,G212,O200:O214)=0,0,IF(OR(L212="",K212="obligatoire"),AF212/SUMIF(G200:G214,G212,O200:O214),AF212/(SUMIF(G200:G214,G212,O200:O214)/L212)))))</f>
        <v>0</v>
      </c>
      <c r="AF212" s="23">
        <f t="shared" si="29"/>
        <v>0</v>
      </c>
    </row>
    <row r="213" spans="1:32" hidden="1" x14ac:dyDescent="0.25">
      <c r="A213" s="433"/>
      <c r="B213" s="400"/>
      <c r="C213" s="380"/>
      <c r="D213" s="381"/>
      <c r="E213" s="373"/>
      <c r="F213" s="373"/>
      <c r="G213" s="171"/>
      <c r="H213" s="48"/>
      <c r="I213" s="74"/>
      <c r="J213" s="68"/>
      <c r="K213" s="67"/>
      <c r="L213" s="49"/>
      <c r="M213" s="50"/>
      <c r="N213" s="61"/>
      <c r="O213" s="58"/>
      <c r="P213" s="66"/>
      <c r="Q213" s="51"/>
      <c r="R213" s="388"/>
      <c r="S213" s="389"/>
      <c r="T213" s="390"/>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28"/>
        <v>0</v>
      </c>
      <c r="Y213" s="117">
        <f>IF(OR(M213="",Q213="Mut+ext"),0,IF(ISERROR(W213+V213*VLOOKUP(M213,Paramétrage!$C$6:$E$29,3,0))=TRUE,X213,W213+V213*VLOOKUP(M213,Paramétrage!$C$6:$E$29,3,0)))</f>
        <v>0</v>
      </c>
      <c r="Z213" s="424"/>
      <c r="AA213" s="389"/>
      <c r="AB213" s="425"/>
      <c r="AC213" s="230"/>
      <c r="AD213" s="53"/>
      <c r="AE213" s="81">
        <f>IF(G213="",0,IF(K213="",0,IF(SUMIF(G207:G218,G213,O207:O218)=0,0,IF(OR(L213="",K213="obligatoire"),AF213/SUMIF(G207:G218,G213,O207:O218),AF213/(SUMIF(G207:G218,G213,O207:O218)/L213)))))</f>
        <v>0</v>
      </c>
      <c r="AF213" s="23">
        <f t="shared" si="29"/>
        <v>0</v>
      </c>
    </row>
    <row r="214" spans="1:32" hidden="1" x14ac:dyDescent="0.25">
      <c r="A214" s="433"/>
      <c r="B214" s="400"/>
      <c r="C214" s="380"/>
      <c r="D214" s="381"/>
      <c r="E214" s="373"/>
      <c r="F214" s="373"/>
      <c r="G214" s="233"/>
      <c r="H214" s="48"/>
      <c r="I214" s="74"/>
      <c r="J214" s="68"/>
      <c r="K214" s="67"/>
      <c r="L214" s="49"/>
      <c r="M214" s="50"/>
      <c r="N214" s="61"/>
      <c r="O214" s="58"/>
      <c r="P214" s="66"/>
      <c r="Q214" s="51"/>
      <c r="R214" s="388"/>
      <c r="S214" s="389"/>
      <c r="T214" s="390"/>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28"/>
        <v>0</v>
      </c>
      <c r="Y214" s="117">
        <f>IF(OR(M214="",Q214="Mut+ext"),0,IF(ISERROR(W214+V214*VLOOKUP(M214,Paramétrage!$C$6:$E$29,3,0))=TRUE,X214,W214+V214*VLOOKUP(M214,Paramétrage!$C$6:$E$29,3,0)))</f>
        <v>0</v>
      </c>
      <c r="Z214" s="424"/>
      <c r="AA214" s="389"/>
      <c r="AB214" s="425"/>
      <c r="AC214" s="230"/>
      <c r="AD214" s="53"/>
      <c r="AE214" s="81">
        <f>IF(G214="",0,IF(K214="",0,IF(SUMIF(G207:G218,G214,O207:O218)=0,0,IF(OR(L214="",K214="obligatoire"),AF214/SUMIF(G207:G218,G214,O207:O218),AF214/(SUMIF(G207:G218,G214,O207:O218)/L214)))))</f>
        <v>0</v>
      </c>
      <c r="AF214" s="23">
        <f t="shared" si="29"/>
        <v>0</v>
      </c>
    </row>
    <row r="215" spans="1:32" hidden="1" x14ac:dyDescent="0.25">
      <c r="A215" s="433"/>
      <c r="B215" s="400"/>
      <c r="C215" s="380"/>
      <c r="D215" s="381"/>
      <c r="E215" s="373"/>
      <c r="F215" s="373"/>
      <c r="G215" s="171"/>
      <c r="H215" s="73"/>
      <c r="I215" s="74"/>
      <c r="J215" s="68"/>
      <c r="K215" s="67"/>
      <c r="L215" s="49"/>
      <c r="M215" s="50"/>
      <c r="N215" s="61"/>
      <c r="O215" s="58"/>
      <c r="P215" s="66"/>
      <c r="Q215" s="51"/>
      <c r="R215" s="388"/>
      <c r="S215" s="389"/>
      <c r="T215" s="390"/>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28"/>
        <v>0</v>
      </c>
      <c r="Y215" s="117">
        <f>IF(OR(M215="",Q215="Mut+ext"),0,IF(ISERROR(W215+V215*VLOOKUP(M215,Paramétrage!$C$6:$E$29,3,0))=TRUE,X215,W215+V215*VLOOKUP(M215,Paramétrage!$C$6:$E$29,3,0)))</f>
        <v>0</v>
      </c>
      <c r="Z215" s="424"/>
      <c r="AA215" s="389"/>
      <c r="AB215" s="425"/>
      <c r="AC215" s="230"/>
      <c r="AD215" s="53"/>
      <c r="AE215" s="81">
        <f>IF(G215="",0,IF(K215="",0,IF(SUMIF(G207:G218,G215,O207:O218)=0,0,IF(OR(L215="",K215="obligatoire"),AF215/SUMIF(G207:G218,G215,O207:O218),AF215/(SUMIF(G207:G218,G215,O207:O218)/L215)))))</f>
        <v>0</v>
      </c>
      <c r="AF215" s="23">
        <f t="shared" si="29"/>
        <v>0</v>
      </c>
    </row>
    <row r="216" spans="1:32" hidden="1" x14ac:dyDescent="0.25">
      <c r="A216" s="433"/>
      <c r="B216" s="400"/>
      <c r="C216" s="380"/>
      <c r="D216" s="381"/>
      <c r="E216" s="373"/>
      <c r="F216" s="373"/>
      <c r="G216" s="171"/>
      <c r="H216" s="73"/>
      <c r="I216" s="74"/>
      <c r="J216" s="68"/>
      <c r="K216" s="67"/>
      <c r="L216" s="49"/>
      <c r="M216" s="50"/>
      <c r="N216" s="61"/>
      <c r="O216" s="58"/>
      <c r="P216" s="66"/>
      <c r="Q216" s="51"/>
      <c r="R216" s="388"/>
      <c r="S216" s="389"/>
      <c r="T216" s="390"/>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28"/>
        <v>0</v>
      </c>
      <c r="Y216" s="117">
        <f>IF(OR(M216="",Q216="Mut+ext"),0,IF(ISERROR(W216+V216*VLOOKUP(M216,Paramétrage!$C$6:$E$29,3,0))=TRUE,X216,W216+V216*VLOOKUP(M216,Paramétrage!$C$6:$E$29,3,0)))</f>
        <v>0</v>
      </c>
      <c r="Z216" s="424"/>
      <c r="AA216" s="389"/>
      <c r="AB216" s="425"/>
      <c r="AC216" s="230"/>
      <c r="AD216" s="53"/>
      <c r="AE216" s="81">
        <f>IF(G216="",0,IF(K216="",0,IF(SUMIF(G207:G218,G216,O207:O218)=0,0,IF(OR(L216="",K216="obligatoire"),AF216/SUMIF(G207:G218,G216,O207:O218),AF216/(SUMIF(G207:G218,G216,O207:O218)/L216)))))</f>
        <v>0</v>
      </c>
      <c r="AF216" s="23">
        <f t="shared" si="29"/>
        <v>0</v>
      </c>
    </row>
    <row r="217" spans="1:32" hidden="1" x14ac:dyDescent="0.25">
      <c r="A217" s="433"/>
      <c r="B217" s="400"/>
      <c r="C217" s="380"/>
      <c r="D217" s="381"/>
      <c r="E217" s="373"/>
      <c r="F217" s="373"/>
      <c r="G217" s="171"/>
      <c r="H217" s="73"/>
      <c r="I217" s="74"/>
      <c r="J217" s="68"/>
      <c r="K217" s="67"/>
      <c r="L217" s="49"/>
      <c r="M217" s="50"/>
      <c r="N217" s="61"/>
      <c r="O217" s="58"/>
      <c r="P217" s="66"/>
      <c r="Q217" s="51"/>
      <c r="R217" s="388"/>
      <c r="S217" s="389"/>
      <c r="T217" s="390"/>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28"/>
        <v>0</v>
      </c>
      <c r="Y217" s="117">
        <f>IF(OR(M217="",Q217="Mut+ext"),0,IF(ISERROR(W217+V217*VLOOKUP(M217,Paramétrage!$C$6:$E$29,3,0))=TRUE,X217,W217+V217*VLOOKUP(M217,Paramétrage!$C$6:$E$29,3,0)))</f>
        <v>0</v>
      </c>
      <c r="Z217" s="424"/>
      <c r="AA217" s="389"/>
      <c r="AB217" s="425"/>
      <c r="AC217" s="230"/>
      <c r="AD217" s="53"/>
      <c r="AE217" s="81">
        <f>IF(G217="",0,IF(K217="",0,IF(SUMIF(G207:G218,G217,O207:O218)=0,0,IF(OR(L217="",K217="obligatoire"),AF217/SUMIF(G207:G218,G217,O207:O218),AF217/(SUMIF(G207:G218,G217,O207:O218)/L217)))))</f>
        <v>0</v>
      </c>
      <c r="AF217" s="23">
        <f t="shared" si="29"/>
        <v>0</v>
      </c>
    </row>
    <row r="218" spans="1:32" x14ac:dyDescent="0.25">
      <c r="A218" s="433"/>
      <c r="B218" s="400"/>
      <c r="C218" s="382"/>
      <c r="D218" s="383"/>
      <c r="E218" s="374"/>
      <c r="F218" s="374"/>
      <c r="G218" s="171"/>
      <c r="H218" s="73"/>
      <c r="I218" s="74"/>
      <c r="J218" s="68"/>
      <c r="K218" s="67"/>
      <c r="L218" s="49"/>
      <c r="M218" s="50"/>
      <c r="N218" s="61"/>
      <c r="O218" s="58"/>
      <c r="P218" s="66"/>
      <c r="Q218" s="51"/>
      <c r="R218" s="388"/>
      <c r="S218" s="389"/>
      <c r="T218" s="390"/>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28"/>
        <v>0</v>
      </c>
      <c r="Y218" s="117">
        <f>IF(OR(M218="",Q218="Mut+ext"),0,IF(ISERROR(W218+V218*VLOOKUP(M218,Paramétrage!$C$6:$E$29,3,0))=TRUE,X218,W218+V218*VLOOKUP(M218,Paramétrage!$C$6:$E$29,3,0)))</f>
        <v>0</v>
      </c>
      <c r="Z218" s="424"/>
      <c r="AA218" s="389"/>
      <c r="AB218" s="425"/>
      <c r="AC218" s="230"/>
      <c r="AD218" s="53"/>
      <c r="AE218" s="81">
        <f>IF(G218="",0,IF(K218="",0,IF(SUMIF(G207:G218,G218,O207:O218)=0,0,IF(OR(L218="",K218="obligatoire"),AF218/SUMIF(G207:G218,G218,O207:O218),AF218/(SUMIF(G207:G218,G218,O207:O218)/L218)))))</f>
        <v>0</v>
      </c>
      <c r="AF218" s="23">
        <f t="shared" si="29"/>
        <v>0</v>
      </c>
    </row>
    <row r="219" spans="1:32" x14ac:dyDescent="0.25">
      <c r="A219" s="433"/>
      <c r="B219" s="400"/>
      <c r="C219" s="185"/>
      <c r="D219" s="96"/>
      <c r="E219" s="95"/>
      <c r="F219" s="96"/>
      <c r="G219" s="96"/>
      <c r="H219" s="179"/>
      <c r="I219" s="177"/>
      <c r="J219" s="168"/>
      <c r="K219" s="97"/>
      <c r="L219" s="99"/>
      <c r="M219" s="100"/>
      <c r="N219" s="101">
        <f>AE219</f>
        <v>155</v>
      </c>
      <c r="O219" s="102"/>
      <c r="P219" s="102"/>
      <c r="Q219" s="105"/>
      <c r="R219" s="103"/>
      <c r="S219" s="103"/>
      <c r="T219" s="104"/>
      <c r="U219" s="160"/>
      <c r="V219" s="106">
        <f>SUM(V207:V218)</f>
        <v>0</v>
      </c>
      <c r="W219" s="107">
        <f>SUM(W207:W218)</f>
        <v>0</v>
      </c>
      <c r="X219" s="108">
        <f>SUM(X207:X218)</f>
        <v>0</v>
      </c>
      <c r="Y219" s="109">
        <f>SUM(Y207:Y218)</f>
        <v>0</v>
      </c>
      <c r="Z219" s="161"/>
      <c r="AA219" s="162"/>
      <c r="AB219" s="163"/>
      <c r="AC219" s="164"/>
      <c r="AD219" s="165"/>
      <c r="AE219" s="166">
        <f>SUM(AE207:AE218)</f>
        <v>155</v>
      </c>
      <c r="AF219" s="167">
        <f>SUM(AF207:AF218)</f>
        <v>3100</v>
      </c>
    </row>
    <row r="220" spans="1:32" ht="15.45" customHeight="1" x14ac:dyDescent="0.25">
      <c r="A220" s="433"/>
      <c r="B220" s="400" t="s">
        <v>128</v>
      </c>
      <c r="C220" s="456" t="s">
        <v>299</v>
      </c>
      <c r="D220" s="379"/>
      <c r="E220" s="373">
        <v>13</v>
      </c>
      <c r="F220" s="373" t="s">
        <v>257</v>
      </c>
      <c r="G220" s="232" t="s">
        <v>209</v>
      </c>
      <c r="H220" s="56" t="s">
        <v>158</v>
      </c>
      <c r="I220" s="74" t="s">
        <v>300</v>
      </c>
      <c r="J220" s="68">
        <v>21</v>
      </c>
      <c r="K220" s="67" t="s">
        <v>257</v>
      </c>
      <c r="L220" s="49"/>
      <c r="M220" s="50" t="s">
        <v>143</v>
      </c>
      <c r="N220" s="61">
        <v>250</v>
      </c>
      <c r="O220" s="58">
        <v>20</v>
      </c>
      <c r="P220" s="66">
        <v>20</v>
      </c>
      <c r="Q220" s="55"/>
      <c r="R220" s="388"/>
      <c r="S220" s="389"/>
      <c r="T220" s="390"/>
      <c r="U220" s="116">
        <f>IF(OR(P220="",M220=Paramétrage!$C$10,M220=Paramétrage!$C$13,M220=Paramétrage!$C$17,M220=Paramétrage!$C$20,M220=Paramétrage!$C$24,M220=Paramétrage!$C$27,AND(M220&lt;&gt;Paramétrage!$C$9,Q220="Mut+ext")),0,ROUNDUP(O220/P220,0))</f>
        <v>0</v>
      </c>
      <c r="V220" s="110">
        <f>IF(OR(M220="",Q220="Mut+ext"),0,IF(VLOOKUP(M220,Paramétrage!$C$6:$E$29,2,0)=0,0,IF(P220="","saisir capacité",N220*U220*VLOOKUP(M220,Paramétrage!$C$6:$E$29,2,0))))</f>
        <v>0</v>
      </c>
      <c r="W220" s="52"/>
      <c r="X220" s="111">
        <f t="shared" ref="X220:X231" si="30">IF(OR(M220="",Q220="Mut+ext"),0,IF(ISERROR(V220+W220)=TRUE,V220,V220+W220))</f>
        <v>0</v>
      </c>
      <c r="Y220" s="117">
        <f>IF(OR(M220="",Q220="Mut+ext"),0,IF(ISERROR(W220+V220*VLOOKUP(M220,Paramétrage!$C$6:$E$29,3,0))=TRUE,X220,W220+V220*VLOOKUP(M220,Paramétrage!$C$6:$E$29,3,0)))</f>
        <v>0</v>
      </c>
      <c r="Z220" s="424"/>
      <c r="AA220" s="389"/>
      <c r="AB220" s="425"/>
      <c r="AC220" s="230"/>
      <c r="AD220" s="54"/>
      <c r="AE220" s="81">
        <f>IF(G220="",0,IF(K220="",0,IF(SUMIF(G220:G231,G220,O220:O231)=0,0,IF(OR(L220="",K220="obligatoire"),AF220/SUMIF(G220:G231,G220,O220:O231),AF220/(SUMIF(G220:G231,G220,O220:O231)/L220)))))</f>
        <v>250</v>
      </c>
      <c r="AF220" s="22">
        <f t="shared" ref="AF220:AF231" si="31">N220*O220</f>
        <v>5000</v>
      </c>
    </row>
    <row r="221" spans="1:32" hidden="1" x14ac:dyDescent="0.25">
      <c r="A221" s="433"/>
      <c r="B221" s="400"/>
      <c r="C221" s="380"/>
      <c r="D221" s="381"/>
      <c r="E221" s="373"/>
      <c r="F221" s="373"/>
      <c r="G221" s="171"/>
      <c r="H221" s="48"/>
      <c r="I221" s="74"/>
      <c r="J221" s="68"/>
      <c r="K221" s="67"/>
      <c r="L221" s="49"/>
      <c r="M221" s="50"/>
      <c r="N221" s="61"/>
      <c r="O221" s="58"/>
      <c r="P221" s="66"/>
      <c r="Q221" s="51"/>
      <c r="R221" s="388"/>
      <c r="S221" s="389"/>
      <c r="T221" s="390"/>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si="30"/>
        <v>0</v>
      </c>
      <c r="Y221" s="117">
        <f>IF(OR(M221="",Q221="Mut+ext"),0,IF(ISERROR(W221+V221*VLOOKUP(M221,Paramétrage!$C$6:$E$29,3,0))=TRUE,X221,W221+V221*VLOOKUP(M221,Paramétrage!$C$6:$E$29,3,0)))</f>
        <v>0</v>
      </c>
      <c r="Z221" s="424"/>
      <c r="AA221" s="389"/>
      <c r="AB221" s="425"/>
      <c r="AC221" s="230"/>
      <c r="AD221" s="53"/>
      <c r="AE221" s="81">
        <f>IF(G221="",0,IF(K221="",0,IF(SUMIF(G220:G231,G221,O220:O231)=0,0,IF(OR(L221="",K221="obligatoire"),AF221/SUMIF(G220:G231,G221,O220:O231),AF221/(SUMIF(G220:G231,G221,O220:O231)/L221)))))</f>
        <v>0</v>
      </c>
      <c r="AF221" s="23">
        <f t="shared" si="31"/>
        <v>0</v>
      </c>
    </row>
    <row r="222" spans="1:32" hidden="1" x14ac:dyDescent="0.25">
      <c r="A222" s="433"/>
      <c r="B222" s="400"/>
      <c r="C222" s="380"/>
      <c r="D222" s="381"/>
      <c r="E222" s="373"/>
      <c r="F222" s="373"/>
      <c r="G222" s="171"/>
      <c r="H222" s="48"/>
      <c r="I222" s="74"/>
      <c r="J222" s="68"/>
      <c r="K222" s="67"/>
      <c r="L222" s="49"/>
      <c r="M222" s="50"/>
      <c r="N222" s="61"/>
      <c r="O222" s="58"/>
      <c r="P222" s="66"/>
      <c r="Q222" s="51"/>
      <c r="R222" s="388"/>
      <c r="S222" s="389"/>
      <c r="T222" s="390"/>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0"/>
        <v>0</v>
      </c>
      <c r="Y222" s="117">
        <f>IF(OR(M222="",Q222="Mut+ext"),0,IF(ISERROR(W222+V222*VLOOKUP(M222,Paramétrage!$C$6:$E$29,3,0))=TRUE,X222,W222+V222*VLOOKUP(M222,Paramétrage!$C$6:$E$29,3,0)))</f>
        <v>0</v>
      </c>
      <c r="Z222" s="424"/>
      <c r="AA222" s="389"/>
      <c r="AB222" s="425"/>
      <c r="AC222" s="230"/>
      <c r="AD222" s="53"/>
      <c r="AE222" s="81">
        <f>IF(G222="",0,IF(K222="",0,IF(SUMIF(G220:G231,G222,O220:O231)=0,0,IF(OR(L222="",K222="obligatoire"),AF222/SUMIF(G220:G231,G222,O220:O231),AF222/(SUMIF(G220:G231,G222,O220:O231)/L222)))))</f>
        <v>0</v>
      </c>
      <c r="AF222" s="23">
        <f t="shared" si="31"/>
        <v>0</v>
      </c>
    </row>
    <row r="223" spans="1:32" hidden="1" x14ac:dyDescent="0.25">
      <c r="A223" s="433"/>
      <c r="B223" s="400"/>
      <c r="C223" s="380"/>
      <c r="D223" s="381"/>
      <c r="E223" s="373"/>
      <c r="F223" s="373"/>
      <c r="G223" s="233"/>
      <c r="H223" s="48"/>
      <c r="I223" s="74"/>
      <c r="J223" s="68"/>
      <c r="K223" s="67"/>
      <c r="L223" s="49"/>
      <c r="M223" s="50"/>
      <c r="N223" s="61"/>
      <c r="O223" s="58"/>
      <c r="P223" s="66"/>
      <c r="Q223" s="51"/>
      <c r="R223" s="388"/>
      <c r="S223" s="389"/>
      <c r="T223" s="390"/>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0"/>
        <v>0</v>
      </c>
      <c r="Y223" s="117">
        <f>IF(OR(M223="",Q223="Mut+ext"),0,IF(ISERROR(W223+V223*VLOOKUP(M223,Paramétrage!$C$6:$E$29,3,0))=TRUE,X223,W223+V223*VLOOKUP(M223,Paramétrage!$C$6:$E$29,3,0)))</f>
        <v>0</v>
      </c>
      <c r="Z223" s="424"/>
      <c r="AA223" s="389"/>
      <c r="AB223" s="425"/>
      <c r="AC223" s="230"/>
      <c r="AD223" s="53"/>
      <c r="AE223" s="81">
        <f>IF(G223="",0,IF(K223="",0,IF(SUMIF(G220:G231,G223,O220:O231)=0,0,IF(OR(L223="",K223="obligatoire"),AF223/SUMIF(G220:G231,G223,O220:O231),AF223/(SUMIF(G220:G231,G223,O220:O231)/L223)))))</f>
        <v>0</v>
      </c>
      <c r="AF223" s="23">
        <f t="shared" si="31"/>
        <v>0</v>
      </c>
    </row>
    <row r="224" spans="1:32" hidden="1" x14ac:dyDescent="0.25">
      <c r="A224" s="433"/>
      <c r="B224" s="400"/>
      <c r="C224" s="380"/>
      <c r="D224" s="381"/>
      <c r="E224" s="373"/>
      <c r="F224" s="373"/>
      <c r="G224" s="171"/>
      <c r="H224" s="73"/>
      <c r="I224" s="74"/>
      <c r="J224" s="68"/>
      <c r="K224" s="67"/>
      <c r="L224" s="49"/>
      <c r="M224" s="50"/>
      <c r="N224" s="61"/>
      <c r="O224" s="58"/>
      <c r="P224" s="66"/>
      <c r="Q224" s="51"/>
      <c r="R224" s="388"/>
      <c r="S224" s="389"/>
      <c r="T224" s="390"/>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0"/>
        <v>0</v>
      </c>
      <c r="Y224" s="117">
        <f>IF(OR(M224="",Q224="Mut+ext"),0,IF(ISERROR(W224+V224*VLOOKUP(M224,Paramétrage!$C$6:$E$29,3,0))=TRUE,X224,W224+V224*VLOOKUP(M224,Paramétrage!$C$6:$E$29,3,0)))</f>
        <v>0</v>
      </c>
      <c r="Z224" s="424"/>
      <c r="AA224" s="389"/>
      <c r="AB224" s="425"/>
      <c r="AC224" s="230"/>
      <c r="AD224" s="53"/>
      <c r="AE224" s="81">
        <f>IF(G224="",0,IF(K224="",0,IF(SUMIF(G216:G227,G224,O216:O227)=0,0,IF(OR(L224="",K224="obligatoire"),AF224/SUMIF(G216:G227,G224,O216:O227),AF224/(SUMIF(G216:G227,G224,O216:O227)/L224)))))</f>
        <v>0</v>
      </c>
      <c r="AF224" s="23">
        <f t="shared" si="31"/>
        <v>0</v>
      </c>
    </row>
    <row r="225" spans="1:32" hidden="1" x14ac:dyDescent="0.25">
      <c r="A225" s="433"/>
      <c r="B225" s="400"/>
      <c r="C225" s="380"/>
      <c r="D225" s="381"/>
      <c r="E225" s="373"/>
      <c r="F225" s="373"/>
      <c r="G225" s="171"/>
      <c r="H225" s="73"/>
      <c r="I225" s="74"/>
      <c r="J225" s="68"/>
      <c r="K225" s="67"/>
      <c r="L225" s="49"/>
      <c r="M225" s="50"/>
      <c r="N225" s="61"/>
      <c r="O225" s="58"/>
      <c r="P225" s="66"/>
      <c r="Q225" s="51"/>
      <c r="R225" s="388"/>
      <c r="S225" s="389"/>
      <c r="T225" s="390"/>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0"/>
        <v>0</v>
      </c>
      <c r="Y225" s="117">
        <f>IF(OR(M225="",Q225="Mut+ext"),0,IF(ISERROR(W225+V225*VLOOKUP(M225,Paramétrage!$C$6:$E$29,3,0))=TRUE,X225,W225+V225*VLOOKUP(M225,Paramétrage!$C$6:$E$29,3,0)))</f>
        <v>0</v>
      </c>
      <c r="Z225" s="424"/>
      <c r="AA225" s="389"/>
      <c r="AB225" s="425"/>
      <c r="AC225" s="230"/>
      <c r="AD225" s="53"/>
      <c r="AE225" s="81">
        <f>IF(G225="",0,IF(K225="",0,IF(SUMIF(G216:G227,G225,O216:O227)=0,0,IF(OR(L225="",K225="obligatoire"),AF225/SUMIF(G216:G227,G225,O216:O227),AF225/(SUMIF(G216:G227,G225,O216:O227)/L225)))))</f>
        <v>0</v>
      </c>
      <c r="AF225" s="23">
        <f t="shared" si="31"/>
        <v>0</v>
      </c>
    </row>
    <row r="226" spans="1:32" hidden="1" x14ac:dyDescent="0.25">
      <c r="A226" s="433"/>
      <c r="B226" s="400"/>
      <c r="C226" s="380"/>
      <c r="D226" s="381"/>
      <c r="E226" s="373"/>
      <c r="F226" s="373"/>
      <c r="G226" s="171"/>
      <c r="H226" s="73"/>
      <c r="I226" s="74"/>
      <c r="J226" s="68"/>
      <c r="K226" s="67"/>
      <c r="L226" s="49"/>
      <c r="M226" s="50"/>
      <c r="N226" s="61"/>
      <c r="O226" s="58"/>
      <c r="P226" s="66"/>
      <c r="Q226" s="51"/>
      <c r="R226" s="388"/>
      <c r="S226" s="389"/>
      <c r="T226" s="390"/>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0"/>
        <v>0</v>
      </c>
      <c r="Y226" s="117">
        <f>IF(OR(M226="",Q226="Mut+ext"),0,IF(ISERROR(W226+V226*VLOOKUP(M226,Paramétrage!$C$6:$E$29,3,0))=TRUE,X226,W226+V226*VLOOKUP(M226,Paramétrage!$C$6:$E$29,3,0)))</f>
        <v>0</v>
      </c>
      <c r="Z226" s="424"/>
      <c r="AA226" s="389"/>
      <c r="AB226" s="425"/>
      <c r="AC226" s="230"/>
      <c r="AD226" s="53"/>
      <c r="AE226" s="81">
        <f>IF(G226="",0,IF(K226="",0,IF(SUMIF(G216:G227,G226,O216:O227)=0,0,IF(OR(L226="",K226="obligatoire"),AF226/SUMIF(G216:G227,G226,O216:O227),AF226/(SUMIF(G216:G227,G226,O216:O227)/L226)))))</f>
        <v>0</v>
      </c>
      <c r="AF226" s="23">
        <f t="shared" si="31"/>
        <v>0</v>
      </c>
    </row>
    <row r="227" spans="1:32" hidden="1" x14ac:dyDescent="0.25">
      <c r="A227" s="433"/>
      <c r="B227" s="400"/>
      <c r="C227" s="380"/>
      <c r="D227" s="381"/>
      <c r="E227" s="373"/>
      <c r="F227" s="373"/>
      <c r="G227" s="171"/>
      <c r="H227" s="73"/>
      <c r="I227" s="74"/>
      <c r="J227" s="68"/>
      <c r="K227" s="67"/>
      <c r="L227" s="49"/>
      <c r="M227" s="50"/>
      <c r="N227" s="62"/>
      <c r="O227" s="58"/>
      <c r="P227" s="66"/>
      <c r="Q227" s="51"/>
      <c r="R227" s="388"/>
      <c r="S227" s="389"/>
      <c r="T227" s="390"/>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0"/>
        <v>0</v>
      </c>
      <c r="Y227" s="117">
        <f>IF(OR(M227="",Q227="Mut+ext"),0,IF(ISERROR(W227+V227*VLOOKUP(M227,Paramétrage!$C$6:$E$29,3,0))=TRUE,X227,W227+V227*VLOOKUP(M227,Paramétrage!$C$6:$E$29,3,0)))</f>
        <v>0</v>
      </c>
      <c r="Z227" s="424"/>
      <c r="AA227" s="389"/>
      <c r="AB227" s="425"/>
      <c r="AC227" s="230"/>
      <c r="AD227" s="53"/>
      <c r="AE227" s="81">
        <f>IF(G227="",0,IF(K227="",0,IF(SUMIF(G216:G227,G227,O216:O227)=0,0,IF(OR(L227="",K227="obligatoire"),AF227/SUMIF(G216:G227,G227,O216:O227),AF227/(SUMIF(G216:G227,G227,O216:O227)/L227)))))</f>
        <v>0</v>
      </c>
      <c r="AF227" s="23">
        <f t="shared" si="31"/>
        <v>0</v>
      </c>
    </row>
    <row r="228" spans="1:32" hidden="1" x14ac:dyDescent="0.25">
      <c r="A228" s="433"/>
      <c r="B228" s="400"/>
      <c r="C228" s="380"/>
      <c r="D228" s="381"/>
      <c r="E228" s="373"/>
      <c r="F228" s="373"/>
      <c r="G228" s="171"/>
      <c r="H228" s="73"/>
      <c r="I228" s="74"/>
      <c r="J228" s="68"/>
      <c r="K228" s="67"/>
      <c r="L228" s="49"/>
      <c r="M228" s="50"/>
      <c r="N228" s="61"/>
      <c r="O228" s="58"/>
      <c r="P228" s="66"/>
      <c r="Q228" s="51"/>
      <c r="R228" s="388"/>
      <c r="S228" s="389"/>
      <c r="T228" s="390"/>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0"/>
        <v>0</v>
      </c>
      <c r="Y228" s="117">
        <f>IF(OR(M228="",Q228="Mut+ext"),0,IF(ISERROR(W228+V228*VLOOKUP(M228,Paramétrage!$C$6:$E$29,3,0))=TRUE,X228,W228+V228*VLOOKUP(M228,Paramétrage!$C$6:$E$29,3,0)))</f>
        <v>0</v>
      </c>
      <c r="Z228" s="424"/>
      <c r="AA228" s="389"/>
      <c r="AB228" s="425"/>
      <c r="AC228" s="230"/>
      <c r="AD228" s="53"/>
      <c r="AE228" s="81">
        <f>IF(G228="",0,IF(K228="",0,IF(SUMIF(G220:G231,G228,O220:O231)=0,0,IF(OR(L228="",K228="obligatoire"),AF228/SUMIF(G220:G231,G228,O220:O231),AF228/(SUMIF(G220:G231,G228,O220:O231)/L228)))))</f>
        <v>0</v>
      </c>
      <c r="AF228" s="23">
        <f t="shared" si="31"/>
        <v>0</v>
      </c>
    </row>
    <row r="229" spans="1:32" hidden="1" x14ac:dyDescent="0.25">
      <c r="A229" s="433"/>
      <c r="B229" s="400"/>
      <c r="C229" s="380"/>
      <c r="D229" s="381"/>
      <c r="E229" s="373"/>
      <c r="F229" s="373"/>
      <c r="G229" s="171"/>
      <c r="H229" s="73"/>
      <c r="I229" s="74"/>
      <c r="J229" s="68"/>
      <c r="K229" s="67"/>
      <c r="L229" s="49"/>
      <c r="M229" s="50"/>
      <c r="N229" s="61"/>
      <c r="O229" s="58"/>
      <c r="P229" s="66"/>
      <c r="Q229" s="51"/>
      <c r="R229" s="388"/>
      <c r="S229" s="389"/>
      <c r="T229" s="390"/>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0"/>
        <v>0</v>
      </c>
      <c r="Y229" s="117">
        <f>IF(OR(M229="",Q229="Mut+ext"),0,IF(ISERROR(W229+V229*VLOOKUP(M229,Paramétrage!$C$6:$E$29,3,0))=TRUE,X229,W229+V229*VLOOKUP(M229,Paramétrage!$C$6:$E$29,3,0)))</f>
        <v>0</v>
      </c>
      <c r="Z229" s="424"/>
      <c r="AA229" s="389"/>
      <c r="AB229" s="425"/>
      <c r="AC229" s="230"/>
      <c r="AD229" s="53"/>
      <c r="AE229" s="81">
        <f>IF(G229="",0,IF(K229="",0,IF(SUMIF(G220:G231,G229,O220:O231)=0,0,IF(OR(L229="",K229="obligatoire"),AF229/SUMIF(G220:G231,G229,O220:O231),AF229/(SUMIF(G220:G231,G229,O220:O231)/L229)))))</f>
        <v>0</v>
      </c>
      <c r="AF229" s="23">
        <f t="shared" si="31"/>
        <v>0</v>
      </c>
    </row>
    <row r="230" spans="1:32" hidden="1" x14ac:dyDescent="0.25">
      <c r="A230" s="433"/>
      <c r="B230" s="400"/>
      <c r="C230" s="380"/>
      <c r="D230" s="381"/>
      <c r="E230" s="373"/>
      <c r="F230" s="373"/>
      <c r="G230" s="171"/>
      <c r="H230" s="73"/>
      <c r="I230" s="74"/>
      <c r="J230" s="68"/>
      <c r="K230" s="67"/>
      <c r="L230" s="49"/>
      <c r="M230" s="50"/>
      <c r="N230" s="61"/>
      <c r="O230" s="58"/>
      <c r="P230" s="66"/>
      <c r="Q230" s="51"/>
      <c r="R230" s="388"/>
      <c r="S230" s="389"/>
      <c r="T230" s="390"/>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0"/>
        <v>0</v>
      </c>
      <c r="Y230" s="117">
        <f>IF(OR(M230="",Q230="Mut+ext"),0,IF(ISERROR(W230+V230*VLOOKUP(M230,Paramétrage!$C$6:$E$29,3,0))=TRUE,X230,W230+V230*VLOOKUP(M230,Paramétrage!$C$6:$E$29,3,0)))</f>
        <v>0</v>
      </c>
      <c r="Z230" s="424"/>
      <c r="AA230" s="389"/>
      <c r="AB230" s="425"/>
      <c r="AC230" s="230"/>
      <c r="AD230" s="53"/>
      <c r="AE230" s="81">
        <f>IF(G230="",0,IF(K230="",0,IF(SUMIF(G220:G231,G230,O220:O231)=0,0,IF(OR(L230="",K230="obligatoire"),AF230/SUMIF(G220:G231,G230,O220:O231),AF230/(SUMIF(G220:G231,G230,O220:O231)/L230)))))</f>
        <v>0</v>
      </c>
      <c r="AF230" s="23">
        <f t="shared" si="31"/>
        <v>0</v>
      </c>
    </row>
    <row r="231" spans="1:32" x14ac:dyDescent="0.25">
      <c r="A231" s="433"/>
      <c r="B231" s="400"/>
      <c r="C231" s="382"/>
      <c r="D231" s="383"/>
      <c r="E231" s="374"/>
      <c r="F231" s="374"/>
      <c r="G231" s="171"/>
      <c r="H231" s="73"/>
      <c r="I231" s="74"/>
      <c r="J231" s="68"/>
      <c r="K231" s="67"/>
      <c r="L231" s="49"/>
      <c r="M231" s="50"/>
      <c r="N231" s="62"/>
      <c r="O231" s="58"/>
      <c r="P231" s="66"/>
      <c r="Q231" s="51"/>
      <c r="R231" s="388"/>
      <c r="S231" s="389"/>
      <c r="T231" s="390"/>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0"/>
        <v>0</v>
      </c>
      <c r="Y231" s="117">
        <f>IF(OR(M231="",Q231="Mut+ext"),0,IF(ISERROR(W231+V231*VLOOKUP(M231,Paramétrage!$C$6:$E$29,3,0))=TRUE,X231,W231+V231*VLOOKUP(M231,Paramétrage!$C$6:$E$29,3,0)))</f>
        <v>0</v>
      </c>
      <c r="Z231" s="424"/>
      <c r="AA231" s="389"/>
      <c r="AB231" s="425"/>
      <c r="AC231" s="230"/>
      <c r="AD231" s="53"/>
      <c r="AE231" s="81">
        <f>IF(G231="",0,IF(K231="",0,IF(SUMIF(G220:G231,G231,O220:O231)=0,0,IF(OR(L231="",K231="obligatoire"),AF231/SUMIF(G220:G231,G231,O220:O231),AF231/(SUMIF(G220:G231,G231,O220:O231)/L231)))))</f>
        <v>0</v>
      </c>
      <c r="AF231" s="23">
        <f t="shared" si="31"/>
        <v>0</v>
      </c>
    </row>
    <row r="232" spans="1:32" x14ac:dyDescent="0.25">
      <c r="A232" s="433"/>
      <c r="B232" s="400"/>
      <c r="C232" s="185"/>
      <c r="D232" s="96"/>
      <c r="E232" s="95"/>
      <c r="F232" s="96"/>
      <c r="G232" s="96"/>
      <c r="H232" s="179"/>
      <c r="I232" s="177"/>
      <c r="J232" s="168"/>
      <c r="K232" s="97"/>
      <c r="L232" s="99"/>
      <c r="M232" s="100"/>
      <c r="N232" s="101">
        <f>AE232</f>
        <v>250</v>
      </c>
      <c r="O232" s="102"/>
      <c r="P232" s="102"/>
      <c r="Q232" s="105"/>
      <c r="R232" s="103"/>
      <c r="S232" s="103"/>
      <c r="T232" s="104"/>
      <c r="U232" s="160"/>
      <c r="V232" s="106">
        <f>SUM(V220:V231)</f>
        <v>0</v>
      </c>
      <c r="W232" s="107">
        <f>SUM(W220:W231)</f>
        <v>0</v>
      </c>
      <c r="X232" s="108">
        <f>SUM(X220:X231)</f>
        <v>0</v>
      </c>
      <c r="Y232" s="109">
        <f>SUM(Y220:Y231)</f>
        <v>0</v>
      </c>
      <c r="Z232" s="161"/>
      <c r="AA232" s="162"/>
      <c r="AB232" s="163"/>
      <c r="AC232" s="164"/>
      <c r="AD232" s="165"/>
      <c r="AE232" s="166">
        <f>SUM(AE220:AE231)</f>
        <v>250</v>
      </c>
      <c r="AF232" s="167">
        <f>SUM(AF220:AF231)</f>
        <v>5000</v>
      </c>
    </row>
    <row r="233" spans="1:32" ht="15.45" customHeight="1" x14ac:dyDescent="0.25">
      <c r="A233" s="433"/>
      <c r="B233" s="400" t="s">
        <v>130</v>
      </c>
      <c r="C233" s="456" t="s">
        <v>301</v>
      </c>
      <c r="D233" s="379"/>
      <c r="E233" s="373">
        <v>4</v>
      </c>
      <c r="F233" s="373" t="s">
        <v>257</v>
      </c>
      <c r="G233" s="232" t="s">
        <v>213</v>
      </c>
      <c r="H233" s="56" t="s">
        <v>158</v>
      </c>
      <c r="I233" s="74" t="s">
        <v>359</v>
      </c>
      <c r="J233" s="68">
        <v>21</v>
      </c>
      <c r="K233" s="67" t="s">
        <v>257</v>
      </c>
      <c r="L233" s="49"/>
      <c r="M233" s="50" t="s">
        <v>142</v>
      </c>
      <c r="N233" s="61">
        <v>6</v>
      </c>
      <c r="O233" s="58">
        <v>20</v>
      </c>
      <c r="P233" s="66">
        <v>40</v>
      </c>
      <c r="Q233" s="55" t="s">
        <v>269</v>
      </c>
      <c r="R233" s="388" t="s">
        <v>360</v>
      </c>
      <c r="S233" s="389"/>
      <c r="T233" s="390"/>
      <c r="U233" s="116">
        <f>IF(OR(P233="",M233=Paramétrage!$C$10,M233=Paramétrage!$C$13,M233=Paramétrage!$C$17,M233=Paramétrage!$C$20,M233=Paramétrage!$C$24,M233=Paramétrage!$C$27,AND(M233&lt;&gt;Paramétrage!$C$9,Q233="Mut+ext")),0,ROUNDUP(O233/P233,0))</f>
        <v>0</v>
      </c>
      <c r="V233" s="110">
        <f>IF(OR(M233="",Q233="Mut+ext"),0,IF(VLOOKUP(M233,Paramétrage!$C$6:$E$29,2,0)=0,0,IF(P233="","saisir capacité",N233*U233*VLOOKUP(M233,Paramétrage!$C$6:$E$29,2,0))))</f>
        <v>0</v>
      </c>
      <c r="W233" s="52">
        <v>4</v>
      </c>
      <c r="X233" s="111">
        <f t="shared" ref="X233:X245" si="32">IF(OR(M233="",Q233="Mut+ext"),0,IF(ISERROR(V233+W233)=TRUE,V233,V233+W233))</f>
        <v>4</v>
      </c>
      <c r="Y233" s="117">
        <f>IF(OR(M233="",Q233="Mut+ext"),0,IF(ISERROR(W233+V233*VLOOKUP(M233,Paramétrage!$C$6:$E$29,3,0))=TRUE,X233,W233+V233*VLOOKUP(M233,Paramétrage!$C$6:$E$29,3,0)))</f>
        <v>4</v>
      </c>
      <c r="Z233" s="424"/>
      <c r="AA233" s="389"/>
      <c r="AB233" s="425"/>
      <c r="AC233" s="230"/>
      <c r="AD233" s="54"/>
      <c r="AE233" s="81">
        <f>IF(G233="",0,IF(K233="",0,IF(SUMIF(G233:G245,G233,O233:O245)=0,0,IF(OR(L233="",K233="obligatoire"),AF233/SUMIF(G233:G245,G233,O233:O245),AF233/(SUMIF(G233:G245,G233,O233:O245)/L233)))))</f>
        <v>6</v>
      </c>
      <c r="AF233" s="22">
        <f t="shared" ref="AF233:AF245" si="33">N233*O233</f>
        <v>120</v>
      </c>
    </row>
    <row r="234" spans="1:32" ht="15.45" customHeight="1" x14ac:dyDescent="0.25">
      <c r="A234" s="433"/>
      <c r="B234" s="400"/>
      <c r="C234" s="457"/>
      <c r="D234" s="381"/>
      <c r="E234" s="373"/>
      <c r="F234" s="373"/>
      <c r="G234" s="247" t="s">
        <v>214</v>
      </c>
      <c r="H234" s="48" t="s">
        <v>158</v>
      </c>
      <c r="I234" s="74" t="s">
        <v>370</v>
      </c>
      <c r="J234" s="68">
        <v>21</v>
      </c>
      <c r="K234" s="67" t="s">
        <v>257</v>
      </c>
      <c r="L234" s="49"/>
      <c r="M234" s="50" t="s">
        <v>142</v>
      </c>
      <c r="N234" s="61">
        <v>6</v>
      </c>
      <c r="O234" s="58">
        <v>20</v>
      </c>
      <c r="P234" s="66">
        <v>40</v>
      </c>
      <c r="Q234" s="51" t="s">
        <v>269</v>
      </c>
      <c r="R234" s="388" t="s">
        <v>360</v>
      </c>
      <c r="S234" s="389"/>
      <c r="T234" s="390"/>
      <c r="U234" s="116"/>
      <c r="V234" s="110"/>
      <c r="W234" s="52">
        <v>4</v>
      </c>
      <c r="X234" s="111"/>
      <c r="Y234" s="117"/>
      <c r="Z234" s="424"/>
      <c r="AA234" s="389"/>
      <c r="AB234" s="425"/>
      <c r="AC234" s="246"/>
      <c r="AD234" s="53"/>
      <c r="AE234" s="81"/>
      <c r="AF234" s="22"/>
    </row>
    <row r="235" spans="1:32" x14ac:dyDescent="0.25">
      <c r="A235" s="433"/>
      <c r="B235" s="400"/>
      <c r="C235" s="380"/>
      <c r="D235" s="381"/>
      <c r="E235" s="373"/>
      <c r="F235" s="373"/>
      <c r="G235" s="248" t="s">
        <v>215</v>
      </c>
      <c r="H235" s="48" t="s">
        <v>158</v>
      </c>
      <c r="I235" s="255" t="s">
        <v>335</v>
      </c>
      <c r="J235" s="68">
        <v>21</v>
      </c>
      <c r="K235" s="67" t="s">
        <v>272</v>
      </c>
      <c r="L235" s="256">
        <v>3</v>
      </c>
      <c r="M235" s="50" t="s">
        <v>0</v>
      </c>
      <c r="N235" s="61">
        <v>21</v>
      </c>
      <c r="O235" s="58">
        <v>20</v>
      </c>
      <c r="P235" s="66">
        <v>20</v>
      </c>
      <c r="Q235" s="51" t="s">
        <v>265</v>
      </c>
      <c r="R235" s="440" t="s">
        <v>282</v>
      </c>
      <c r="S235" s="441"/>
      <c r="T235" s="442"/>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2"/>
        <v>0</v>
      </c>
      <c r="Y235" s="117">
        <f>IF(OR(M235="",Q235="Mut+ext"),0,IF(ISERROR(W235+V235*VLOOKUP(M235,Paramétrage!$C$6:$E$29,3,0))=TRUE,X235,W235+V235*VLOOKUP(M235,Paramétrage!$C$6:$E$29,3,0)))</f>
        <v>0</v>
      </c>
      <c r="Z235" s="424"/>
      <c r="AA235" s="389"/>
      <c r="AB235" s="425"/>
      <c r="AC235" s="230"/>
      <c r="AD235" s="53"/>
      <c r="AE235" s="81">
        <f>IF(G235="",0,IF(K235="",0,IF(SUMIF(G233:G245,G235,O233:O245)=0,0,IF(OR(L235="",K235="obligatoire"),AF235/SUMIF(G233:G245,G235,O233:O245),AF235/(SUMIF(G233:G245,G235,O233:O245)/L235)))))</f>
        <v>12.6</v>
      </c>
      <c r="AF235" s="23">
        <f t="shared" si="33"/>
        <v>420</v>
      </c>
    </row>
    <row r="236" spans="1:32" x14ac:dyDescent="0.25">
      <c r="A236" s="433"/>
      <c r="B236" s="400"/>
      <c r="C236" s="380"/>
      <c r="D236" s="381"/>
      <c r="E236" s="373"/>
      <c r="F236" s="373"/>
      <c r="G236" s="248" t="s">
        <v>215</v>
      </c>
      <c r="H236" s="48" t="s">
        <v>158</v>
      </c>
      <c r="I236" s="74" t="s">
        <v>326</v>
      </c>
      <c r="J236" s="68">
        <v>21</v>
      </c>
      <c r="K236" s="67" t="s">
        <v>272</v>
      </c>
      <c r="L236" s="256">
        <v>3</v>
      </c>
      <c r="M236" s="50" t="s">
        <v>0</v>
      </c>
      <c r="N236" s="61">
        <v>21</v>
      </c>
      <c r="O236" s="58">
        <v>20</v>
      </c>
      <c r="P236" s="66">
        <v>40</v>
      </c>
      <c r="Q236" s="51" t="s">
        <v>265</v>
      </c>
      <c r="R236" s="440" t="s">
        <v>304</v>
      </c>
      <c r="S236" s="441"/>
      <c r="T236" s="442"/>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2"/>
        <v>0</v>
      </c>
      <c r="Y236" s="117">
        <f>IF(OR(M236="",Q236="Mut+ext"),0,IF(ISERROR(W236+V236*VLOOKUP(M236,Paramétrage!$C$6:$E$29,3,0))=TRUE,X236,W236+V236*VLOOKUP(M236,Paramétrage!$C$6:$E$29,3,0)))</f>
        <v>0</v>
      </c>
      <c r="Z236" s="424"/>
      <c r="AA236" s="389"/>
      <c r="AB236" s="425"/>
      <c r="AC236" s="230"/>
      <c r="AD236" s="53"/>
      <c r="AE236" s="81">
        <f>IF(G236="",0,IF(K236="",0,IF(SUMIF(G233:G245,G236,O233:O245)=0,0,IF(OR(L236="",K236="obligatoire"),AF236/SUMIF(G233:G245,G236,O233:O245),AF236/(SUMIF(G233:G245,G236,O233:O245)/L236)))))</f>
        <v>12.6</v>
      </c>
      <c r="AF236" s="23">
        <f t="shared" si="33"/>
        <v>420</v>
      </c>
    </row>
    <row r="237" spans="1:32" x14ac:dyDescent="0.25">
      <c r="A237" s="433"/>
      <c r="B237" s="400"/>
      <c r="C237" s="380"/>
      <c r="D237" s="381"/>
      <c r="E237" s="373"/>
      <c r="F237" s="373"/>
      <c r="G237" s="248" t="s">
        <v>215</v>
      </c>
      <c r="H237" s="48" t="s">
        <v>158</v>
      </c>
      <c r="I237" s="255" t="s">
        <v>361</v>
      </c>
      <c r="J237" s="68">
        <v>21</v>
      </c>
      <c r="K237" s="67" t="s">
        <v>272</v>
      </c>
      <c r="L237" s="256">
        <v>3</v>
      </c>
      <c r="M237" s="50" t="s">
        <v>0</v>
      </c>
      <c r="N237" s="61">
        <v>21</v>
      </c>
      <c r="O237" s="58">
        <v>20</v>
      </c>
      <c r="P237" s="66">
        <v>40</v>
      </c>
      <c r="Q237" s="51" t="s">
        <v>265</v>
      </c>
      <c r="R237" s="388" t="s">
        <v>362</v>
      </c>
      <c r="S237" s="389"/>
      <c r="T237" s="390"/>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2"/>
        <v>0</v>
      </c>
      <c r="Y237" s="117">
        <f>IF(OR(M237="",Q237="Mut+ext"),0,IF(ISERROR(W237+V237*VLOOKUP(M237,Paramétrage!$C$6:$E$29,3,0))=TRUE,X237,W237+V237*VLOOKUP(M237,Paramétrage!$C$6:$E$29,3,0)))</f>
        <v>0</v>
      </c>
      <c r="Z237" s="424"/>
      <c r="AA237" s="389"/>
      <c r="AB237" s="425"/>
      <c r="AC237" s="230"/>
      <c r="AD237" s="53"/>
      <c r="AE237" s="81">
        <f>IF(G237="",0,IF(K237="",0,IF(SUMIF(G233:G245,G237,O233:O245)=0,0,IF(OR(L237="",K237="obligatoire"),AF237/SUMIF(G233:G245,G237,O233:O245),AF237/(SUMIF(G233:G245,G237,O233:O245)/L237)))))</f>
        <v>12.6</v>
      </c>
      <c r="AF237" s="23">
        <f t="shared" si="33"/>
        <v>420</v>
      </c>
    </row>
    <row r="238" spans="1:32" x14ac:dyDescent="0.25">
      <c r="A238" s="433"/>
      <c r="B238" s="400"/>
      <c r="C238" s="380"/>
      <c r="D238" s="381"/>
      <c r="E238" s="373"/>
      <c r="F238" s="373"/>
      <c r="G238" s="248" t="s">
        <v>215</v>
      </c>
      <c r="H238" s="73" t="s">
        <v>158</v>
      </c>
      <c r="I238" s="74" t="s">
        <v>364</v>
      </c>
      <c r="J238" s="68">
        <v>21</v>
      </c>
      <c r="K238" s="67" t="s">
        <v>272</v>
      </c>
      <c r="L238" s="256">
        <v>3</v>
      </c>
      <c r="M238" s="251" t="s">
        <v>142</v>
      </c>
      <c r="N238" s="61">
        <v>6</v>
      </c>
      <c r="O238" s="58">
        <v>20</v>
      </c>
      <c r="P238" s="66">
        <v>40</v>
      </c>
      <c r="Q238" s="51" t="s">
        <v>265</v>
      </c>
      <c r="R238" s="388" t="s">
        <v>363</v>
      </c>
      <c r="S238" s="389"/>
      <c r="T238" s="390"/>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2"/>
        <v>0</v>
      </c>
      <c r="Y238" s="117">
        <f>IF(OR(M238="",Q238="Mut+ext"),0,IF(ISERROR(W238+V238*VLOOKUP(M238,Paramétrage!$C$6:$E$29,3,0))=TRUE,X238,W238+V238*VLOOKUP(M238,Paramétrage!$C$6:$E$29,3,0)))</f>
        <v>0</v>
      </c>
      <c r="Z238" s="424" t="s">
        <v>415</v>
      </c>
      <c r="AA238" s="389"/>
      <c r="AB238" s="425"/>
      <c r="AC238" s="230"/>
      <c r="AD238" s="53"/>
      <c r="AE238" s="81">
        <f>IF(G238="",0,IF(K238="",0,IF(SUMIF(G229:G241,G238,O229:O241)=0,0,IF(OR(L238="",K238="obligatoire"),AF238/SUMIF(G229:G241,G238,O229:O241),AF238/(SUMIF(G229:G241,G238,O229:O241)/L238)))))</f>
        <v>3.5999999999999996</v>
      </c>
      <c r="AF238" s="23">
        <f t="shared" si="33"/>
        <v>120</v>
      </c>
    </row>
    <row r="239" spans="1:32" x14ac:dyDescent="0.25">
      <c r="A239" s="433"/>
      <c r="B239" s="400"/>
      <c r="C239" s="380"/>
      <c r="D239" s="381"/>
      <c r="E239" s="373"/>
      <c r="F239" s="373"/>
      <c r="G239" s="248" t="s">
        <v>215</v>
      </c>
      <c r="H239" s="73" t="s">
        <v>158</v>
      </c>
      <c r="I239" s="74" t="s">
        <v>365</v>
      </c>
      <c r="J239" s="68">
        <v>21</v>
      </c>
      <c r="K239" s="67" t="s">
        <v>272</v>
      </c>
      <c r="L239" s="256">
        <v>3</v>
      </c>
      <c r="M239" s="251" t="s">
        <v>142</v>
      </c>
      <c r="N239" s="61">
        <v>6</v>
      </c>
      <c r="O239" s="58">
        <v>20</v>
      </c>
      <c r="P239" s="66">
        <v>40</v>
      </c>
      <c r="Q239" s="51" t="s">
        <v>265</v>
      </c>
      <c r="R239" s="388" t="s">
        <v>363</v>
      </c>
      <c r="S239" s="389"/>
      <c r="T239" s="390"/>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2"/>
        <v>0</v>
      </c>
      <c r="Y239" s="117">
        <f>IF(OR(M239="",Q239="Mut+ext"),0,IF(ISERROR(W239+V239*VLOOKUP(M239,Paramétrage!$C$6:$E$29,3,0))=TRUE,X239,W239+V239*VLOOKUP(M239,Paramétrage!$C$6:$E$29,3,0)))</f>
        <v>0</v>
      </c>
      <c r="Z239" s="424" t="s">
        <v>415</v>
      </c>
      <c r="AA239" s="389"/>
      <c r="AB239" s="425"/>
      <c r="AC239" s="230"/>
      <c r="AD239" s="53"/>
      <c r="AE239" s="81">
        <f>IF(G239="",0,IF(K239="",0,IF(SUMIF(G229:G241,G239,O229:O241)=0,0,IF(OR(L239="",K239="obligatoire"),AF239/SUMIF(G229:G241,G239,O229:O241),AF239/(SUMIF(G229:G241,G239,O229:O241)/L239)))))</f>
        <v>3.5999999999999996</v>
      </c>
      <c r="AF239" s="23">
        <f t="shared" si="33"/>
        <v>120</v>
      </c>
    </row>
    <row r="240" spans="1:32" hidden="1" x14ac:dyDescent="0.25">
      <c r="A240" s="433"/>
      <c r="B240" s="400"/>
      <c r="C240" s="380"/>
      <c r="D240" s="381"/>
      <c r="E240" s="373"/>
      <c r="F240" s="373"/>
      <c r="G240" s="171"/>
      <c r="H240" s="73"/>
      <c r="I240" s="74"/>
      <c r="J240" s="68"/>
      <c r="K240" s="67"/>
      <c r="L240" s="256">
        <v>3</v>
      </c>
      <c r="M240" s="50"/>
      <c r="N240" s="61"/>
      <c r="O240" s="58"/>
      <c r="P240" s="66"/>
      <c r="Q240" s="51"/>
      <c r="R240" s="388"/>
      <c r="S240" s="389"/>
      <c r="T240" s="390"/>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2"/>
        <v>0</v>
      </c>
      <c r="Y240" s="117">
        <f>IF(OR(M240="",Q240="Mut+ext"),0,IF(ISERROR(W240+V240*VLOOKUP(M240,Paramétrage!$C$6:$E$29,3,0))=TRUE,X240,W240+V240*VLOOKUP(M240,Paramétrage!$C$6:$E$29,3,0)))</f>
        <v>0</v>
      </c>
      <c r="Z240" s="424"/>
      <c r="AA240" s="389"/>
      <c r="AB240" s="425"/>
      <c r="AC240" s="230"/>
      <c r="AD240" s="53"/>
      <c r="AE240" s="81">
        <f>IF(G240="",0,IF(K240="",0,IF(SUMIF(G229:G241,G240,O229:O241)=0,0,IF(OR(L240="",K240="obligatoire"),AF240/SUMIF(G229:G241,G240,O229:O241),AF240/(SUMIF(G229:G241,G240,O229:O241)/L240)))))</f>
        <v>0</v>
      </c>
      <c r="AF240" s="23">
        <f t="shared" si="33"/>
        <v>0</v>
      </c>
    </row>
    <row r="241" spans="1:32" hidden="1" x14ac:dyDescent="0.25">
      <c r="A241" s="433"/>
      <c r="B241" s="400"/>
      <c r="C241" s="380"/>
      <c r="D241" s="381"/>
      <c r="E241" s="373"/>
      <c r="F241" s="373"/>
      <c r="G241" s="171"/>
      <c r="H241" s="73"/>
      <c r="I241" s="74"/>
      <c r="J241" s="68"/>
      <c r="K241" s="67"/>
      <c r="L241" s="256">
        <v>3</v>
      </c>
      <c r="M241" s="50"/>
      <c r="N241" s="62"/>
      <c r="O241" s="58"/>
      <c r="P241" s="66"/>
      <c r="Q241" s="51"/>
      <c r="R241" s="388"/>
      <c r="S241" s="389"/>
      <c r="T241" s="390"/>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2"/>
        <v>0</v>
      </c>
      <c r="Y241" s="117">
        <f>IF(OR(M241="",Q241="Mut+ext"),0,IF(ISERROR(W241+V241*VLOOKUP(M241,Paramétrage!$C$6:$E$29,3,0))=TRUE,X241,W241+V241*VLOOKUP(M241,Paramétrage!$C$6:$E$29,3,0)))</f>
        <v>0</v>
      </c>
      <c r="Z241" s="424"/>
      <c r="AA241" s="389"/>
      <c r="AB241" s="425"/>
      <c r="AC241" s="230"/>
      <c r="AD241" s="53"/>
      <c r="AE241" s="81">
        <f>IF(G241="",0,IF(K241="",0,IF(SUMIF(G229:G241,G241,O229:O241)=0,0,IF(OR(L241="",K241="obligatoire"),AF241/SUMIF(G229:G241,G241,O229:O241),AF241/(SUMIF(G229:G241,G241,O229:O241)/L241)))))</f>
        <v>0</v>
      </c>
      <c r="AF241" s="23">
        <f t="shared" si="33"/>
        <v>0</v>
      </c>
    </row>
    <row r="242" spans="1:32" hidden="1" x14ac:dyDescent="0.25">
      <c r="A242" s="433"/>
      <c r="B242" s="400"/>
      <c r="C242" s="380"/>
      <c r="D242" s="381"/>
      <c r="E242" s="373"/>
      <c r="F242" s="373"/>
      <c r="G242" s="171"/>
      <c r="H242" s="73"/>
      <c r="I242" s="74"/>
      <c r="J242" s="68"/>
      <c r="K242" s="67"/>
      <c r="L242" s="256">
        <v>3</v>
      </c>
      <c r="M242" s="50"/>
      <c r="N242" s="61"/>
      <c r="O242" s="58"/>
      <c r="P242" s="66"/>
      <c r="Q242" s="51"/>
      <c r="R242" s="388"/>
      <c r="S242" s="389"/>
      <c r="T242" s="390"/>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2"/>
        <v>0</v>
      </c>
      <c r="Y242" s="117">
        <f>IF(OR(M242="",Q242="Mut+ext"),0,IF(ISERROR(W242+V242*VLOOKUP(M242,Paramétrage!$C$6:$E$29,3,0))=TRUE,X242,W242+V242*VLOOKUP(M242,Paramétrage!$C$6:$E$29,3,0)))</f>
        <v>0</v>
      </c>
      <c r="Z242" s="424"/>
      <c r="AA242" s="389"/>
      <c r="AB242" s="425"/>
      <c r="AC242" s="230"/>
      <c r="AD242" s="53"/>
      <c r="AE242" s="81">
        <f>IF(G242="",0,IF(K242="",0,IF(SUMIF(G233:G245,G242,O233:O245)=0,0,IF(OR(L242="",K242="obligatoire"),AF242/SUMIF(G233:G245,G242,O233:O245),AF242/(SUMIF(G233:G245,G242,O233:O245)/L242)))))</f>
        <v>0</v>
      </c>
      <c r="AF242" s="23">
        <f t="shared" si="33"/>
        <v>0</v>
      </c>
    </row>
    <row r="243" spans="1:32" hidden="1" x14ac:dyDescent="0.25">
      <c r="A243" s="433"/>
      <c r="B243" s="400"/>
      <c r="C243" s="380"/>
      <c r="D243" s="381"/>
      <c r="E243" s="373"/>
      <c r="F243" s="373"/>
      <c r="G243" s="171"/>
      <c r="H243" s="73"/>
      <c r="I243" s="74"/>
      <c r="J243" s="68"/>
      <c r="K243" s="67"/>
      <c r="L243" s="256">
        <v>3</v>
      </c>
      <c r="M243" s="50"/>
      <c r="N243" s="61"/>
      <c r="O243" s="58"/>
      <c r="P243" s="66"/>
      <c r="Q243" s="51"/>
      <c r="R243" s="388"/>
      <c r="S243" s="389"/>
      <c r="T243" s="390"/>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2"/>
        <v>0</v>
      </c>
      <c r="Y243" s="117">
        <f>IF(OR(M243="",Q243="Mut+ext"),0,IF(ISERROR(W243+V243*VLOOKUP(M243,Paramétrage!$C$6:$E$29,3,0))=TRUE,X243,W243+V243*VLOOKUP(M243,Paramétrage!$C$6:$E$29,3,0)))</f>
        <v>0</v>
      </c>
      <c r="Z243" s="424"/>
      <c r="AA243" s="389"/>
      <c r="AB243" s="425"/>
      <c r="AC243" s="230"/>
      <c r="AD243" s="53"/>
      <c r="AE243" s="81">
        <f>IF(G243="",0,IF(K243="",0,IF(SUMIF(G233:G245,G243,O233:O245)=0,0,IF(OR(L243="",K243="obligatoire"),AF243/SUMIF(G233:G245,G243,O233:O245),AF243/(SUMIF(G233:G245,G243,O233:O245)/L243)))))</f>
        <v>0</v>
      </c>
      <c r="AF243" s="23">
        <f t="shared" si="33"/>
        <v>0</v>
      </c>
    </row>
    <row r="244" spans="1:32" hidden="1" x14ac:dyDescent="0.25">
      <c r="A244" s="433"/>
      <c r="B244" s="400"/>
      <c r="C244" s="380"/>
      <c r="D244" s="381"/>
      <c r="E244" s="373"/>
      <c r="F244" s="373"/>
      <c r="G244" s="171"/>
      <c r="H244" s="73"/>
      <c r="I244" s="74"/>
      <c r="J244" s="68"/>
      <c r="K244" s="67"/>
      <c r="L244" s="256">
        <v>3</v>
      </c>
      <c r="M244" s="50"/>
      <c r="N244" s="61"/>
      <c r="O244" s="58"/>
      <c r="P244" s="66"/>
      <c r="Q244" s="51"/>
      <c r="R244" s="388"/>
      <c r="S244" s="389"/>
      <c r="T244" s="390"/>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2"/>
        <v>0</v>
      </c>
      <c r="Y244" s="117">
        <f>IF(OR(M244="",Q244="Mut+ext"),0,IF(ISERROR(W244+V244*VLOOKUP(M244,Paramétrage!$C$6:$E$29,3,0))=TRUE,X244,W244+V244*VLOOKUP(M244,Paramétrage!$C$6:$E$29,3,0)))</f>
        <v>0</v>
      </c>
      <c r="Z244" s="424"/>
      <c r="AA244" s="389"/>
      <c r="AB244" s="425"/>
      <c r="AC244" s="230"/>
      <c r="AD244" s="53"/>
      <c r="AE244" s="81">
        <f>IF(G244="",0,IF(K244="",0,IF(SUMIF(G233:G245,G244,O233:O245)=0,0,IF(OR(L244="",K244="obligatoire"),AF244/SUMIF(G233:G245,G244,O233:O245),AF244/(SUMIF(G233:G245,G244,O233:O245)/L244)))))</f>
        <v>0</v>
      </c>
      <c r="AF244" s="23">
        <f t="shared" si="33"/>
        <v>0</v>
      </c>
    </row>
    <row r="245" spans="1:32" x14ac:dyDescent="0.25">
      <c r="A245" s="433"/>
      <c r="B245" s="400"/>
      <c r="C245" s="382"/>
      <c r="D245" s="383"/>
      <c r="E245" s="374"/>
      <c r="F245" s="374"/>
      <c r="G245" s="171"/>
      <c r="H245" s="73"/>
      <c r="I245" s="74"/>
      <c r="J245" s="68"/>
      <c r="K245" s="67"/>
      <c r="L245" s="49"/>
      <c r="M245" s="50"/>
      <c r="N245" s="62"/>
      <c r="O245" s="58"/>
      <c r="P245" s="66"/>
      <c r="Q245" s="51"/>
      <c r="R245" s="388"/>
      <c r="S245" s="389"/>
      <c r="T245" s="390"/>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2"/>
        <v>0</v>
      </c>
      <c r="Y245" s="117">
        <f>IF(OR(M245="",Q245="Mut+ext"),0,IF(ISERROR(W245+V245*VLOOKUP(M245,Paramétrage!$C$6:$E$29,3,0))=TRUE,X245,W245+V245*VLOOKUP(M245,Paramétrage!$C$6:$E$29,3,0)))</f>
        <v>0</v>
      </c>
      <c r="Z245" s="424"/>
      <c r="AA245" s="389"/>
      <c r="AB245" s="425"/>
      <c r="AC245" s="230"/>
      <c r="AD245" s="53"/>
      <c r="AE245" s="81">
        <f>IF(G245="",0,IF(K245="",0,IF(SUMIF(G233:G245,G245,O233:O245)=0,0,IF(OR(L245="",K245="obligatoire"),AF245/SUMIF(G233:G245,G245,O233:O245),AF245/(SUMIF(G233:G245,G245,O233:O245)/L245)))))</f>
        <v>0</v>
      </c>
      <c r="AF245" s="23">
        <f t="shared" si="33"/>
        <v>0</v>
      </c>
    </row>
    <row r="246" spans="1:32" ht="16.2" thickBot="1" x14ac:dyDescent="0.3">
      <c r="A246" s="433"/>
      <c r="B246" s="400"/>
      <c r="C246" s="185"/>
      <c r="D246" s="96"/>
      <c r="E246" s="95"/>
      <c r="F246" s="96"/>
      <c r="G246" s="96"/>
      <c r="H246" s="179"/>
      <c r="I246" s="177"/>
      <c r="J246" s="168"/>
      <c r="K246" s="97"/>
      <c r="L246" s="99"/>
      <c r="M246" s="100"/>
      <c r="N246" s="101">
        <f>AE246</f>
        <v>51.000000000000007</v>
      </c>
      <c r="O246" s="102"/>
      <c r="P246" s="102"/>
      <c r="Q246" s="105"/>
      <c r="R246" s="103"/>
      <c r="S246" s="103"/>
      <c r="T246" s="104"/>
      <c r="U246" s="160"/>
      <c r="V246" s="106">
        <f>SUM(V233:V245)</f>
        <v>0</v>
      </c>
      <c r="W246" s="107">
        <f>SUM(W233:W245)</f>
        <v>8</v>
      </c>
      <c r="X246" s="108">
        <f>SUM(X233:X245)</f>
        <v>4</v>
      </c>
      <c r="Y246" s="109">
        <f>SUM(Y233:Y245)</f>
        <v>4</v>
      </c>
      <c r="Z246" s="161"/>
      <c r="AA246" s="162"/>
      <c r="AB246" s="163"/>
      <c r="AC246" s="164"/>
      <c r="AD246" s="165"/>
      <c r="AE246" s="166">
        <f>SUM(AE233:AE245)</f>
        <v>51.000000000000007</v>
      </c>
      <c r="AF246" s="167">
        <f>SUM(AF233:AF245)</f>
        <v>1620</v>
      </c>
    </row>
    <row r="247" spans="1:32" ht="15.45" hidden="1" customHeight="1" x14ac:dyDescent="0.25">
      <c r="A247" s="433"/>
      <c r="B247" s="400" t="s">
        <v>131</v>
      </c>
      <c r="C247" s="385" t="s">
        <v>166</v>
      </c>
      <c r="D247" s="379"/>
      <c r="E247" s="373">
        <v>0</v>
      </c>
      <c r="F247" s="373" t="s">
        <v>257</v>
      </c>
      <c r="G247" s="232" t="s">
        <v>225</v>
      </c>
      <c r="H247" s="56"/>
      <c r="I247" s="74"/>
      <c r="J247" s="68"/>
      <c r="K247" s="67"/>
      <c r="L247" s="49"/>
      <c r="M247" s="50"/>
      <c r="N247" s="61"/>
      <c r="O247" s="58"/>
      <c r="P247" s="66"/>
      <c r="Q247" s="55"/>
      <c r="R247" s="388"/>
      <c r="S247" s="389"/>
      <c r="T247" s="390"/>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34">IF(OR(M247="",Q247="Mut+ext"),0,IF(ISERROR(V247+W247)=TRUE,V247,V247+W247))</f>
        <v>0</v>
      </c>
      <c r="Y247" s="117">
        <f>IF(OR(M247="",Q247="Mut+ext"),0,IF(ISERROR(W247+V247*VLOOKUP(M247,Paramétrage!$C$6:$E$29,3,0))=TRUE,X247,W247+V247*VLOOKUP(M247,Paramétrage!$C$6:$E$29,3,0)))</f>
        <v>0</v>
      </c>
      <c r="Z247" s="424"/>
      <c r="AA247" s="389"/>
      <c r="AB247" s="425"/>
      <c r="AC247" s="230"/>
      <c r="AD247" s="54"/>
      <c r="AE247" s="81">
        <f>IF(G247="",0,IF(K247="",0,IF(SUMIF(G247:G258,G247,O247:O258)=0,0,IF(OR(L247="",K247="obligatoire"),AF247/SUMIF(G247:G258,G247,O247:O258),AF247/(SUMIF(G247:G258,G247,O247:O258)/L247)))))</f>
        <v>0</v>
      </c>
      <c r="AF247" s="22">
        <f t="shared" ref="AF247:AF258" si="35">N247*O247</f>
        <v>0</v>
      </c>
    </row>
    <row r="248" spans="1:32" hidden="1" x14ac:dyDescent="0.25">
      <c r="A248" s="433"/>
      <c r="B248" s="400"/>
      <c r="C248" s="380"/>
      <c r="D248" s="381"/>
      <c r="E248" s="373"/>
      <c r="F248" s="373"/>
      <c r="G248" s="171" t="s">
        <v>226</v>
      </c>
      <c r="H248" s="48"/>
      <c r="I248" s="74"/>
      <c r="J248" s="68"/>
      <c r="K248" s="67"/>
      <c r="L248" s="49"/>
      <c r="M248" s="50"/>
      <c r="N248" s="61"/>
      <c r="O248" s="58"/>
      <c r="P248" s="66"/>
      <c r="Q248" s="51"/>
      <c r="R248" s="388"/>
      <c r="S248" s="389"/>
      <c r="T248" s="390"/>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34"/>
        <v>0</v>
      </c>
      <c r="Y248" s="117">
        <f>IF(OR(M248="",Q248="Mut+ext"),0,IF(ISERROR(W248+V248*VLOOKUP(M248,Paramétrage!$C$6:$E$29,3,0))=TRUE,X248,W248+V248*VLOOKUP(M248,Paramétrage!$C$6:$E$29,3,0)))</f>
        <v>0</v>
      </c>
      <c r="Z248" s="424"/>
      <c r="AA248" s="389"/>
      <c r="AB248" s="425"/>
      <c r="AC248" s="230"/>
      <c r="AD248" s="53"/>
      <c r="AE248" s="81">
        <f>IF(G248="",0,IF(K248="",0,IF(SUMIF(G247:G258,G248,O247:O258)=0,0,IF(OR(L248="",K248="obligatoire"),AF248/SUMIF(G247:G258,G248,O247:O258),AF248/(SUMIF(G247:G258,G248,O247:O258)/L248)))))</f>
        <v>0</v>
      </c>
      <c r="AF248" s="23">
        <f t="shared" si="35"/>
        <v>0</v>
      </c>
    </row>
    <row r="249" spans="1:32" hidden="1" x14ac:dyDescent="0.25">
      <c r="A249" s="433"/>
      <c r="B249" s="400"/>
      <c r="C249" s="380"/>
      <c r="D249" s="381"/>
      <c r="E249" s="373"/>
      <c r="F249" s="373"/>
      <c r="G249" s="171" t="s">
        <v>227</v>
      </c>
      <c r="H249" s="48"/>
      <c r="I249" s="74"/>
      <c r="J249" s="68"/>
      <c r="K249" s="67"/>
      <c r="L249" s="49"/>
      <c r="M249" s="50"/>
      <c r="N249" s="61"/>
      <c r="O249" s="58"/>
      <c r="P249" s="66"/>
      <c r="Q249" s="51"/>
      <c r="R249" s="388"/>
      <c r="S249" s="389"/>
      <c r="T249" s="390"/>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34"/>
        <v>0</v>
      </c>
      <c r="Y249" s="117">
        <f>IF(OR(M249="",Q249="Mut+ext"),0,IF(ISERROR(W249+V249*VLOOKUP(M249,Paramétrage!$C$6:$E$29,3,0))=TRUE,X249,W249+V249*VLOOKUP(M249,Paramétrage!$C$6:$E$29,3,0)))</f>
        <v>0</v>
      </c>
      <c r="Z249" s="424"/>
      <c r="AA249" s="389"/>
      <c r="AB249" s="425"/>
      <c r="AC249" s="230"/>
      <c r="AD249" s="53"/>
      <c r="AE249" s="81">
        <f>IF(G249="",0,IF(K249="",0,IF(SUMIF(G247:G258,G249,O247:O258)=0,0,IF(OR(L249="",K249="obligatoire"),AF249/SUMIF(G247:G258,G249,O247:O258),AF249/(SUMIF(G247:G258,G249,O247:O258)/L249)))))</f>
        <v>0</v>
      </c>
      <c r="AF249" s="23">
        <f t="shared" si="35"/>
        <v>0</v>
      </c>
    </row>
    <row r="250" spans="1:32" hidden="1" x14ac:dyDescent="0.25">
      <c r="A250" s="433"/>
      <c r="B250" s="400"/>
      <c r="C250" s="380"/>
      <c r="D250" s="381"/>
      <c r="E250" s="373"/>
      <c r="F250" s="373"/>
      <c r="G250" s="171" t="s">
        <v>228</v>
      </c>
      <c r="H250" s="48"/>
      <c r="I250" s="74"/>
      <c r="J250" s="68"/>
      <c r="K250" s="67"/>
      <c r="L250" s="49"/>
      <c r="M250" s="50"/>
      <c r="N250" s="61"/>
      <c r="O250" s="58"/>
      <c r="P250" s="66"/>
      <c r="Q250" s="51"/>
      <c r="R250" s="388"/>
      <c r="S250" s="389"/>
      <c r="T250" s="390"/>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34"/>
        <v>0</v>
      </c>
      <c r="Y250" s="117">
        <f>IF(OR(M250="",Q250="Mut+ext"),0,IF(ISERROR(W250+V250*VLOOKUP(M250,Paramétrage!$C$6:$E$29,3,0))=TRUE,X250,W250+V250*VLOOKUP(M250,Paramétrage!$C$6:$E$29,3,0)))</f>
        <v>0</v>
      </c>
      <c r="Z250" s="424"/>
      <c r="AA250" s="389"/>
      <c r="AB250" s="425"/>
      <c r="AC250" s="230"/>
      <c r="AD250" s="53"/>
      <c r="AE250" s="81">
        <f>IF(G250="",0,IF(K250="",0,IF(SUMIF(G247:G258,G250,O247:O258)=0,0,IF(OR(L250="",K250="obligatoire"),AF250/SUMIF(G247:G258,G250,O247:O258),AF250/(SUMIF(G247:G258,G250,O247:O258)/L250)))))</f>
        <v>0</v>
      </c>
      <c r="AF250" s="23">
        <f t="shared" si="35"/>
        <v>0</v>
      </c>
    </row>
    <row r="251" spans="1:32" hidden="1" x14ac:dyDescent="0.25">
      <c r="A251" s="433"/>
      <c r="B251" s="400"/>
      <c r="C251" s="380"/>
      <c r="D251" s="381"/>
      <c r="E251" s="373"/>
      <c r="F251" s="373"/>
      <c r="G251" s="171"/>
      <c r="H251" s="73"/>
      <c r="I251" s="74"/>
      <c r="J251" s="68"/>
      <c r="K251" s="67"/>
      <c r="L251" s="49"/>
      <c r="M251" s="50"/>
      <c r="N251" s="61"/>
      <c r="O251" s="58"/>
      <c r="P251" s="66"/>
      <c r="Q251" s="51"/>
      <c r="R251" s="388"/>
      <c r="S251" s="389"/>
      <c r="T251" s="390"/>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34"/>
        <v>0</v>
      </c>
      <c r="Y251" s="117">
        <f>IF(OR(M251="",Q251="Mut+ext"),0,IF(ISERROR(W251+V251*VLOOKUP(M251,Paramétrage!$C$6:$E$29,3,0))=TRUE,X251,W251+V251*VLOOKUP(M251,Paramétrage!$C$6:$E$29,3,0)))</f>
        <v>0</v>
      </c>
      <c r="Z251" s="424"/>
      <c r="AA251" s="389"/>
      <c r="AB251" s="425"/>
      <c r="AC251" s="230"/>
      <c r="AD251" s="53"/>
      <c r="AE251" s="81">
        <f>IF(G251="",0,IF(K251="",0,IF(SUMIF(G243:G254,G251,O243:O254)=0,0,IF(OR(L251="",K251="obligatoire"),AF251/SUMIF(G243:G254,G251,O243:O254),AF251/(SUMIF(G243:G254,G251,O243:O254)/L251)))))</f>
        <v>0</v>
      </c>
      <c r="AF251" s="23">
        <f t="shared" si="35"/>
        <v>0</v>
      </c>
    </row>
    <row r="252" spans="1:32" hidden="1" x14ac:dyDescent="0.25">
      <c r="A252" s="433"/>
      <c r="B252" s="400"/>
      <c r="C252" s="380"/>
      <c r="D252" s="381"/>
      <c r="E252" s="373"/>
      <c r="F252" s="373"/>
      <c r="G252" s="171"/>
      <c r="H252" s="73"/>
      <c r="I252" s="74"/>
      <c r="J252" s="68"/>
      <c r="K252" s="67"/>
      <c r="L252" s="49"/>
      <c r="M252" s="50"/>
      <c r="N252" s="61"/>
      <c r="O252" s="58"/>
      <c r="P252" s="66"/>
      <c r="Q252" s="51"/>
      <c r="R252" s="388"/>
      <c r="S252" s="389"/>
      <c r="T252" s="390"/>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34"/>
        <v>0</v>
      </c>
      <c r="Y252" s="117">
        <f>IF(OR(M252="",Q252="Mut+ext"),0,IF(ISERROR(W252+V252*VLOOKUP(M252,Paramétrage!$C$6:$E$29,3,0))=TRUE,X252,W252+V252*VLOOKUP(M252,Paramétrage!$C$6:$E$29,3,0)))</f>
        <v>0</v>
      </c>
      <c r="Z252" s="424"/>
      <c r="AA252" s="389"/>
      <c r="AB252" s="425"/>
      <c r="AC252" s="230"/>
      <c r="AD252" s="53"/>
      <c r="AE252" s="81">
        <f>IF(G252="",0,IF(K252="",0,IF(SUMIF(G243:G254,G252,O243:O254)=0,0,IF(OR(L252="",K252="obligatoire"),AF252/SUMIF(G243:G254,G252,O243:O254),AF252/(SUMIF(G243:G254,G252,O243:O254)/L252)))))</f>
        <v>0</v>
      </c>
      <c r="AF252" s="23">
        <f t="shared" si="35"/>
        <v>0</v>
      </c>
    </row>
    <row r="253" spans="1:32" hidden="1" x14ac:dyDescent="0.25">
      <c r="A253" s="433"/>
      <c r="B253" s="400"/>
      <c r="C253" s="380"/>
      <c r="D253" s="381"/>
      <c r="E253" s="373"/>
      <c r="F253" s="373"/>
      <c r="G253" s="171"/>
      <c r="H253" s="73"/>
      <c r="I253" s="74"/>
      <c r="J253" s="68"/>
      <c r="K253" s="67"/>
      <c r="L253" s="49"/>
      <c r="M253" s="50"/>
      <c r="N253" s="61"/>
      <c r="O253" s="58"/>
      <c r="P253" s="66"/>
      <c r="Q253" s="51"/>
      <c r="R253" s="388"/>
      <c r="S253" s="389"/>
      <c r="T253" s="390"/>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34"/>
        <v>0</v>
      </c>
      <c r="Y253" s="117">
        <f>IF(OR(M253="",Q253="Mut+ext"),0,IF(ISERROR(W253+V253*VLOOKUP(M253,Paramétrage!$C$6:$E$29,3,0))=TRUE,X253,W253+V253*VLOOKUP(M253,Paramétrage!$C$6:$E$29,3,0)))</f>
        <v>0</v>
      </c>
      <c r="Z253" s="424"/>
      <c r="AA253" s="389"/>
      <c r="AB253" s="425"/>
      <c r="AC253" s="230"/>
      <c r="AD253" s="53"/>
      <c r="AE253" s="81">
        <f>IF(G253="",0,IF(K253="",0,IF(SUMIF(G243:G254,G253,O243:O254)=0,0,IF(OR(L253="",K253="obligatoire"),AF253/SUMIF(G243:G254,G253,O243:O254),AF253/(SUMIF(G243:G254,G253,O243:O254)/L253)))))</f>
        <v>0</v>
      </c>
      <c r="AF253" s="23">
        <f t="shared" si="35"/>
        <v>0</v>
      </c>
    </row>
    <row r="254" spans="1:32" hidden="1" x14ac:dyDescent="0.25">
      <c r="A254" s="433"/>
      <c r="B254" s="400"/>
      <c r="C254" s="380"/>
      <c r="D254" s="381"/>
      <c r="E254" s="373"/>
      <c r="F254" s="373"/>
      <c r="G254" s="171"/>
      <c r="H254" s="73"/>
      <c r="I254" s="74"/>
      <c r="J254" s="68"/>
      <c r="K254" s="67"/>
      <c r="L254" s="49"/>
      <c r="M254" s="50"/>
      <c r="N254" s="62"/>
      <c r="O254" s="58"/>
      <c r="P254" s="66"/>
      <c r="Q254" s="51"/>
      <c r="R254" s="388"/>
      <c r="S254" s="389"/>
      <c r="T254" s="390"/>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34"/>
        <v>0</v>
      </c>
      <c r="Y254" s="117">
        <f>IF(OR(M254="",Q254="Mut+ext"),0,IF(ISERROR(W254+V254*VLOOKUP(M254,Paramétrage!$C$6:$E$29,3,0))=TRUE,X254,W254+V254*VLOOKUP(M254,Paramétrage!$C$6:$E$29,3,0)))</f>
        <v>0</v>
      </c>
      <c r="Z254" s="424"/>
      <c r="AA254" s="389"/>
      <c r="AB254" s="425"/>
      <c r="AC254" s="230"/>
      <c r="AD254" s="53"/>
      <c r="AE254" s="81">
        <f>IF(G254="",0,IF(K254="",0,IF(SUMIF(G243:G254,G254,O243:O254)=0,0,IF(OR(L254="",K254="obligatoire"),AF254/SUMIF(G243:G254,G254,O243:O254),AF254/(SUMIF(G243:G254,G254,O243:O254)/L254)))))</f>
        <v>0</v>
      </c>
      <c r="AF254" s="23">
        <f t="shared" si="35"/>
        <v>0</v>
      </c>
    </row>
    <row r="255" spans="1:32" hidden="1" x14ac:dyDescent="0.25">
      <c r="A255" s="433"/>
      <c r="B255" s="400"/>
      <c r="C255" s="380"/>
      <c r="D255" s="381"/>
      <c r="E255" s="373"/>
      <c r="F255" s="373"/>
      <c r="G255" s="171"/>
      <c r="H255" s="73"/>
      <c r="I255" s="74"/>
      <c r="J255" s="68"/>
      <c r="K255" s="67"/>
      <c r="L255" s="49"/>
      <c r="M255" s="50"/>
      <c r="N255" s="61"/>
      <c r="O255" s="58"/>
      <c r="P255" s="66"/>
      <c r="Q255" s="51"/>
      <c r="R255" s="388"/>
      <c r="S255" s="389"/>
      <c r="T255" s="390"/>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34"/>
        <v>0</v>
      </c>
      <c r="Y255" s="117">
        <f>IF(OR(M255="",Q255="Mut+ext"),0,IF(ISERROR(W255+V255*VLOOKUP(M255,Paramétrage!$C$6:$E$29,3,0))=TRUE,X255,W255+V255*VLOOKUP(M255,Paramétrage!$C$6:$E$29,3,0)))</f>
        <v>0</v>
      </c>
      <c r="Z255" s="424"/>
      <c r="AA255" s="389"/>
      <c r="AB255" s="425"/>
      <c r="AC255" s="230"/>
      <c r="AD255" s="53"/>
      <c r="AE255" s="81">
        <f>IF(G255="",0,IF(K255="",0,IF(SUMIF(G247:G258,G255,O247:O258)=0,0,IF(OR(L255="",K255="obligatoire"),AF255/SUMIF(G247:G258,G255,O247:O258),AF255/(SUMIF(G247:G258,G255,O247:O258)/L255)))))</f>
        <v>0</v>
      </c>
      <c r="AF255" s="23">
        <f t="shared" si="35"/>
        <v>0</v>
      </c>
    </row>
    <row r="256" spans="1:32" hidden="1" x14ac:dyDescent="0.25">
      <c r="A256" s="433"/>
      <c r="B256" s="400"/>
      <c r="C256" s="380"/>
      <c r="D256" s="381"/>
      <c r="E256" s="373"/>
      <c r="F256" s="373"/>
      <c r="G256" s="171"/>
      <c r="H256" s="73"/>
      <c r="I256" s="74"/>
      <c r="J256" s="68"/>
      <c r="K256" s="67"/>
      <c r="L256" s="49"/>
      <c r="M256" s="50"/>
      <c r="N256" s="61"/>
      <c r="O256" s="58"/>
      <c r="P256" s="66"/>
      <c r="Q256" s="51"/>
      <c r="R256" s="388"/>
      <c r="S256" s="389"/>
      <c r="T256" s="390"/>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34"/>
        <v>0</v>
      </c>
      <c r="Y256" s="117">
        <f>IF(OR(M256="",Q256="Mut+ext"),0,IF(ISERROR(W256+V256*VLOOKUP(M256,Paramétrage!$C$6:$E$29,3,0))=TRUE,X256,W256+V256*VLOOKUP(M256,Paramétrage!$C$6:$E$29,3,0)))</f>
        <v>0</v>
      </c>
      <c r="Z256" s="424"/>
      <c r="AA256" s="389"/>
      <c r="AB256" s="425"/>
      <c r="AC256" s="230"/>
      <c r="AD256" s="53"/>
      <c r="AE256" s="81">
        <f>IF(G256="",0,IF(K256="",0,IF(SUMIF(G247:G258,G256,O247:O258)=0,0,IF(OR(L256="",K256="obligatoire"),AF256/SUMIF(G247:G258,G256,O247:O258),AF256/(SUMIF(G247:G258,G256,O247:O258)/L256)))))</f>
        <v>0</v>
      </c>
      <c r="AF256" s="23">
        <f t="shared" si="35"/>
        <v>0</v>
      </c>
    </row>
    <row r="257" spans="1:32" hidden="1" x14ac:dyDescent="0.25">
      <c r="A257" s="433"/>
      <c r="B257" s="400"/>
      <c r="C257" s="380"/>
      <c r="D257" s="381"/>
      <c r="E257" s="373"/>
      <c r="F257" s="373"/>
      <c r="G257" s="171"/>
      <c r="H257" s="73"/>
      <c r="I257" s="74"/>
      <c r="J257" s="68"/>
      <c r="K257" s="67"/>
      <c r="L257" s="49"/>
      <c r="M257" s="50"/>
      <c r="N257" s="61"/>
      <c r="O257" s="58"/>
      <c r="P257" s="66"/>
      <c r="Q257" s="51"/>
      <c r="R257" s="388"/>
      <c r="S257" s="389"/>
      <c r="T257" s="390"/>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34"/>
        <v>0</v>
      </c>
      <c r="Y257" s="117">
        <f>IF(OR(M257="",Q257="Mut+ext"),0,IF(ISERROR(W257+V257*VLOOKUP(M257,Paramétrage!$C$6:$E$29,3,0))=TRUE,X257,W257+V257*VLOOKUP(M257,Paramétrage!$C$6:$E$29,3,0)))</f>
        <v>0</v>
      </c>
      <c r="Z257" s="424"/>
      <c r="AA257" s="389"/>
      <c r="AB257" s="425"/>
      <c r="AC257" s="230"/>
      <c r="AD257" s="53"/>
      <c r="AE257" s="81">
        <f>IF(G257="",0,IF(K257="",0,IF(SUMIF(G247:G258,G257,O247:O258)=0,0,IF(OR(L257="",K257="obligatoire"),AF257/SUMIF(G247:G258,G257,O247:O258),AF257/(SUMIF(G247:G258,G257,O247:O258)/L257)))))</f>
        <v>0</v>
      </c>
      <c r="AF257" s="23">
        <f t="shared" si="35"/>
        <v>0</v>
      </c>
    </row>
    <row r="258" spans="1:32" hidden="1" x14ac:dyDescent="0.25">
      <c r="A258" s="433"/>
      <c r="B258" s="400"/>
      <c r="C258" s="382"/>
      <c r="D258" s="383"/>
      <c r="E258" s="374"/>
      <c r="F258" s="374"/>
      <c r="G258" s="171"/>
      <c r="H258" s="73"/>
      <c r="I258" s="74"/>
      <c r="J258" s="68"/>
      <c r="K258" s="67"/>
      <c r="L258" s="49"/>
      <c r="M258" s="50"/>
      <c r="N258" s="62"/>
      <c r="O258" s="58"/>
      <c r="P258" s="66"/>
      <c r="Q258" s="51"/>
      <c r="R258" s="388"/>
      <c r="S258" s="389"/>
      <c r="T258" s="390"/>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34"/>
        <v>0</v>
      </c>
      <c r="Y258" s="117">
        <f>IF(OR(M258="",Q258="Mut+ext"),0,IF(ISERROR(W258+V258*VLOOKUP(M258,Paramétrage!$C$6:$E$29,3,0))=TRUE,X258,W258+V258*VLOOKUP(M258,Paramétrage!$C$6:$E$29,3,0)))</f>
        <v>0</v>
      </c>
      <c r="Z258" s="424"/>
      <c r="AA258" s="389"/>
      <c r="AB258" s="425"/>
      <c r="AC258" s="230"/>
      <c r="AD258" s="53"/>
      <c r="AE258" s="81">
        <f>IF(G258="",0,IF(K258="",0,IF(SUMIF(G247:G258,G258,O247:O258)=0,0,IF(OR(L258="",K258="obligatoire"),AF258/SUMIF(G247:G258,G258,O247:O258),AF258/(SUMIF(G247:G258,G258,O247:O258)/L258)))))</f>
        <v>0</v>
      </c>
      <c r="AF258" s="23">
        <f t="shared" si="35"/>
        <v>0</v>
      </c>
    </row>
    <row r="259" spans="1:32" hidden="1" x14ac:dyDescent="0.25">
      <c r="A259" s="433"/>
      <c r="B259" s="400"/>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45" hidden="1" customHeight="1" x14ac:dyDescent="0.25">
      <c r="A260" s="433"/>
      <c r="B260" s="400" t="s">
        <v>129</v>
      </c>
      <c r="C260" s="385" t="s">
        <v>167</v>
      </c>
      <c r="D260" s="379"/>
      <c r="E260" s="373">
        <v>0</v>
      </c>
      <c r="F260" s="373" t="s">
        <v>257</v>
      </c>
      <c r="G260" s="232" t="s">
        <v>217</v>
      </c>
      <c r="H260" s="56"/>
      <c r="I260" s="74"/>
      <c r="J260" s="68"/>
      <c r="K260" s="67"/>
      <c r="L260" s="49"/>
      <c r="M260" s="50"/>
      <c r="N260" s="61"/>
      <c r="O260" s="58"/>
      <c r="P260" s="66"/>
      <c r="Q260" s="55"/>
      <c r="R260" s="388"/>
      <c r="S260" s="389"/>
      <c r="T260" s="390"/>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36">IF(OR(M260="",Q260="Mut+ext"),0,IF(ISERROR(V260+W260)=TRUE,V260,V260+W260))</f>
        <v>0</v>
      </c>
      <c r="Y260" s="117">
        <f>IF(OR(M260="",Q260="Mut+ext"),0,IF(ISERROR(W260+V260*VLOOKUP(M260,Paramétrage!$C$6:$E$29,3,0))=TRUE,X260,W260+V260*VLOOKUP(M260,Paramétrage!$C$6:$E$29,3,0)))</f>
        <v>0</v>
      </c>
      <c r="Z260" s="424"/>
      <c r="AA260" s="389"/>
      <c r="AB260" s="425"/>
      <c r="AC260" s="230"/>
      <c r="AD260" s="54"/>
      <c r="AE260" s="81">
        <f>IF(G260="",0,IF(K260="",0,IF(SUMIF(G260:G271,G260,O260:O271)=0,0,IF(OR(L260="",K260="obligatoire"),AF260/SUMIF(G260:G271,G260,O260:O271),AF260/(SUMIF(G260:G271,G260,O260:O271)/L260)))))</f>
        <v>0</v>
      </c>
      <c r="AF260" s="22">
        <f>N260*O260</f>
        <v>0</v>
      </c>
    </row>
    <row r="261" spans="1:32" hidden="1" x14ac:dyDescent="0.25">
      <c r="A261" s="433"/>
      <c r="B261" s="400"/>
      <c r="C261" s="380"/>
      <c r="D261" s="381"/>
      <c r="E261" s="373"/>
      <c r="F261" s="373"/>
      <c r="G261" s="171" t="s">
        <v>218</v>
      </c>
      <c r="H261" s="48"/>
      <c r="I261" s="74"/>
      <c r="J261" s="68"/>
      <c r="K261" s="67"/>
      <c r="L261" s="49"/>
      <c r="M261" s="50"/>
      <c r="N261" s="61"/>
      <c r="O261" s="58"/>
      <c r="P261" s="66"/>
      <c r="Q261" s="51"/>
      <c r="R261" s="388"/>
      <c r="S261" s="389"/>
      <c r="T261" s="390"/>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36"/>
        <v>0</v>
      </c>
      <c r="Y261" s="117">
        <f>IF(OR(M261="",Q261="Mut+ext"),0,IF(ISERROR(W261+V261*VLOOKUP(M261,Paramétrage!$C$6:$E$29,3,0))=TRUE,X261,W261+V261*VLOOKUP(M261,Paramétrage!$C$6:$E$29,3,0)))</f>
        <v>0</v>
      </c>
      <c r="Z261" s="424"/>
      <c r="AA261" s="389"/>
      <c r="AB261" s="425"/>
      <c r="AC261" s="230"/>
      <c r="AD261" s="53"/>
      <c r="AE261" s="81">
        <f>IF(G261="",0,IF(K261="",0,IF(SUMIF(G260:G271,G261,O260:O271)=0,0,IF(OR(L261="",K261="obligatoire"),AF261/SUMIF(G260:G271,G261,O260:O271),AF261/(SUMIF(G260:G271,G261,O260:O271)/L261)))))</f>
        <v>0</v>
      </c>
      <c r="AF261" s="22">
        <f t="shared" ref="AF261:AF271" si="37">N261*O261</f>
        <v>0</v>
      </c>
    </row>
    <row r="262" spans="1:32" hidden="1" x14ac:dyDescent="0.25">
      <c r="A262" s="433"/>
      <c r="B262" s="400"/>
      <c r="C262" s="380"/>
      <c r="D262" s="381"/>
      <c r="E262" s="373"/>
      <c r="F262" s="373"/>
      <c r="G262" s="171" t="s">
        <v>219</v>
      </c>
      <c r="H262" s="48"/>
      <c r="I262" s="74"/>
      <c r="J262" s="68"/>
      <c r="K262" s="67"/>
      <c r="L262" s="49"/>
      <c r="M262" s="50"/>
      <c r="N262" s="61"/>
      <c r="O262" s="58"/>
      <c r="P262" s="66"/>
      <c r="Q262" s="51"/>
      <c r="R262" s="388"/>
      <c r="S262" s="389"/>
      <c r="T262" s="390"/>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36"/>
        <v>0</v>
      </c>
      <c r="Y262" s="117">
        <f>IF(OR(M262="",Q262="Mut+ext"),0,IF(ISERROR(W262+V262*VLOOKUP(M262,Paramétrage!$C$6:$E$29,3,0))=TRUE,X262,W262+V262*VLOOKUP(M262,Paramétrage!$C$6:$E$29,3,0)))</f>
        <v>0</v>
      </c>
      <c r="Z262" s="424"/>
      <c r="AA262" s="389"/>
      <c r="AB262" s="425"/>
      <c r="AC262" s="230"/>
      <c r="AD262" s="53"/>
      <c r="AE262" s="81">
        <f>IF(G262="",0,IF(K262="",0,IF(SUMIF(G260:G271,G262,O260:O271)=0,0,IF(OR(L262="",K262="obligatoire"),AF262/SUMIF(G260:G271,G262,O260:O271),AF262/(SUMIF(G260:G271,G262,O260:O271)/L262)))))</f>
        <v>0</v>
      </c>
      <c r="AF262" s="22">
        <f t="shared" si="37"/>
        <v>0</v>
      </c>
    </row>
    <row r="263" spans="1:32" hidden="1" x14ac:dyDescent="0.25">
      <c r="A263" s="433"/>
      <c r="B263" s="400"/>
      <c r="C263" s="380"/>
      <c r="D263" s="381"/>
      <c r="E263" s="373"/>
      <c r="F263" s="373"/>
      <c r="G263" s="171" t="s">
        <v>220</v>
      </c>
      <c r="H263" s="48"/>
      <c r="I263" s="74"/>
      <c r="J263" s="68"/>
      <c r="K263" s="67"/>
      <c r="L263" s="49"/>
      <c r="M263" s="50"/>
      <c r="N263" s="61"/>
      <c r="O263" s="58"/>
      <c r="P263" s="66"/>
      <c r="Q263" s="51"/>
      <c r="R263" s="388"/>
      <c r="S263" s="389"/>
      <c r="T263" s="390"/>
      <c r="U263" s="116">
        <f>IF(OR(P263="",M263=Paramétrage!$C$10,M263=Paramétrage!$C$13,M263=Paramétrage!$C$17,M263=Paramétrage!$C$20,M263=Paramétrage!$C$24,M263=Paramétrage!$C$27,AND(M263&lt;&gt;Paramétrage!$C$9,Q263="Mut+ext")),0,ROUNDUP(O263/P263,0))</f>
        <v>0</v>
      </c>
      <c r="V263" s="110">
        <f>IF(OR(M263="",Q263="Mut+ext"),0,IF(VLOOKUP(M263,Paramétrage!$C$6:$E$29,2,0)=0,0,IF(P263="","saisir capacité",N263*U263*VLOOKUP(M263,Paramétrage!$C$6:$E$29,2,0))))</f>
        <v>0</v>
      </c>
      <c r="W263" s="52"/>
      <c r="X263" s="111">
        <f t="shared" si="36"/>
        <v>0</v>
      </c>
      <c r="Y263" s="117">
        <f>IF(OR(M263="",Q263="Mut+ext"),0,IF(ISERROR(W263+V263*VLOOKUP(M263,Paramétrage!$C$6:$E$29,3,0))=TRUE,X263,W263+V263*VLOOKUP(M263,Paramétrage!$C$6:$E$29,3,0)))</f>
        <v>0</v>
      </c>
      <c r="Z263" s="424"/>
      <c r="AA263" s="389"/>
      <c r="AB263" s="425"/>
      <c r="AC263" s="230"/>
      <c r="AD263" s="53"/>
      <c r="AE263" s="81">
        <f>IF(G263="",0,IF(K263="",0,IF(SUMIF(G260:G271,G263,O260:O271)=0,0,IF(OR(L263="",K263="obligatoire"),AF263/SUMIF(G260:G271,G263,O260:O271),AF263/(SUMIF(G260:G271,G263,O260:O271)/L263)))))</f>
        <v>0</v>
      </c>
      <c r="AF263" s="22">
        <f t="shared" si="37"/>
        <v>0</v>
      </c>
    </row>
    <row r="264" spans="1:32" hidden="1" x14ac:dyDescent="0.25">
      <c r="A264" s="433"/>
      <c r="B264" s="400"/>
      <c r="C264" s="380"/>
      <c r="D264" s="381"/>
      <c r="E264" s="373"/>
      <c r="F264" s="373"/>
      <c r="G264" s="171"/>
      <c r="H264" s="73"/>
      <c r="I264" s="74"/>
      <c r="J264" s="68"/>
      <c r="K264" s="67"/>
      <c r="L264" s="49"/>
      <c r="M264" s="50"/>
      <c r="N264" s="61"/>
      <c r="O264" s="58"/>
      <c r="P264" s="66"/>
      <c r="Q264" s="51"/>
      <c r="R264" s="388"/>
      <c r="S264" s="389"/>
      <c r="T264" s="390"/>
      <c r="U264" s="116">
        <f>IF(OR(P264="",M264=Paramétrage!$C$10,M264=Paramétrage!$C$13,M264=Paramétrage!$C$17,M264=Paramétrage!$C$20,M264=Paramétrage!$C$24,M264=Paramétrage!$C$27,AND(M264&lt;&gt;Paramétrage!$C$9,Q264="Mut+ext")),0,ROUNDUP(O264/P264,0))</f>
        <v>0</v>
      </c>
      <c r="V264" s="110">
        <f>IF(OR(M264="",Q264="Mut+ext"),0,IF(VLOOKUP(M264,Paramétrage!$C$6:$E$29,2,0)=0,0,IF(P264="","saisir capacité",N264*U264*VLOOKUP(M264,Paramétrage!$C$6:$E$29,2,0))))</f>
        <v>0</v>
      </c>
      <c r="W264" s="52"/>
      <c r="X264" s="111">
        <f t="shared" si="36"/>
        <v>0</v>
      </c>
      <c r="Y264" s="117">
        <f>IF(OR(M264="",Q264="Mut+ext"),0,IF(ISERROR(W264+V264*VLOOKUP(M264,Paramétrage!$C$6:$E$29,3,0))=TRUE,X264,W264+V264*VLOOKUP(M264,Paramétrage!$C$6:$E$29,3,0)))</f>
        <v>0</v>
      </c>
      <c r="Z264" s="424"/>
      <c r="AA264" s="389"/>
      <c r="AB264" s="425"/>
      <c r="AC264" s="230"/>
      <c r="AD264" s="53"/>
      <c r="AE264" s="81">
        <f>IF(G264="",0,IF(K264="",0,IF(SUMIF(G256:G267,G264,O256:O267)=0,0,IF(OR(L264="",K264="obligatoire"),AF264/SUMIF(G256:G267,G264,O256:O267),AF264/(SUMIF(G256:G267,G264,O256:O267)/L264)))))</f>
        <v>0</v>
      </c>
      <c r="AF264" s="22">
        <f t="shared" si="37"/>
        <v>0</v>
      </c>
    </row>
    <row r="265" spans="1:32" hidden="1" x14ac:dyDescent="0.25">
      <c r="A265" s="433"/>
      <c r="B265" s="400"/>
      <c r="C265" s="380"/>
      <c r="D265" s="381"/>
      <c r="E265" s="373"/>
      <c r="F265" s="373"/>
      <c r="G265" s="171"/>
      <c r="H265" s="73"/>
      <c r="I265" s="74"/>
      <c r="J265" s="68"/>
      <c r="K265" s="67"/>
      <c r="L265" s="49"/>
      <c r="M265" s="50"/>
      <c r="N265" s="61"/>
      <c r="O265" s="58"/>
      <c r="P265" s="66"/>
      <c r="Q265" s="51"/>
      <c r="R265" s="388"/>
      <c r="S265" s="389"/>
      <c r="T265" s="390"/>
      <c r="U265" s="116">
        <f>IF(OR(P265="",M265=Paramétrage!$C$10,M265=Paramétrage!$C$13,M265=Paramétrage!$C$17,M265=Paramétrage!$C$20,M265=Paramétrage!$C$24,M265=Paramétrage!$C$27,AND(M265&lt;&gt;Paramétrage!$C$9,Q265="Mut+ext")),0,ROUNDUP(O265/P265,0))</f>
        <v>0</v>
      </c>
      <c r="V265" s="110">
        <f>IF(OR(M265="",Q265="Mut+ext"),0,IF(VLOOKUP(M265,Paramétrage!$C$6:$E$29,2,0)=0,0,IF(P265="","saisir capacité",N265*U265*VLOOKUP(M265,Paramétrage!$C$6:$E$29,2,0))))</f>
        <v>0</v>
      </c>
      <c r="W265" s="52"/>
      <c r="X265" s="111">
        <f t="shared" si="36"/>
        <v>0</v>
      </c>
      <c r="Y265" s="117">
        <f>IF(OR(M265="",Q265="Mut+ext"),0,IF(ISERROR(W265+V265*VLOOKUP(M265,Paramétrage!$C$6:$E$29,3,0))=TRUE,X265,W265+V265*VLOOKUP(M265,Paramétrage!$C$6:$E$29,3,0)))</f>
        <v>0</v>
      </c>
      <c r="Z265" s="424"/>
      <c r="AA265" s="389"/>
      <c r="AB265" s="425"/>
      <c r="AC265" s="230"/>
      <c r="AD265" s="53"/>
      <c r="AE265" s="81">
        <f>IF(G265="",0,IF(K265="",0,IF(SUMIF(G256:G267,G265,O256:O267)=0,0,IF(OR(L265="",K265="obligatoire"),AF265/SUMIF(G256:G267,G265,O256:O267),AF265/(SUMIF(G256:G267,G265,O256:O267)/L265)))))</f>
        <v>0</v>
      </c>
      <c r="AF265" s="22">
        <f t="shared" si="37"/>
        <v>0</v>
      </c>
    </row>
    <row r="266" spans="1:32" hidden="1" x14ac:dyDescent="0.25">
      <c r="A266" s="433"/>
      <c r="B266" s="400"/>
      <c r="C266" s="380"/>
      <c r="D266" s="381"/>
      <c r="E266" s="373"/>
      <c r="F266" s="373"/>
      <c r="G266" s="171"/>
      <c r="H266" s="73"/>
      <c r="I266" s="74"/>
      <c r="J266" s="68"/>
      <c r="K266" s="67"/>
      <c r="L266" s="49"/>
      <c r="M266" s="50"/>
      <c r="N266" s="61"/>
      <c r="O266" s="58"/>
      <c r="P266" s="66"/>
      <c r="Q266" s="51"/>
      <c r="R266" s="388"/>
      <c r="S266" s="389"/>
      <c r="T266" s="390"/>
      <c r="U266" s="116">
        <f>IF(OR(P266="",M266=Paramétrage!$C$10,M266=Paramétrage!$C$13,M266=Paramétrage!$C$17,M266=Paramétrage!$C$20,M266=Paramétrage!$C$24,M266=Paramétrage!$C$27,AND(M266&lt;&gt;Paramétrage!$C$9,Q266="Mut+ext")),0,ROUNDUP(O266/P266,0))</f>
        <v>0</v>
      </c>
      <c r="V266" s="110">
        <f>IF(OR(M266="",Q266="Mut+ext"),0,IF(VLOOKUP(M266,Paramétrage!$C$6:$E$29,2,0)=0,0,IF(P266="","saisir capacité",N266*U266*VLOOKUP(M266,Paramétrage!$C$6:$E$29,2,0))))</f>
        <v>0</v>
      </c>
      <c r="W266" s="52"/>
      <c r="X266" s="111">
        <f t="shared" si="36"/>
        <v>0</v>
      </c>
      <c r="Y266" s="117">
        <f>IF(OR(M266="",Q266="Mut+ext"),0,IF(ISERROR(W266+V266*VLOOKUP(M266,Paramétrage!$C$6:$E$29,3,0))=TRUE,X266,W266+V266*VLOOKUP(M266,Paramétrage!$C$6:$E$29,3,0)))</f>
        <v>0</v>
      </c>
      <c r="Z266" s="424"/>
      <c r="AA266" s="389"/>
      <c r="AB266" s="425"/>
      <c r="AC266" s="230"/>
      <c r="AD266" s="53"/>
      <c r="AE266" s="81">
        <f>IF(G266="",0,IF(K266="",0,IF(SUMIF(G256:G267,G266,O256:O267)=0,0,IF(OR(L266="",K266="obligatoire"),AF266/SUMIF(G256:G267,G266,O256:O267),AF266/(SUMIF(G256:G267,G266,O256:O267)/L266)))))</f>
        <v>0</v>
      </c>
      <c r="AF266" s="22">
        <f t="shared" si="37"/>
        <v>0</v>
      </c>
    </row>
    <row r="267" spans="1:32" hidden="1" x14ac:dyDescent="0.25">
      <c r="A267" s="433"/>
      <c r="B267" s="400"/>
      <c r="C267" s="380"/>
      <c r="D267" s="381"/>
      <c r="E267" s="373"/>
      <c r="F267" s="373"/>
      <c r="G267" s="171"/>
      <c r="H267" s="73"/>
      <c r="I267" s="74"/>
      <c r="J267" s="68"/>
      <c r="K267" s="67"/>
      <c r="L267" s="49"/>
      <c r="M267" s="50"/>
      <c r="N267" s="62"/>
      <c r="O267" s="58"/>
      <c r="P267" s="66"/>
      <c r="Q267" s="51"/>
      <c r="R267" s="388"/>
      <c r="S267" s="389"/>
      <c r="T267" s="390"/>
      <c r="U267" s="116">
        <f>IF(OR(P267="",M267=Paramétrage!$C$10,M267=Paramétrage!$C$13,M267=Paramétrage!$C$17,M267=Paramétrage!$C$20,M267=Paramétrage!$C$24,M267=Paramétrage!$C$27,AND(M267&lt;&gt;Paramétrage!$C$9,Q267="Mut+ext")),0,ROUNDUP(O267/P267,0))</f>
        <v>0</v>
      </c>
      <c r="V267" s="110">
        <f>IF(OR(M267="",Q267="Mut+ext"),0,IF(VLOOKUP(M267,Paramétrage!$C$6:$E$29,2,0)=0,0,IF(P267="","saisir capacité",N267*U267*VLOOKUP(M267,Paramétrage!$C$6:$E$29,2,0))))</f>
        <v>0</v>
      </c>
      <c r="W267" s="52"/>
      <c r="X267" s="111">
        <f t="shared" si="36"/>
        <v>0</v>
      </c>
      <c r="Y267" s="117">
        <f>IF(OR(M267="",Q267="Mut+ext"),0,IF(ISERROR(W267+V267*VLOOKUP(M267,Paramétrage!$C$6:$E$29,3,0))=TRUE,X267,W267+V267*VLOOKUP(M267,Paramétrage!$C$6:$E$29,3,0)))</f>
        <v>0</v>
      </c>
      <c r="Z267" s="424"/>
      <c r="AA267" s="389"/>
      <c r="AB267" s="425"/>
      <c r="AC267" s="230"/>
      <c r="AD267" s="53"/>
      <c r="AE267" s="81">
        <f>IF(G267="",0,IF(K267="",0,IF(SUMIF(G256:G267,G267,O256:O267)=0,0,IF(OR(L267="",K267="obligatoire"),AF267/SUMIF(G256:G267,G267,O256:O267),AF267/(SUMIF(G256:G267,G267,O256:O267)/L267)))))</f>
        <v>0</v>
      </c>
      <c r="AF267" s="22">
        <f t="shared" si="37"/>
        <v>0</v>
      </c>
    </row>
    <row r="268" spans="1:32" hidden="1" x14ac:dyDescent="0.25">
      <c r="A268" s="433"/>
      <c r="B268" s="400"/>
      <c r="C268" s="380"/>
      <c r="D268" s="381"/>
      <c r="E268" s="373"/>
      <c r="F268" s="373"/>
      <c r="G268" s="171"/>
      <c r="H268" s="73"/>
      <c r="I268" s="74"/>
      <c r="J268" s="68"/>
      <c r="K268" s="67"/>
      <c r="L268" s="49"/>
      <c r="M268" s="50"/>
      <c r="N268" s="61"/>
      <c r="O268" s="58"/>
      <c r="P268" s="66"/>
      <c r="Q268" s="51"/>
      <c r="R268" s="388"/>
      <c r="S268" s="389"/>
      <c r="T268" s="390"/>
      <c r="U268" s="116">
        <f>IF(OR(P268="",M268=Paramétrage!$C$10,M268=Paramétrage!$C$13,M268=Paramétrage!$C$17,M268=Paramétrage!$C$20,M268=Paramétrage!$C$24,M268=Paramétrage!$C$27,AND(M268&lt;&gt;Paramétrage!$C$9,Q268="Mut+ext")),0,ROUNDUP(O268/P268,0))</f>
        <v>0</v>
      </c>
      <c r="V268" s="110">
        <f>IF(OR(M268="",Q268="Mut+ext"),0,IF(VLOOKUP(M268,Paramétrage!$C$6:$E$29,2,0)=0,0,IF(P268="","saisir capacité",N268*U268*VLOOKUP(M268,Paramétrage!$C$6:$E$29,2,0))))</f>
        <v>0</v>
      </c>
      <c r="W268" s="52"/>
      <c r="X268" s="111">
        <f t="shared" si="36"/>
        <v>0</v>
      </c>
      <c r="Y268" s="117">
        <f>IF(OR(M268="",Q268="Mut+ext"),0,IF(ISERROR(W268+V268*VLOOKUP(M268,Paramétrage!$C$6:$E$29,3,0))=TRUE,X268,W268+V268*VLOOKUP(M268,Paramétrage!$C$6:$E$29,3,0)))</f>
        <v>0</v>
      </c>
      <c r="Z268" s="424"/>
      <c r="AA268" s="389"/>
      <c r="AB268" s="425"/>
      <c r="AC268" s="230"/>
      <c r="AD268" s="53"/>
      <c r="AE268" s="81">
        <f>IF(G268="",0,IF(K268="",0,IF(SUMIF(G260:G271,G268,O260:O271)=0,0,IF(OR(L268="",K268="obligatoire"),AF268/SUMIF(G260:G271,G268,O260:O271),AF268/(SUMIF(G260:G271,G268,O260:O271)/L268)))))</f>
        <v>0</v>
      </c>
      <c r="AF268" s="22">
        <f t="shared" si="37"/>
        <v>0</v>
      </c>
    </row>
    <row r="269" spans="1:32" hidden="1" x14ac:dyDescent="0.25">
      <c r="A269" s="433"/>
      <c r="B269" s="400"/>
      <c r="C269" s="380"/>
      <c r="D269" s="381"/>
      <c r="E269" s="373"/>
      <c r="F269" s="373"/>
      <c r="G269" s="171"/>
      <c r="H269" s="73"/>
      <c r="I269" s="74"/>
      <c r="J269" s="68"/>
      <c r="K269" s="67"/>
      <c r="L269" s="49"/>
      <c r="M269" s="50"/>
      <c r="N269" s="61"/>
      <c r="O269" s="58"/>
      <c r="P269" s="66"/>
      <c r="Q269" s="51"/>
      <c r="R269" s="388"/>
      <c r="S269" s="389"/>
      <c r="T269" s="390"/>
      <c r="U269" s="116">
        <f>IF(OR(P269="",M269=Paramétrage!$C$10,M269=Paramétrage!$C$13,M269=Paramétrage!$C$17,M269=Paramétrage!$C$20,M269=Paramétrage!$C$24,M269=Paramétrage!$C$27,AND(M269&lt;&gt;Paramétrage!$C$9,Q269="Mut+ext")),0,ROUNDUP(O269/P269,0))</f>
        <v>0</v>
      </c>
      <c r="V269" s="110">
        <f>IF(OR(M269="",Q269="Mut+ext"),0,IF(VLOOKUP(M269,Paramétrage!$C$6:$E$29,2,0)=0,0,IF(P269="","saisir capacité",N269*U269*VLOOKUP(M269,Paramétrage!$C$6:$E$29,2,0))))</f>
        <v>0</v>
      </c>
      <c r="W269" s="52"/>
      <c r="X269" s="111">
        <f t="shared" si="36"/>
        <v>0</v>
      </c>
      <c r="Y269" s="117">
        <f>IF(OR(M269="",Q269="Mut+ext"),0,IF(ISERROR(W269+V269*VLOOKUP(M269,Paramétrage!$C$6:$E$29,3,0))=TRUE,X269,W269+V269*VLOOKUP(M269,Paramétrage!$C$6:$E$29,3,0)))</f>
        <v>0</v>
      </c>
      <c r="Z269" s="424"/>
      <c r="AA269" s="389"/>
      <c r="AB269" s="425"/>
      <c r="AC269" s="230"/>
      <c r="AD269" s="53"/>
      <c r="AE269" s="81">
        <f>IF(G269="",0,IF(K269="",0,IF(SUMIF(G260:G271,G269,O260:O271)=0,0,IF(OR(L269="",K269="obligatoire"),AF269/SUMIF(G260:G271,G269,O260:O271),AF269/(SUMIF(G260:G271,G269,O260:O271)/L269)))))</f>
        <v>0</v>
      </c>
      <c r="AF269" s="22">
        <f t="shared" si="37"/>
        <v>0</v>
      </c>
    </row>
    <row r="270" spans="1:32" hidden="1" x14ac:dyDescent="0.25">
      <c r="A270" s="433"/>
      <c r="B270" s="400"/>
      <c r="C270" s="380"/>
      <c r="D270" s="381"/>
      <c r="E270" s="373"/>
      <c r="F270" s="373"/>
      <c r="G270" s="171"/>
      <c r="H270" s="73"/>
      <c r="I270" s="74"/>
      <c r="J270" s="68"/>
      <c r="K270" s="67"/>
      <c r="L270" s="49"/>
      <c r="M270" s="50"/>
      <c r="N270" s="61"/>
      <c r="O270" s="58"/>
      <c r="P270" s="66"/>
      <c r="Q270" s="51"/>
      <c r="R270" s="388"/>
      <c r="S270" s="389"/>
      <c r="T270" s="390"/>
      <c r="U270" s="116">
        <f>IF(OR(P270="",M270=Paramétrage!$C$10,M270=Paramétrage!$C$13,M270=Paramétrage!$C$17,M270=Paramétrage!$C$20,M270=Paramétrage!$C$24,M270=Paramétrage!$C$27,AND(M270&lt;&gt;Paramétrage!$C$9,Q270="Mut+ext")),0,ROUNDUP(O270/P270,0))</f>
        <v>0</v>
      </c>
      <c r="V270" s="110">
        <f>IF(OR(M270="",Q270="Mut+ext"),0,IF(VLOOKUP(M270,Paramétrage!$C$6:$E$29,2,0)=0,0,IF(P270="","saisir capacité",N270*U270*VLOOKUP(M270,Paramétrage!$C$6:$E$29,2,0))))</f>
        <v>0</v>
      </c>
      <c r="W270" s="52"/>
      <c r="X270" s="111">
        <f t="shared" si="36"/>
        <v>0</v>
      </c>
      <c r="Y270" s="117">
        <f>IF(OR(M270="",Q270="Mut+ext"),0,IF(ISERROR(W270+V270*VLOOKUP(M270,Paramétrage!$C$6:$E$29,3,0))=TRUE,X270,W270+V270*VLOOKUP(M270,Paramétrage!$C$6:$E$29,3,0)))</f>
        <v>0</v>
      </c>
      <c r="Z270" s="424"/>
      <c r="AA270" s="389"/>
      <c r="AB270" s="425"/>
      <c r="AC270" s="230"/>
      <c r="AD270" s="53"/>
      <c r="AE270" s="81">
        <f>IF(G270="",0,IF(K270="",0,IF(SUMIF(G260:G271,G270,O260:O271)=0,0,IF(OR(L270="",K270="obligatoire"),AF270/SUMIF(G260:G271,G270,O260:O271),AF270/(SUMIF(G260:G271,G270,O260:O271)/L270)))))</f>
        <v>0</v>
      </c>
      <c r="AF270" s="22">
        <f t="shared" si="37"/>
        <v>0</v>
      </c>
    </row>
    <row r="271" spans="1:32" hidden="1" x14ac:dyDescent="0.25">
      <c r="A271" s="433"/>
      <c r="B271" s="400"/>
      <c r="C271" s="382"/>
      <c r="D271" s="383"/>
      <c r="E271" s="374"/>
      <c r="F271" s="374"/>
      <c r="G271" s="171"/>
      <c r="H271" s="73"/>
      <c r="I271" s="74"/>
      <c r="J271" s="68"/>
      <c r="K271" s="67"/>
      <c r="L271" s="49"/>
      <c r="M271" s="50"/>
      <c r="N271" s="62"/>
      <c r="O271" s="58"/>
      <c r="P271" s="66"/>
      <c r="Q271" s="51"/>
      <c r="R271" s="388"/>
      <c r="S271" s="389"/>
      <c r="T271" s="390"/>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36"/>
        <v>0</v>
      </c>
      <c r="Y271" s="117">
        <f>IF(OR(M271="",Q271="Mut+ext"),0,IF(ISERROR(W271+V271*VLOOKUP(M271,Paramétrage!$C$6:$E$29,3,0))=TRUE,X271,W271+V271*VLOOKUP(M271,Paramétrage!$C$6:$E$29,3,0)))</f>
        <v>0</v>
      </c>
      <c r="Z271" s="424"/>
      <c r="AA271" s="389"/>
      <c r="AB271" s="425"/>
      <c r="AC271" s="230"/>
      <c r="AD271" s="53"/>
      <c r="AE271" s="81">
        <f>IF(G271="",0,IF(K271="",0,IF(SUMIF(G260:G271,G271,O260:O271)=0,0,IF(OR(L271="",K271="obligatoire"),AF271/SUMIF(G260:G271,G271,O260:O271),AF271/(SUMIF(G260:G271,G271,O260:O271)/L271)))))</f>
        <v>0</v>
      </c>
      <c r="AF271" s="22">
        <f t="shared" si="37"/>
        <v>0</v>
      </c>
    </row>
    <row r="272" spans="1:32" hidden="1" x14ac:dyDescent="0.25">
      <c r="A272" s="433"/>
      <c r="B272" s="400"/>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5.45" hidden="1" customHeight="1" x14ac:dyDescent="0.25">
      <c r="A273" s="433"/>
      <c r="B273" s="400" t="s">
        <v>132</v>
      </c>
      <c r="C273" s="385" t="s">
        <v>168</v>
      </c>
      <c r="D273" s="379"/>
      <c r="E273" s="373">
        <v>0</v>
      </c>
      <c r="F273" s="373" t="s">
        <v>257</v>
      </c>
      <c r="G273" s="232" t="s">
        <v>221</v>
      </c>
      <c r="H273" s="56"/>
      <c r="I273" s="74"/>
      <c r="J273" s="68"/>
      <c r="K273" s="67"/>
      <c r="L273" s="49"/>
      <c r="M273" s="50"/>
      <c r="N273" s="61"/>
      <c r="O273" s="58"/>
      <c r="P273" s="66"/>
      <c r="Q273" s="55"/>
      <c r="R273" s="388"/>
      <c r="S273" s="389"/>
      <c r="T273" s="390"/>
      <c r="U273" s="116">
        <f>IF(OR(P273="",M273=Paramétrage!$C$10,M273=Paramétrage!$C$13,M273=Paramétrage!$C$17,M273=Paramétrage!$C$20,M273=Paramétrage!$C$24,M273=Paramétrage!$C$27,AND(M273&lt;&gt;Paramétrage!$C$9,Q273="Mut+ext")),0,ROUNDUP(O273/P273,0))</f>
        <v>0</v>
      </c>
      <c r="V273" s="110">
        <f>IF(OR(M273="",Q273="Mut+ext"),0,IF(VLOOKUP(M273,Paramétrage!$C$6:$E$29,2,0)=0,0,IF(P273="","saisir capacité",N273*U273*VLOOKUP(M273,Paramétrage!$C$6:$E$29,2,0))))</f>
        <v>0</v>
      </c>
      <c r="W273" s="52"/>
      <c r="X273" s="111">
        <f t="shared" ref="X273:X284" si="38">IF(OR(M273="",Q273="Mut+ext"),0,IF(ISERROR(V273+W273)=TRUE,V273,V273+W273))</f>
        <v>0</v>
      </c>
      <c r="Y273" s="117">
        <f>IF(OR(M273="",Q273="Mut+ext"),0,IF(ISERROR(W273+V273*VLOOKUP(M273,Paramétrage!$C$6:$E$29,3,0))=TRUE,X273,W273+V273*VLOOKUP(M273,Paramétrage!$C$6:$E$29,3,0)))</f>
        <v>0</v>
      </c>
      <c r="Z273" s="424"/>
      <c r="AA273" s="389"/>
      <c r="AB273" s="425"/>
      <c r="AC273" s="230"/>
      <c r="AD273" s="54"/>
      <c r="AE273" s="81">
        <f>IF(G273="",0,IF(K273="",0,IF(SUMIF(G273:G284,G273,O273:O284)=0,0,IF(OR(L273="",K273="obligatoire"),AF273/SUMIF(G273:G284,G273,O273:O284),AF273/(SUMIF(G273:G284,G273,O273:O284)/L273)))))</f>
        <v>0</v>
      </c>
      <c r="AF273" s="22">
        <f t="shared" ref="AF273:AF284" si="39">N273*O273</f>
        <v>0</v>
      </c>
    </row>
    <row r="274" spans="1:32" hidden="1" x14ac:dyDescent="0.25">
      <c r="A274" s="433"/>
      <c r="B274" s="400"/>
      <c r="C274" s="380"/>
      <c r="D274" s="381"/>
      <c r="E274" s="373"/>
      <c r="F274" s="373"/>
      <c r="G274" s="171"/>
      <c r="H274" s="48"/>
      <c r="I274" s="74"/>
      <c r="J274" s="68"/>
      <c r="K274" s="67"/>
      <c r="L274" s="49"/>
      <c r="M274" s="50"/>
      <c r="N274" s="61"/>
      <c r="O274" s="58"/>
      <c r="P274" s="66"/>
      <c r="Q274" s="51"/>
      <c r="R274" s="388"/>
      <c r="S274" s="389"/>
      <c r="T274" s="390"/>
      <c r="U274" s="116">
        <f>IF(OR(P274="",M274=Paramétrage!$C$10,M274=Paramétrage!$C$13,M274=Paramétrage!$C$17,M274=Paramétrage!$C$20,M274=Paramétrage!$C$24,M274=Paramétrage!$C$27,AND(M274&lt;&gt;Paramétrage!$C$9,Q274="Mut+ext")),0,ROUNDUP(O274/P274,0))</f>
        <v>0</v>
      </c>
      <c r="V274" s="110">
        <f>IF(OR(M274="",Q274="Mut+ext"),0,IF(VLOOKUP(M274,Paramétrage!$C$6:$E$29,2,0)=0,0,IF(P274="","saisir capacité",N274*U274*VLOOKUP(M274,Paramétrage!$C$6:$E$29,2,0))))</f>
        <v>0</v>
      </c>
      <c r="W274" s="52"/>
      <c r="X274" s="111">
        <f t="shared" si="38"/>
        <v>0</v>
      </c>
      <c r="Y274" s="117">
        <f>IF(OR(M274="",Q274="Mut+ext"),0,IF(ISERROR(W274+V274*VLOOKUP(M274,Paramétrage!$C$6:$E$29,3,0))=TRUE,X274,W274+V274*VLOOKUP(M274,Paramétrage!$C$6:$E$29,3,0)))</f>
        <v>0</v>
      </c>
      <c r="Z274" s="424"/>
      <c r="AA274" s="389"/>
      <c r="AB274" s="425"/>
      <c r="AC274" s="230"/>
      <c r="AD274" s="53"/>
      <c r="AE274" s="81">
        <f>IF(G274="",0,IF(K274="",0,IF(SUMIF(G273:G284,G274,O273:O284)=0,0,IF(OR(L274="",K274="obligatoire"),AF274/SUMIF(G273:G284,G274,O273:O284),AF274/(SUMIF(G273:G284,G274,O273:O284)/L274)))))</f>
        <v>0</v>
      </c>
      <c r="AF274" s="23">
        <f t="shared" si="39"/>
        <v>0</v>
      </c>
    </row>
    <row r="275" spans="1:32" hidden="1" x14ac:dyDescent="0.25">
      <c r="A275" s="433"/>
      <c r="B275" s="400"/>
      <c r="C275" s="380"/>
      <c r="D275" s="381"/>
      <c r="E275" s="373"/>
      <c r="F275" s="373"/>
      <c r="G275" s="171"/>
      <c r="H275" s="48"/>
      <c r="I275" s="74"/>
      <c r="J275" s="68"/>
      <c r="K275" s="67"/>
      <c r="L275" s="49"/>
      <c r="M275" s="50"/>
      <c r="N275" s="61"/>
      <c r="O275" s="58"/>
      <c r="P275" s="66"/>
      <c r="Q275" s="51"/>
      <c r="R275" s="388"/>
      <c r="S275" s="389"/>
      <c r="T275" s="390"/>
      <c r="U275" s="116">
        <f>IF(OR(P275="",M275=Paramétrage!$C$10,M275=Paramétrage!$C$13,M275=Paramétrage!$C$17,M275=Paramétrage!$C$20,M275=Paramétrage!$C$24,M275=Paramétrage!$C$27,AND(M275&lt;&gt;Paramétrage!$C$9,Q275="Mut+ext")),0,ROUNDUP(O275/P275,0))</f>
        <v>0</v>
      </c>
      <c r="V275" s="110">
        <f>IF(OR(M275="",Q275="Mut+ext"),0,IF(VLOOKUP(M275,Paramétrage!$C$6:$E$29,2,0)=0,0,IF(P275="","saisir capacité",N275*U275*VLOOKUP(M275,Paramétrage!$C$6:$E$29,2,0))))</f>
        <v>0</v>
      </c>
      <c r="W275" s="52"/>
      <c r="X275" s="111">
        <f t="shared" si="38"/>
        <v>0</v>
      </c>
      <c r="Y275" s="117">
        <f>IF(OR(M275="",Q275="Mut+ext"),0,IF(ISERROR(W275+V275*VLOOKUP(M275,Paramétrage!$C$6:$E$29,3,0))=TRUE,X275,W275+V275*VLOOKUP(M275,Paramétrage!$C$6:$E$29,3,0)))</f>
        <v>0</v>
      </c>
      <c r="Z275" s="424"/>
      <c r="AA275" s="389"/>
      <c r="AB275" s="425"/>
      <c r="AC275" s="230"/>
      <c r="AD275" s="53"/>
      <c r="AE275" s="81">
        <f>IF(G275="",0,IF(K275="",0,IF(SUMIF(G273:G284,G275,O273:O284)=0,0,IF(OR(L275="",K275="obligatoire"),AF275/SUMIF(G273:G284,G275,O273:O284),AF275/(SUMIF(G273:G284,G275,O273:O284)/L275)))))</f>
        <v>0</v>
      </c>
      <c r="AF275" s="23">
        <f t="shared" si="39"/>
        <v>0</v>
      </c>
    </row>
    <row r="276" spans="1:32" hidden="1" x14ac:dyDescent="0.25">
      <c r="A276" s="433"/>
      <c r="B276" s="400"/>
      <c r="C276" s="380"/>
      <c r="D276" s="381"/>
      <c r="E276" s="373"/>
      <c r="F276" s="373"/>
      <c r="G276" s="233"/>
      <c r="H276" s="48"/>
      <c r="I276" s="74"/>
      <c r="J276" s="68"/>
      <c r="K276" s="67"/>
      <c r="L276" s="49"/>
      <c r="M276" s="50"/>
      <c r="N276" s="61"/>
      <c r="O276" s="58"/>
      <c r="P276" s="66"/>
      <c r="Q276" s="51"/>
      <c r="R276" s="388"/>
      <c r="S276" s="389"/>
      <c r="T276" s="390"/>
      <c r="U276" s="116">
        <f>IF(OR(P276="",M276=Paramétrage!$C$10,M276=Paramétrage!$C$13,M276=Paramétrage!$C$17,M276=Paramétrage!$C$20,M276=Paramétrage!$C$24,M276=Paramétrage!$C$27,AND(M276&lt;&gt;Paramétrage!$C$9,Q276="Mut+ext")),0,ROUNDUP(O276/P276,0))</f>
        <v>0</v>
      </c>
      <c r="V276" s="110">
        <f>IF(OR(M276="",Q276="Mut+ext"),0,IF(VLOOKUP(M276,Paramétrage!$C$6:$E$29,2,0)=0,0,IF(P276="","saisir capacité",N276*U276*VLOOKUP(M276,Paramétrage!$C$6:$E$29,2,0))))</f>
        <v>0</v>
      </c>
      <c r="W276" s="52"/>
      <c r="X276" s="111">
        <f t="shared" si="38"/>
        <v>0</v>
      </c>
      <c r="Y276" s="117">
        <f>IF(OR(M276="",Q276="Mut+ext"),0,IF(ISERROR(W276+V276*VLOOKUP(M276,Paramétrage!$C$6:$E$29,3,0))=TRUE,X276,W276+V276*VLOOKUP(M276,Paramétrage!$C$6:$E$29,3,0)))</f>
        <v>0</v>
      </c>
      <c r="Z276" s="424"/>
      <c r="AA276" s="389"/>
      <c r="AB276" s="425"/>
      <c r="AC276" s="230"/>
      <c r="AD276" s="53"/>
      <c r="AE276" s="81">
        <f>IF(G276="",0,IF(K276="",0,IF(SUMIF(G273:G284,G276,O273:O284)=0,0,IF(OR(L276="",K276="obligatoire"),AF276/SUMIF(G273:G284,G276,O273:O284),AF276/(SUMIF(G273:G284,G276,O273:O284)/L276)))))</f>
        <v>0</v>
      </c>
      <c r="AF276" s="23">
        <f t="shared" si="39"/>
        <v>0</v>
      </c>
    </row>
    <row r="277" spans="1:32" hidden="1" x14ac:dyDescent="0.25">
      <c r="A277" s="433"/>
      <c r="B277" s="400"/>
      <c r="C277" s="380"/>
      <c r="D277" s="381"/>
      <c r="E277" s="373"/>
      <c r="F277" s="373"/>
      <c r="G277" s="171"/>
      <c r="H277" s="73"/>
      <c r="I277" s="74"/>
      <c r="J277" s="68"/>
      <c r="K277" s="67"/>
      <c r="L277" s="49"/>
      <c r="M277" s="50"/>
      <c r="N277" s="61"/>
      <c r="O277" s="58"/>
      <c r="P277" s="66"/>
      <c r="Q277" s="51"/>
      <c r="R277" s="388"/>
      <c r="S277" s="389"/>
      <c r="T277" s="390"/>
      <c r="U277" s="116">
        <f>IF(OR(P277="",M277=Paramétrage!$C$10,M277=Paramétrage!$C$13,M277=Paramétrage!$C$17,M277=Paramétrage!$C$20,M277=Paramétrage!$C$24,M277=Paramétrage!$C$27,AND(M277&lt;&gt;Paramétrage!$C$9,Q277="Mut+ext")),0,ROUNDUP(O277/P277,0))</f>
        <v>0</v>
      </c>
      <c r="V277" s="110">
        <f>IF(OR(M277="",Q277="Mut+ext"),0,IF(VLOOKUP(M277,Paramétrage!$C$6:$E$29,2,0)=0,0,IF(P277="","saisir capacité",N277*U277*VLOOKUP(M277,Paramétrage!$C$6:$E$29,2,0))))</f>
        <v>0</v>
      </c>
      <c r="W277" s="52"/>
      <c r="X277" s="111">
        <f t="shared" si="38"/>
        <v>0</v>
      </c>
      <c r="Y277" s="117">
        <f>IF(OR(M277="",Q277="Mut+ext"),0,IF(ISERROR(W277+V277*VLOOKUP(M277,Paramétrage!$C$6:$E$29,3,0))=TRUE,X277,W277+V277*VLOOKUP(M277,Paramétrage!$C$6:$E$29,3,0)))</f>
        <v>0</v>
      </c>
      <c r="Z277" s="424"/>
      <c r="AA277" s="389"/>
      <c r="AB277" s="425"/>
      <c r="AC277" s="230"/>
      <c r="AD277" s="53"/>
      <c r="AE277" s="81">
        <f>IF(G277="",0,IF(K277="",0,IF(SUMIF(G269:G280,G277,O269:O280)=0,0,IF(OR(L277="",K277="obligatoire"),AF277/SUMIF(G269:G280,G277,O269:O280),AF277/(SUMIF(G269:G280,G277,O269:O280)/L277)))))</f>
        <v>0</v>
      </c>
      <c r="AF277" s="23">
        <f t="shared" si="39"/>
        <v>0</v>
      </c>
    </row>
    <row r="278" spans="1:32" hidden="1" x14ac:dyDescent="0.25">
      <c r="A278" s="433"/>
      <c r="B278" s="400"/>
      <c r="C278" s="380"/>
      <c r="D278" s="381"/>
      <c r="E278" s="373"/>
      <c r="F278" s="373"/>
      <c r="G278" s="171"/>
      <c r="H278" s="73"/>
      <c r="I278" s="74"/>
      <c r="J278" s="68"/>
      <c r="K278" s="67"/>
      <c r="L278" s="49"/>
      <c r="M278" s="50"/>
      <c r="N278" s="61"/>
      <c r="O278" s="58"/>
      <c r="P278" s="66"/>
      <c r="Q278" s="51"/>
      <c r="R278" s="388"/>
      <c r="S278" s="389"/>
      <c r="T278" s="390"/>
      <c r="U278" s="116">
        <f>IF(OR(P278="",M278=Paramétrage!$C$10,M278=Paramétrage!$C$13,M278=Paramétrage!$C$17,M278=Paramétrage!$C$20,M278=Paramétrage!$C$24,M278=Paramétrage!$C$27,AND(M278&lt;&gt;Paramétrage!$C$9,Q278="Mut+ext")),0,ROUNDUP(O278/P278,0))</f>
        <v>0</v>
      </c>
      <c r="V278" s="110">
        <f>IF(OR(M278="",Q278="Mut+ext"),0,IF(VLOOKUP(M278,Paramétrage!$C$6:$E$29,2,0)=0,0,IF(P278="","saisir capacité",N278*U278*VLOOKUP(M278,Paramétrage!$C$6:$E$29,2,0))))</f>
        <v>0</v>
      </c>
      <c r="W278" s="52"/>
      <c r="X278" s="111">
        <f t="shared" si="38"/>
        <v>0</v>
      </c>
      <c r="Y278" s="117">
        <f>IF(OR(M278="",Q278="Mut+ext"),0,IF(ISERROR(W278+V278*VLOOKUP(M278,Paramétrage!$C$6:$E$29,3,0))=TRUE,X278,W278+V278*VLOOKUP(M278,Paramétrage!$C$6:$E$29,3,0)))</f>
        <v>0</v>
      </c>
      <c r="Z278" s="424"/>
      <c r="AA278" s="389"/>
      <c r="AB278" s="425"/>
      <c r="AC278" s="230"/>
      <c r="AD278" s="53"/>
      <c r="AE278" s="81">
        <f>IF(G278="",0,IF(K278="",0,IF(SUMIF(G269:G280,G278,O269:O280)=0,0,IF(OR(L278="",K278="obligatoire"),AF278/SUMIF(G269:G280,G278,O269:O280),AF278/(SUMIF(G269:G280,G278,O269:O280)/L278)))))</f>
        <v>0</v>
      </c>
      <c r="AF278" s="23">
        <f t="shared" si="39"/>
        <v>0</v>
      </c>
    </row>
    <row r="279" spans="1:32" hidden="1" x14ac:dyDescent="0.25">
      <c r="A279" s="433"/>
      <c r="B279" s="400"/>
      <c r="C279" s="380"/>
      <c r="D279" s="381"/>
      <c r="E279" s="373"/>
      <c r="F279" s="373"/>
      <c r="G279" s="171"/>
      <c r="H279" s="73"/>
      <c r="I279" s="74"/>
      <c r="J279" s="68"/>
      <c r="K279" s="67"/>
      <c r="L279" s="49"/>
      <c r="M279" s="50"/>
      <c r="N279" s="61"/>
      <c r="O279" s="58"/>
      <c r="P279" s="66"/>
      <c r="Q279" s="51"/>
      <c r="R279" s="388"/>
      <c r="S279" s="389"/>
      <c r="T279" s="390"/>
      <c r="U279" s="116">
        <f>IF(OR(P279="",M279=Paramétrage!$C$10,M279=Paramétrage!$C$13,M279=Paramétrage!$C$17,M279=Paramétrage!$C$20,M279=Paramétrage!$C$24,M279=Paramétrage!$C$27,AND(M279&lt;&gt;Paramétrage!$C$9,Q279="Mut+ext")),0,ROUNDUP(O279/P279,0))</f>
        <v>0</v>
      </c>
      <c r="V279" s="110">
        <f>IF(OR(M279="",Q279="Mut+ext"),0,IF(VLOOKUP(M279,Paramétrage!$C$6:$E$29,2,0)=0,0,IF(P279="","saisir capacité",N279*U279*VLOOKUP(M279,Paramétrage!$C$6:$E$29,2,0))))</f>
        <v>0</v>
      </c>
      <c r="W279" s="52"/>
      <c r="X279" s="111">
        <f t="shared" si="38"/>
        <v>0</v>
      </c>
      <c r="Y279" s="117">
        <f>IF(OR(M279="",Q279="Mut+ext"),0,IF(ISERROR(W279+V279*VLOOKUP(M279,Paramétrage!$C$6:$E$29,3,0))=TRUE,X279,W279+V279*VLOOKUP(M279,Paramétrage!$C$6:$E$29,3,0)))</f>
        <v>0</v>
      </c>
      <c r="Z279" s="424"/>
      <c r="AA279" s="389"/>
      <c r="AB279" s="425"/>
      <c r="AC279" s="230"/>
      <c r="AD279" s="53"/>
      <c r="AE279" s="81">
        <f>IF(G279="",0,IF(K279="",0,IF(SUMIF(G269:G280,G279,O269:O280)=0,0,IF(OR(L279="",K279="obligatoire"),AF279/SUMIF(G269:G280,G279,O269:O280),AF279/(SUMIF(G269:G280,G279,O269:O280)/L279)))))</f>
        <v>0</v>
      </c>
      <c r="AF279" s="23">
        <f t="shared" si="39"/>
        <v>0</v>
      </c>
    </row>
    <row r="280" spans="1:32" hidden="1" x14ac:dyDescent="0.25">
      <c r="A280" s="433"/>
      <c r="B280" s="400"/>
      <c r="C280" s="380"/>
      <c r="D280" s="381"/>
      <c r="E280" s="373"/>
      <c r="F280" s="373"/>
      <c r="G280" s="171"/>
      <c r="H280" s="73"/>
      <c r="I280" s="74"/>
      <c r="J280" s="68"/>
      <c r="K280" s="67"/>
      <c r="L280" s="49"/>
      <c r="M280" s="50"/>
      <c r="N280" s="62"/>
      <c r="O280" s="58"/>
      <c r="P280" s="66"/>
      <c r="Q280" s="51"/>
      <c r="R280" s="388"/>
      <c r="S280" s="389"/>
      <c r="T280" s="390"/>
      <c r="U280" s="116">
        <f>IF(OR(P280="",M280=Paramétrage!$C$10,M280=Paramétrage!$C$13,M280=Paramétrage!$C$17,M280=Paramétrage!$C$20,M280=Paramétrage!$C$24,M280=Paramétrage!$C$27,AND(M280&lt;&gt;Paramétrage!$C$9,Q280="Mut+ext")),0,ROUNDUP(O280/P280,0))</f>
        <v>0</v>
      </c>
      <c r="V280" s="110">
        <f>IF(OR(M280="",Q280="Mut+ext"),0,IF(VLOOKUP(M280,Paramétrage!$C$6:$E$29,2,0)=0,0,IF(P280="","saisir capacité",N280*U280*VLOOKUP(M280,Paramétrage!$C$6:$E$29,2,0))))</f>
        <v>0</v>
      </c>
      <c r="W280" s="52"/>
      <c r="X280" s="111">
        <f t="shared" si="38"/>
        <v>0</v>
      </c>
      <c r="Y280" s="117">
        <f>IF(OR(M280="",Q280="Mut+ext"),0,IF(ISERROR(W280+V280*VLOOKUP(M280,Paramétrage!$C$6:$E$29,3,0))=TRUE,X280,W280+V280*VLOOKUP(M280,Paramétrage!$C$6:$E$29,3,0)))</f>
        <v>0</v>
      </c>
      <c r="Z280" s="424"/>
      <c r="AA280" s="389"/>
      <c r="AB280" s="425"/>
      <c r="AC280" s="230"/>
      <c r="AD280" s="53"/>
      <c r="AE280" s="81">
        <f>IF(G280="",0,IF(K280="",0,IF(SUMIF(G269:G280,G280,O269:O280)=0,0,IF(OR(L280="",K280="obligatoire"),AF280/SUMIF(G269:G280,G280,O269:O280),AF280/(SUMIF(G269:G280,G280,O269:O280)/L280)))))</f>
        <v>0</v>
      </c>
      <c r="AF280" s="23">
        <f t="shared" si="39"/>
        <v>0</v>
      </c>
    </row>
    <row r="281" spans="1:32" hidden="1" x14ac:dyDescent="0.25">
      <c r="A281" s="433"/>
      <c r="B281" s="400"/>
      <c r="C281" s="380"/>
      <c r="D281" s="381"/>
      <c r="E281" s="373"/>
      <c r="F281" s="373"/>
      <c r="G281" s="171"/>
      <c r="H281" s="73"/>
      <c r="I281" s="74"/>
      <c r="J281" s="68"/>
      <c r="K281" s="67"/>
      <c r="L281" s="49"/>
      <c r="M281" s="50"/>
      <c r="N281" s="61"/>
      <c r="O281" s="58"/>
      <c r="P281" s="66"/>
      <c r="Q281" s="51"/>
      <c r="R281" s="388"/>
      <c r="S281" s="389"/>
      <c r="T281" s="390"/>
      <c r="U281" s="116">
        <f>IF(OR(P281="",M281=Paramétrage!$C$10,M281=Paramétrage!$C$13,M281=Paramétrage!$C$17,M281=Paramétrage!$C$20,M281=Paramétrage!$C$24,M281=Paramétrage!$C$27,AND(M281&lt;&gt;Paramétrage!$C$9,Q281="Mut+ext")),0,ROUNDUP(O281/P281,0))</f>
        <v>0</v>
      </c>
      <c r="V281" s="110">
        <f>IF(OR(M281="",Q281="Mut+ext"),0,IF(VLOOKUP(M281,Paramétrage!$C$6:$E$29,2,0)=0,0,IF(P281="","saisir capacité",N281*U281*VLOOKUP(M281,Paramétrage!$C$6:$E$29,2,0))))</f>
        <v>0</v>
      </c>
      <c r="W281" s="52"/>
      <c r="X281" s="111">
        <f t="shared" si="38"/>
        <v>0</v>
      </c>
      <c r="Y281" s="117">
        <f>IF(OR(M281="",Q281="Mut+ext"),0,IF(ISERROR(W281+V281*VLOOKUP(M281,Paramétrage!$C$6:$E$29,3,0))=TRUE,X281,W281+V281*VLOOKUP(M281,Paramétrage!$C$6:$E$29,3,0)))</f>
        <v>0</v>
      </c>
      <c r="Z281" s="424"/>
      <c r="AA281" s="389"/>
      <c r="AB281" s="425"/>
      <c r="AC281" s="230"/>
      <c r="AD281" s="53"/>
      <c r="AE281" s="81">
        <f>IF(G281="",0,IF(K281="",0,IF(SUMIF(G273:G284,G281,O273:O284)=0,0,IF(OR(L281="",K281="obligatoire"),AF281/SUMIF(G273:G284,G281,O273:O284),AF281/(SUMIF(G273:G284,G281,O273:O284)/L281)))))</f>
        <v>0</v>
      </c>
      <c r="AF281" s="23">
        <f t="shared" si="39"/>
        <v>0</v>
      </c>
    </row>
    <row r="282" spans="1:32" hidden="1" x14ac:dyDescent="0.25">
      <c r="A282" s="433"/>
      <c r="B282" s="400"/>
      <c r="C282" s="380"/>
      <c r="D282" s="381"/>
      <c r="E282" s="373"/>
      <c r="F282" s="373"/>
      <c r="G282" s="171"/>
      <c r="H282" s="73"/>
      <c r="I282" s="74"/>
      <c r="J282" s="68"/>
      <c r="K282" s="67"/>
      <c r="L282" s="49"/>
      <c r="M282" s="50"/>
      <c r="N282" s="61"/>
      <c r="O282" s="58"/>
      <c r="P282" s="66"/>
      <c r="Q282" s="51"/>
      <c r="R282" s="388"/>
      <c r="S282" s="389"/>
      <c r="T282" s="390"/>
      <c r="U282" s="116">
        <f>IF(OR(P282="",M282=Paramétrage!$C$10,M282=Paramétrage!$C$13,M282=Paramétrage!$C$17,M282=Paramétrage!$C$20,M282=Paramétrage!$C$24,M282=Paramétrage!$C$27,AND(M282&lt;&gt;Paramétrage!$C$9,Q282="Mut+ext")),0,ROUNDUP(O282/P282,0))</f>
        <v>0</v>
      </c>
      <c r="V282" s="110">
        <f>IF(OR(M282="",Q282="Mut+ext"),0,IF(VLOOKUP(M282,Paramétrage!$C$6:$E$29,2,0)=0,0,IF(P282="","saisir capacité",N282*U282*VLOOKUP(M282,Paramétrage!$C$6:$E$29,2,0))))</f>
        <v>0</v>
      </c>
      <c r="W282" s="52"/>
      <c r="X282" s="111">
        <f t="shared" si="38"/>
        <v>0</v>
      </c>
      <c r="Y282" s="117">
        <f>IF(OR(M282="",Q282="Mut+ext"),0,IF(ISERROR(W282+V282*VLOOKUP(M282,Paramétrage!$C$6:$E$29,3,0))=TRUE,X282,W282+V282*VLOOKUP(M282,Paramétrage!$C$6:$E$29,3,0)))</f>
        <v>0</v>
      </c>
      <c r="Z282" s="424"/>
      <c r="AA282" s="389"/>
      <c r="AB282" s="425"/>
      <c r="AC282" s="230"/>
      <c r="AD282" s="53"/>
      <c r="AE282" s="81">
        <f>IF(G282="",0,IF(K282="",0,IF(SUMIF(G273:G284,G282,O273:O284)=0,0,IF(OR(L282="",K282="obligatoire"),AF282/SUMIF(G273:G284,G282,O273:O284),AF282/(SUMIF(G273:G284,G282,O273:O284)/L282)))))</f>
        <v>0</v>
      </c>
      <c r="AF282" s="23">
        <f t="shared" si="39"/>
        <v>0</v>
      </c>
    </row>
    <row r="283" spans="1:32" hidden="1" x14ac:dyDescent="0.25">
      <c r="A283" s="433"/>
      <c r="B283" s="400"/>
      <c r="C283" s="380"/>
      <c r="D283" s="381"/>
      <c r="E283" s="373"/>
      <c r="F283" s="373"/>
      <c r="G283" s="171"/>
      <c r="H283" s="73"/>
      <c r="I283" s="74"/>
      <c r="J283" s="68"/>
      <c r="K283" s="67"/>
      <c r="L283" s="49"/>
      <c r="M283" s="50"/>
      <c r="N283" s="61"/>
      <c r="O283" s="58"/>
      <c r="P283" s="66"/>
      <c r="Q283" s="51"/>
      <c r="R283" s="388"/>
      <c r="S283" s="389"/>
      <c r="T283" s="390"/>
      <c r="U283" s="116">
        <f>IF(OR(P283="",M283=Paramétrage!$C$10,M283=Paramétrage!$C$13,M283=Paramétrage!$C$17,M283=Paramétrage!$C$20,M283=Paramétrage!$C$24,M283=Paramétrage!$C$27,AND(M283&lt;&gt;Paramétrage!$C$9,Q283="Mut+ext")),0,ROUNDUP(O283/P283,0))</f>
        <v>0</v>
      </c>
      <c r="V283" s="110">
        <f>IF(OR(M283="",Q283="Mut+ext"),0,IF(VLOOKUP(M283,Paramétrage!$C$6:$E$29,2,0)=0,0,IF(P283="","saisir capacité",N283*U283*VLOOKUP(M283,Paramétrage!$C$6:$E$29,2,0))))</f>
        <v>0</v>
      </c>
      <c r="W283" s="52"/>
      <c r="X283" s="111">
        <f t="shared" si="38"/>
        <v>0</v>
      </c>
      <c r="Y283" s="117">
        <f>IF(OR(M283="",Q283="Mut+ext"),0,IF(ISERROR(W283+V283*VLOOKUP(M283,Paramétrage!$C$6:$E$29,3,0))=TRUE,X283,W283+V283*VLOOKUP(M283,Paramétrage!$C$6:$E$29,3,0)))</f>
        <v>0</v>
      </c>
      <c r="Z283" s="424"/>
      <c r="AA283" s="389"/>
      <c r="AB283" s="425"/>
      <c r="AC283" s="230"/>
      <c r="AD283" s="53"/>
      <c r="AE283" s="81">
        <f>IF(G283="",0,IF(K283="",0,IF(SUMIF(G273:G284,G283,O273:O284)=0,0,IF(OR(L283="",K283="obligatoire"),AF283/SUMIF(G273:G284,G283,O273:O284),AF283/(SUMIF(G273:G284,G283,O273:O284)/L283)))))</f>
        <v>0</v>
      </c>
      <c r="AF283" s="23">
        <f t="shared" si="39"/>
        <v>0</v>
      </c>
    </row>
    <row r="284" spans="1:32" hidden="1" x14ac:dyDescent="0.25">
      <c r="A284" s="433"/>
      <c r="B284" s="400"/>
      <c r="C284" s="382"/>
      <c r="D284" s="383"/>
      <c r="E284" s="374"/>
      <c r="F284" s="374"/>
      <c r="G284" s="171"/>
      <c r="H284" s="73"/>
      <c r="I284" s="74"/>
      <c r="J284" s="68"/>
      <c r="K284" s="67"/>
      <c r="L284" s="49"/>
      <c r="M284" s="50"/>
      <c r="N284" s="62"/>
      <c r="O284" s="58"/>
      <c r="P284" s="66"/>
      <c r="Q284" s="51"/>
      <c r="R284" s="388"/>
      <c r="S284" s="389"/>
      <c r="T284" s="390"/>
      <c r="U284" s="116">
        <f>IF(OR(P284="",M284=Paramétrage!$C$10,M284=Paramétrage!$C$13,M284=Paramétrage!$C$17,M284=Paramétrage!$C$20,M284=Paramétrage!$C$24,M284=Paramétrage!$C$27,AND(M284&lt;&gt;Paramétrage!$C$9,Q284="Mut+ext")),0,ROUNDUP(O284/P284,0))</f>
        <v>0</v>
      </c>
      <c r="V284" s="110">
        <f>IF(OR(M284="",Q284="Mut+ext"),0,IF(VLOOKUP(M284,Paramétrage!$C$6:$E$29,2,0)=0,0,IF(P284="","saisir capacité",N284*U284*VLOOKUP(M284,Paramétrage!$C$6:$E$29,2,0))))</f>
        <v>0</v>
      </c>
      <c r="W284" s="52"/>
      <c r="X284" s="111">
        <f t="shared" si="38"/>
        <v>0</v>
      </c>
      <c r="Y284" s="117">
        <f>IF(OR(M284="",Q284="Mut+ext"),0,IF(ISERROR(W284+V284*VLOOKUP(M284,Paramétrage!$C$6:$E$29,3,0))=TRUE,X284,W284+V284*VLOOKUP(M284,Paramétrage!$C$6:$E$29,3,0)))</f>
        <v>0</v>
      </c>
      <c r="Z284" s="424"/>
      <c r="AA284" s="389"/>
      <c r="AB284" s="425"/>
      <c r="AC284" s="230"/>
      <c r="AD284" s="53"/>
      <c r="AE284" s="81">
        <f>IF(G284="",0,IF(K284="",0,IF(SUMIF(G273:G284,G284,O273:O284)=0,0,IF(OR(L284="",K284="obligatoire"),AF284/SUMIF(G273:G284,G284,O273:O284),AF284/(SUMIF(G273:G284,G284,O273:O284)/L284)))))</f>
        <v>0</v>
      </c>
      <c r="AF284" s="23">
        <f t="shared" si="39"/>
        <v>0</v>
      </c>
    </row>
    <row r="285" spans="1:32" hidden="1" x14ac:dyDescent="0.25">
      <c r="A285" s="433"/>
      <c r="B285" s="400"/>
      <c r="C285" s="185"/>
      <c r="D285" s="96"/>
      <c r="E285" s="95"/>
      <c r="F285" s="96"/>
      <c r="G285" s="96"/>
      <c r="H285" s="179"/>
      <c r="I285" s="177"/>
      <c r="J285" s="168"/>
      <c r="K285" s="97"/>
      <c r="L285" s="99"/>
      <c r="M285" s="100"/>
      <c r="N285" s="101">
        <f>AE285</f>
        <v>0</v>
      </c>
      <c r="O285" s="102"/>
      <c r="P285" s="102"/>
      <c r="Q285" s="105"/>
      <c r="R285" s="103"/>
      <c r="S285" s="103"/>
      <c r="T285" s="104"/>
      <c r="U285" s="160"/>
      <c r="V285" s="106">
        <f>SUM(V273:V284)</f>
        <v>0</v>
      </c>
      <c r="W285" s="107">
        <f>SUM(W273:W284)</f>
        <v>0</v>
      </c>
      <c r="X285" s="108">
        <f>SUM(X273:X284)</f>
        <v>0</v>
      </c>
      <c r="Y285" s="109">
        <f>SUM(Y273:Y284)</f>
        <v>0</v>
      </c>
      <c r="Z285" s="161"/>
      <c r="AA285" s="162"/>
      <c r="AB285" s="163"/>
      <c r="AC285" s="164"/>
      <c r="AD285" s="165"/>
      <c r="AE285" s="166">
        <f>SUM(AE273:AE284)</f>
        <v>0</v>
      </c>
      <c r="AF285" s="167">
        <f>SUM(AF273:AF284)</f>
        <v>0</v>
      </c>
    </row>
    <row r="286" spans="1:32" ht="15.45" hidden="1" customHeight="1" x14ac:dyDescent="0.25">
      <c r="A286" s="433"/>
      <c r="B286" s="400" t="s">
        <v>133</v>
      </c>
      <c r="C286" s="385" t="s">
        <v>169</v>
      </c>
      <c r="D286" s="379"/>
      <c r="E286" s="373">
        <v>0</v>
      </c>
      <c r="F286" s="373" t="s">
        <v>257</v>
      </c>
      <c r="G286" s="232" t="s">
        <v>222</v>
      </c>
      <c r="H286" s="56"/>
      <c r="I286" s="74"/>
      <c r="J286" s="68"/>
      <c r="K286" s="67"/>
      <c r="L286" s="49"/>
      <c r="M286" s="50"/>
      <c r="N286" s="61"/>
      <c r="O286" s="58"/>
      <c r="P286" s="66"/>
      <c r="Q286" s="55"/>
      <c r="R286" s="388"/>
      <c r="S286" s="389"/>
      <c r="T286" s="390"/>
      <c r="U286" s="116">
        <f>IF(OR(P286="",M286=Paramétrage!$C$10,M286=Paramétrage!$C$13,M286=Paramétrage!$C$17,M286=Paramétrage!$C$20,M286=Paramétrage!$C$24,M286=Paramétrage!$C$27,AND(M286&lt;&gt;Paramétrage!$C$9,Q286="Mut+ext")),0,ROUNDUP(O286/P286,0))</f>
        <v>0</v>
      </c>
      <c r="V286" s="110">
        <f>IF(OR(M286="",Q286="Mut+ext"),0,IF(VLOOKUP(M286,Paramétrage!$C$6:$E$29,2,0)=0,0,IF(P286="","saisir capacité",N286*U286*VLOOKUP(M286,Paramétrage!$C$6:$E$29,2,0))))</f>
        <v>0</v>
      </c>
      <c r="W286" s="52"/>
      <c r="X286" s="111">
        <f t="shared" ref="X286:X297" si="40">IF(OR(M286="",Q286="Mut+ext"),0,IF(ISERROR(V286+W286)=TRUE,V286,V286+W286))</f>
        <v>0</v>
      </c>
      <c r="Y286" s="117">
        <f>IF(OR(M286="",Q286="Mut+ext"),0,IF(ISERROR(W286+V286*VLOOKUP(M286,Paramétrage!$C$6:$E$29,3,0))=TRUE,X286,W286+V286*VLOOKUP(M286,Paramétrage!$C$6:$E$29,3,0)))</f>
        <v>0</v>
      </c>
      <c r="Z286" s="424"/>
      <c r="AA286" s="389"/>
      <c r="AB286" s="425"/>
      <c r="AC286" s="230"/>
      <c r="AD286" s="54"/>
      <c r="AE286" s="81">
        <f>IF(G286="",0,IF(K286="",0,IF(SUMIF(G286:G297,G286,O286:O297)=0,0,IF(OR(L286="",K286="obligatoire"),AF286/SUMIF(G286:G297,G286,O286:O297),AF286/(SUMIF(G286:G297,G286,O286:O297)/L286)))))</f>
        <v>0</v>
      </c>
      <c r="AF286" s="22">
        <f t="shared" ref="AF286:AF297" si="41">N286*O286</f>
        <v>0</v>
      </c>
    </row>
    <row r="287" spans="1:32" hidden="1" x14ac:dyDescent="0.25">
      <c r="A287" s="433"/>
      <c r="B287" s="400"/>
      <c r="C287" s="380"/>
      <c r="D287" s="381"/>
      <c r="E287" s="373"/>
      <c r="F287" s="373"/>
      <c r="G287" s="171"/>
      <c r="H287" s="48"/>
      <c r="I287" s="74"/>
      <c r="J287" s="68"/>
      <c r="K287" s="67"/>
      <c r="L287" s="49"/>
      <c r="M287" s="50"/>
      <c r="N287" s="61"/>
      <c r="O287" s="58"/>
      <c r="P287" s="66"/>
      <c r="Q287" s="51"/>
      <c r="R287" s="388"/>
      <c r="S287" s="389"/>
      <c r="T287" s="390"/>
      <c r="U287" s="116">
        <f>IF(OR(P287="",M287=Paramétrage!$C$10,M287=Paramétrage!$C$13,M287=Paramétrage!$C$17,M287=Paramétrage!$C$20,M287=Paramétrage!$C$24,M287=Paramétrage!$C$27,AND(M287&lt;&gt;Paramétrage!$C$9,Q287="Mut+ext")),0,ROUNDUP(O287/P287,0))</f>
        <v>0</v>
      </c>
      <c r="V287" s="110">
        <f>IF(OR(M287="",Q287="Mut+ext"),0,IF(VLOOKUP(M287,Paramétrage!$C$6:$E$29,2,0)=0,0,IF(P287="","saisir capacité",N287*U287*VLOOKUP(M287,Paramétrage!$C$6:$E$29,2,0))))</f>
        <v>0</v>
      </c>
      <c r="W287" s="52"/>
      <c r="X287" s="111">
        <f t="shared" si="40"/>
        <v>0</v>
      </c>
      <c r="Y287" s="117">
        <f>IF(OR(M287="",Q287="Mut+ext"),0,IF(ISERROR(W287+V287*VLOOKUP(M287,Paramétrage!$C$6:$E$29,3,0))=TRUE,X287,W287+V287*VLOOKUP(M287,Paramétrage!$C$6:$E$29,3,0)))</f>
        <v>0</v>
      </c>
      <c r="Z287" s="424"/>
      <c r="AA287" s="389"/>
      <c r="AB287" s="425"/>
      <c r="AC287" s="230"/>
      <c r="AD287" s="53"/>
      <c r="AE287" s="81">
        <f>IF(G287="",0,IF(K287="",0,IF(SUMIF(G286:G297,G287,O286:O297)=0,0,IF(OR(L287="",K287="obligatoire"),AF287/SUMIF(G286:G297,G287,O286:O297),AF287/(SUMIF(G286:G297,G287,O286:O297)/L287)))))</f>
        <v>0</v>
      </c>
      <c r="AF287" s="23">
        <f t="shared" si="41"/>
        <v>0</v>
      </c>
    </row>
    <row r="288" spans="1:32" hidden="1" x14ac:dyDescent="0.25">
      <c r="A288" s="433"/>
      <c r="B288" s="400"/>
      <c r="C288" s="380"/>
      <c r="D288" s="381"/>
      <c r="E288" s="373"/>
      <c r="F288" s="373"/>
      <c r="G288" s="171"/>
      <c r="H288" s="48"/>
      <c r="I288" s="74"/>
      <c r="J288" s="68"/>
      <c r="K288" s="67"/>
      <c r="L288" s="49"/>
      <c r="M288" s="50"/>
      <c r="N288" s="61"/>
      <c r="O288" s="58"/>
      <c r="P288" s="66"/>
      <c r="Q288" s="51"/>
      <c r="R288" s="388"/>
      <c r="S288" s="389"/>
      <c r="T288" s="390"/>
      <c r="U288" s="116">
        <f>IF(OR(P288="",M288=Paramétrage!$C$10,M288=Paramétrage!$C$13,M288=Paramétrage!$C$17,M288=Paramétrage!$C$20,M288=Paramétrage!$C$24,M288=Paramétrage!$C$27,AND(M288&lt;&gt;Paramétrage!$C$9,Q288="Mut+ext")),0,ROUNDUP(O288/P288,0))</f>
        <v>0</v>
      </c>
      <c r="V288" s="110">
        <f>IF(OR(M288="",Q288="Mut+ext"),0,IF(VLOOKUP(M288,Paramétrage!$C$6:$E$29,2,0)=0,0,IF(P288="","saisir capacité",N288*U288*VLOOKUP(M288,Paramétrage!$C$6:$E$29,2,0))))</f>
        <v>0</v>
      </c>
      <c r="W288" s="52"/>
      <c r="X288" s="111">
        <f t="shared" si="40"/>
        <v>0</v>
      </c>
      <c r="Y288" s="117">
        <f>IF(OR(M288="",Q288="Mut+ext"),0,IF(ISERROR(W288+V288*VLOOKUP(M288,Paramétrage!$C$6:$E$29,3,0))=TRUE,X288,W288+V288*VLOOKUP(M288,Paramétrage!$C$6:$E$29,3,0)))</f>
        <v>0</v>
      </c>
      <c r="Z288" s="424"/>
      <c r="AA288" s="389"/>
      <c r="AB288" s="425"/>
      <c r="AC288" s="230"/>
      <c r="AD288" s="53"/>
      <c r="AE288" s="81">
        <f>IF(G288="",0,IF(K288="",0,IF(SUMIF(G286:G297,G288,O286:O297)=0,0,IF(OR(L288="",K288="obligatoire"),AF288/SUMIF(G286:G297,G288,O286:O297),AF288/(SUMIF(G286:G297,G288,O286:O297)/L288)))))</f>
        <v>0</v>
      </c>
      <c r="AF288" s="23">
        <f t="shared" si="41"/>
        <v>0</v>
      </c>
    </row>
    <row r="289" spans="1:32" hidden="1" x14ac:dyDescent="0.25">
      <c r="A289" s="433"/>
      <c r="B289" s="400"/>
      <c r="C289" s="380"/>
      <c r="D289" s="381"/>
      <c r="E289" s="373"/>
      <c r="F289" s="373"/>
      <c r="G289" s="233"/>
      <c r="H289" s="48"/>
      <c r="I289" s="74"/>
      <c r="J289" s="68"/>
      <c r="K289" s="67"/>
      <c r="L289" s="49"/>
      <c r="M289" s="50"/>
      <c r="N289" s="61"/>
      <c r="O289" s="58"/>
      <c r="P289" s="66"/>
      <c r="Q289" s="51"/>
      <c r="R289" s="388"/>
      <c r="S289" s="389"/>
      <c r="T289" s="390"/>
      <c r="U289" s="116">
        <f>IF(OR(P289="",M289=Paramétrage!$C$10,M289=Paramétrage!$C$13,M289=Paramétrage!$C$17,M289=Paramétrage!$C$20,M289=Paramétrage!$C$24,M289=Paramétrage!$C$27,AND(M289&lt;&gt;Paramétrage!$C$9,Q289="Mut+ext")),0,ROUNDUP(O289/P289,0))</f>
        <v>0</v>
      </c>
      <c r="V289" s="110">
        <f>IF(OR(M289="",Q289="Mut+ext"),0,IF(VLOOKUP(M289,Paramétrage!$C$6:$E$29,2,0)=0,0,IF(P289="","saisir capacité",N289*U289*VLOOKUP(M289,Paramétrage!$C$6:$E$29,2,0))))</f>
        <v>0</v>
      </c>
      <c r="W289" s="52"/>
      <c r="X289" s="111">
        <f t="shared" si="40"/>
        <v>0</v>
      </c>
      <c r="Y289" s="117">
        <f>IF(OR(M289="",Q289="Mut+ext"),0,IF(ISERROR(W289+V289*VLOOKUP(M289,Paramétrage!$C$6:$E$29,3,0))=TRUE,X289,W289+V289*VLOOKUP(M289,Paramétrage!$C$6:$E$29,3,0)))</f>
        <v>0</v>
      </c>
      <c r="Z289" s="424"/>
      <c r="AA289" s="389"/>
      <c r="AB289" s="425"/>
      <c r="AC289" s="230"/>
      <c r="AD289" s="53"/>
      <c r="AE289" s="81">
        <f>IF(G289="",0,IF(K289="",0,IF(SUMIF(G282:G293,G289,O282:O293)=0,0,IF(OR(L289="",K289="obligatoire"),AF289/SUMIF(G282:G293,G289,O282:O293),AF289/(SUMIF(G282:G293,G289,O282:O293)/L289)))))</f>
        <v>0</v>
      </c>
      <c r="AF289" s="23">
        <f t="shared" si="41"/>
        <v>0</v>
      </c>
    </row>
    <row r="290" spans="1:32" hidden="1" x14ac:dyDescent="0.25">
      <c r="A290" s="433"/>
      <c r="B290" s="400"/>
      <c r="C290" s="380"/>
      <c r="D290" s="381"/>
      <c r="E290" s="373"/>
      <c r="F290" s="373"/>
      <c r="G290" s="171"/>
      <c r="H290" s="73"/>
      <c r="I290" s="74"/>
      <c r="J290" s="68"/>
      <c r="K290" s="67"/>
      <c r="L290" s="49"/>
      <c r="M290" s="50"/>
      <c r="N290" s="61"/>
      <c r="O290" s="58"/>
      <c r="P290" s="66"/>
      <c r="Q290" s="51"/>
      <c r="R290" s="388"/>
      <c r="S290" s="389"/>
      <c r="T290" s="390"/>
      <c r="U290" s="116">
        <f>IF(OR(P290="",M290=Paramétrage!$C$10,M290=Paramétrage!$C$13,M290=Paramétrage!$C$17,M290=Paramétrage!$C$20,M290=Paramétrage!$C$24,M290=Paramétrage!$C$27,AND(M290&lt;&gt;Paramétrage!$C$9,Q290="Mut+ext")),0,ROUNDUP(O290/P290,0))</f>
        <v>0</v>
      </c>
      <c r="V290" s="110">
        <f>IF(OR(M290="",Q290="Mut+ext"),0,IF(VLOOKUP(M290,Paramétrage!$C$6:$E$29,2,0)=0,0,IF(P290="","saisir capacité",N290*U290*VLOOKUP(M290,Paramétrage!$C$6:$E$29,2,0))))</f>
        <v>0</v>
      </c>
      <c r="W290" s="52"/>
      <c r="X290" s="111">
        <f t="shared" si="40"/>
        <v>0</v>
      </c>
      <c r="Y290" s="117">
        <f>IF(OR(M290="",Q290="Mut+ext"),0,IF(ISERROR(W290+V290*VLOOKUP(M290,Paramétrage!$C$6:$E$29,3,0))=TRUE,X290,W290+V290*VLOOKUP(M290,Paramétrage!$C$6:$E$29,3,0)))</f>
        <v>0</v>
      </c>
      <c r="Z290" s="424"/>
      <c r="AA290" s="389"/>
      <c r="AB290" s="425"/>
      <c r="AC290" s="230"/>
      <c r="AD290" s="53"/>
      <c r="AE290" s="81">
        <f>IF(G290="",0,IF(K290="",0,IF(SUMIF(G282:G293,G290,O282:O293)=0,0,IF(OR(L290="",K290="obligatoire"),AF290/SUMIF(G282:G293,G290,O282:O293),AF290/(SUMIF(G282:G293,G290,O282:O293)/L290)))))</f>
        <v>0</v>
      </c>
      <c r="AF290" s="23">
        <f t="shared" si="41"/>
        <v>0</v>
      </c>
    </row>
    <row r="291" spans="1:32" hidden="1" x14ac:dyDescent="0.25">
      <c r="A291" s="433"/>
      <c r="B291" s="400"/>
      <c r="C291" s="380"/>
      <c r="D291" s="381"/>
      <c r="E291" s="373"/>
      <c r="F291" s="373"/>
      <c r="G291" s="171"/>
      <c r="H291" s="73"/>
      <c r="I291" s="74"/>
      <c r="J291" s="68"/>
      <c r="K291" s="67"/>
      <c r="L291" s="49"/>
      <c r="M291" s="50"/>
      <c r="N291" s="61"/>
      <c r="O291" s="58"/>
      <c r="P291" s="66"/>
      <c r="Q291" s="51"/>
      <c r="R291" s="388"/>
      <c r="S291" s="389"/>
      <c r="T291" s="390"/>
      <c r="U291" s="116">
        <f>IF(OR(P291="",M291=Paramétrage!$C$10,M291=Paramétrage!$C$13,M291=Paramétrage!$C$17,M291=Paramétrage!$C$20,M291=Paramétrage!$C$24,M291=Paramétrage!$C$27,AND(M291&lt;&gt;Paramétrage!$C$9,Q291="Mut+ext")),0,ROUNDUP(O291/P291,0))</f>
        <v>0</v>
      </c>
      <c r="V291" s="110">
        <f>IF(OR(M291="",Q291="Mut+ext"),0,IF(VLOOKUP(M291,Paramétrage!$C$6:$E$29,2,0)=0,0,IF(P291="","saisir capacité",N291*U291*VLOOKUP(M291,Paramétrage!$C$6:$E$29,2,0))))</f>
        <v>0</v>
      </c>
      <c r="W291" s="52"/>
      <c r="X291" s="111">
        <f t="shared" si="40"/>
        <v>0</v>
      </c>
      <c r="Y291" s="117">
        <f>IF(OR(M291="",Q291="Mut+ext"),0,IF(ISERROR(W291+V291*VLOOKUP(M291,Paramétrage!$C$6:$E$29,3,0))=TRUE,X291,W291+V291*VLOOKUP(M291,Paramétrage!$C$6:$E$29,3,0)))</f>
        <v>0</v>
      </c>
      <c r="Z291" s="424"/>
      <c r="AA291" s="389"/>
      <c r="AB291" s="425"/>
      <c r="AC291" s="230"/>
      <c r="AD291" s="53"/>
      <c r="AE291" s="81">
        <f>IF(G291="",0,IF(K291="",0,IF(SUMIF(G282:G293,G291,O282:O293)=0,0,IF(OR(L291="",K291="obligatoire"),AF291/SUMIF(G282:G293,G291,O282:O293),AF291/(SUMIF(G282:G293,G291,O282:O293)/L291)))))</f>
        <v>0</v>
      </c>
      <c r="AF291" s="23">
        <f t="shared" si="41"/>
        <v>0</v>
      </c>
    </row>
    <row r="292" spans="1:32" hidden="1" x14ac:dyDescent="0.25">
      <c r="A292" s="433"/>
      <c r="B292" s="400"/>
      <c r="C292" s="380"/>
      <c r="D292" s="381"/>
      <c r="E292" s="373"/>
      <c r="F292" s="373"/>
      <c r="G292" s="171"/>
      <c r="H292" s="73"/>
      <c r="I292" s="74"/>
      <c r="J292" s="68"/>
      <c r="K292" s="67"/>
      <c r="L292" s="49"/>
      <c r="M292" s="50"/>
      <c r="N292" s="61"/>
      <c r="O292" s="58"/>
      <c r="P292" s="66"/>
      <c r="Q292" s="51"/>
      <c r="R292" s="388"/>
      <c r="S292" s="389"/>
      <c r="T292" s="390"/>
      <c r="U292" s="116">
        <f>IF(OR(P292="",M292=Paramétrage!$C$10,M292=Paramétrage!$C$13,M292=Paramétrage!$C$17,M292=Paramétrage!$C$20,M292=Paramétrage!$C$24,M292=Paramétrage!$C$27,AND(M292&lt;&gt;Paramétrage!$C$9,Q292="Mut+ext")),0,ROUNDUP(O292/P292,0))</f>
        <v>0</v>
      </c>
      <c r="V292" s="110">
        <f>IF(OR(M292="",Q292="Mut+ext"),0,IF(VLOOKUP(M292,Paramétrage!$C$6:$E$29,2,0)=0,0,IF(P292="","saisir capacité",N292*U292*VLOOKUP(M292,Paramétrage!$C$6:$E$29,2,0))))</f>
        <v>0</v>
      </c>
      <c r="W292" s="52"/>
      <c r="X292" s="111">
        <f t="shared" si="40"/>
        <v>0</v>
      </c>
      <c r="Y292" s="117">
        <f>IF(OR(M292="",Q292="Mut+ext"),0,IF(ISERROR(W292+V292*VLOOKUP(M292,Paramétrage!$C$6:$E$29,3,0))=TRUE,X292,W292+V292*VLOOKUP(M292,Paramétrage!$C$6:$E$29,3,0)))</f>
        <v>0</v>
      </c>
      <c r="Z292" s="424"/>
      <c r="AA292" s="389"/>
      <c r="AB292" s="425"/>
      <c r="AC292" s="230"/>
      <c r="AD292" s="53"/>
      <c r="AE292" s="81">
        <f>IF(G292="",0,IF(K292="",0,IF(SUMIF(G282:G293,G292,O282:O293)=0,0,IF(OR(L292="",K292="obligatoire"),AF292/SUMIF(G282:G293,G292,O282:O293),AF292/(SUMIF(G282:G293,G292,O282:O293)/L292)))))</f>
        <v>0</v>
      </c>
      <c r="AF292" s="23">
        <f t="shared" si="41"/>
        <v>0</v>
      </c>
    </row>
    <row r="293" spans="1:32" hidden="1" x14ac:dyDescent="0.25">
      <c r="A293" s="433"/>
      <c r="B293" s="400"/>
      <c r="C293" s="380"/>
      <c r="D293" s="381"/>
      <c r="E293" s="373"/>
      <c r="F293" s="373"/>
      <c r="G293" s="233"/>
      <c r="H293" s="73"/>
      <c r="I293" s="74"/>
      <c r="J293" s="68"/>
      <c r="K293" s="67"/>
      <c r="L293" s="49"/>
      <c r="M293" s="50"/>
      <c r="N293" s="61"/>
      <c r="O293" s="58"/>
      <c r="P293" s="66"/>
      <c r="Q293" s="51"/>
      <c r="R293" s="388"/>
      <c r="S293" s="389"/>
      <c r="T293" s="390"/>
      <c r="U293" s="116">
        <f>IF(OR(P293="",M293=Paramétrage!$C$10,M293=Paramétrage!$C$13,M293=Paramétrage!$C$17,M293=Paramétrage!$C$20,M293=Paramétrage!$C$24,M293=Paramétrage!$C$27,AND(M293&lt;&gt;Paramétrage!$C$9,Q293="Mut+ext")),0,ROUNDUP(O293/P293,0))</f>
        <v>0</v>
      </c>
      <c r="V293" s="110">
        <f>IF(OR(M293="",Q293="Mut+ext"),0,IF(VLOOKUP(M293,Paramétrage!$C$6:$E$29,2,0)=0,0,IF(P293="","saisir capacité",N293*U293*VLOOKUP(M293,Paramétrage!$C$6:$E$29,2,0))))</f>
        <v>0</v>
      </c>
      <c r="W293" s="52"/>
      <c r="X293" s="111">
        <f t="shared" si="40"/>
        <v>0</v>
      </c>
      <c r="Y293" s="117">
        <f>IF(OR(M293="",Q293="Mut+ext"),0,IF(ISERROR(W293+V293*VLOOKUP(M293,Paramétrage!$C$6:$E$29,3,0))=TRUE,X293,W293+V293*VLOOKUP(M293,Paramétrage!$C$6:$E$29,3,0)))</f>
        <v>0</v>
      </c>
      <c r="Z293" s="424"/>
      <c r="AA293" s="389"/>
      <c r="AB293" s="425"/>
      <c r="AC293" s="230"/>
      <c r="AD293" s="53"/>
      <c r="AE293" s="81">
        <f>IF(G293="",0,IF(K293="",0,IF(SUMIF(G286:G297,G293,O286:O297)=0,0,IF(OR(L293="",K293="obligatoire"),AF293/SUMIF(G286:G297,G293,O286:O297),AF293/(SUMIF(G286:G297,G293,O286:O297)/L293)))))</f>
        <v>0</v>
      </c>
      <c r="AF293" s="23">
        <f t="shared" si="41"/>
        <v>0</v>
      </c>
    </row>
    <row r="294" spans="1:32" hidden="1" x14ac:dyDescent="0.25">
      <c r="A294" s="433"/>
      <c r="B294" s="400"/>
      <c r="C294" s="380"/>
      <c r="D294" s="381"/>
      <c r="E294" s="373"/>
      <c r="F294" s="373"/>
      <c r="G294" s="171"/>
      <c r="H294" s="73"/>
      <c r="I294" s="74"/>
      <c r="J294" s="68"/>
      <c r="K294" s="67"/>
      <c r="L294" s="49"/>
      <c r="M294" s="50"/>
      <c r="N294" s="61"/>
      <c r="O294" s="58"/>
      <c r="P294" s="66"/>
      <c r="Q294" s="51"/>
      <c r="R294" s="388"/>
      <c r="S294" s="389"/>
      <c r="T294" s="390"/>
      <c r="U294" s="116">
        <f>IF(OR(P294="",M294=Paramétrage!$C$10,M294=Paramétrage!$C$13,M294=Paramétrage!$C$17,M294=Paramétrage!$C$20,M294=Paramétrage!$C$24,M294=Paramétrage!$C$27,AND(M294&lt;&gt;Paramétrage!$C$9,Q294="Mut+ext")),0,ROUNDUP(O294/P294,0))</f>
        <v>0</v>
      </c>
      <c r="V294" s="110">
        <f>IF(OR(M294="",Q294="Mut+ext"),0,IF(VLOOKUP(M294,Paramétrage!$C$6:$E$29,2,0)=0,0,IF(P294="","saisir capacité",N294*U294*VLOOKUP(M294,Paramétrage!$C$6:$E$29,2,0))))</f>
        <v>0</v>
      </c>
      <c r="W294" s="52"/>
      <c r="X294" s="111">
        <f t="shared" si="40"/>
        <v>0</v>
      </c>
      <c r="Y294" s="117">
        <f>IF(OR(M294="",Q294="Mut+ext"),0,IF(ISERROR(W294+V294*VLOOKUP(M294,Paramétrage!$C$6:$E$29,3,0))=TRUE,X294,W294+V294*VLOOKUP(M294,Paramétrage!$C$6:$E$29,3,0)))</f>
        <v>0</v>
      </c>
      <c r="Z294" s="424"/>
      <c r="AA294" s="389"/>
      <c r="AB294" s="425"/>
      <c r="AC294" s="230"/>
      <c r="AD294" s="53"/>
      <c r="AE294" s="81">
        <f>IF(G294="",0,IF(K294="",0,IF(SUMIF(G286:G297,G294,O286:O297)=0,0,IF(OR(L294="",K294="obligatoire"),AF294/SUMIF(G286:G297,G294,O286:O297),AF294/(SUMIF(G286:G297,G294,O286:O297)/L294)))))</f>
        <v>0</v>
      </c>
      <c r="AF294" s="23">
        <f t="shared" si="41"/>
        <v>0</v>
      </c>
    </row>
    <row r="295" spans="1:32" hidden="1" x14ac:dyDescent="0.25">
      <c r="A295" s="433"/>
      <c r="B295" s="400"/>
      <c r="C295" s="380"/>
      <c r="D295" s="381"/>
      <c r="E295" s="373"/>
      <c r="F295" s="373"/>
      <c r="G295" s="171"/>
      <c r="H295" s="73"/>
      <c r="I295" s="74"/>
      <c r="J295" s="68"/>
      <c r="K295" s="67"/>
      <c r="L295" s="49"/>
      <c r="M295" s="50"/>
      <c r="N295" s="61"/>
      <c r="O295" s="58"/>
      <c r="P295" s="66"/>
      <c r="Q295" s="51"/>
      <c r="R295" s="388"/>
      <c r="S295" s="389"/>
      <c r="T295" s="390"/>
      <c r="U295" s="116">
        <f>IF(OR(P295="",M295=Paramétrage!$C$10,M295=Paramétrage!$C$13,M295=Paramétrage!$C$17,M295=Paramétrage!$C$20,M295=Paramétrage!$C$24,M295=Paramétrage!$C$27,AND(M295&lt;&gt;Paramétrage!$C$9,Q295="Mut+ext")),0,ROUNDUP(O295/P295,0))</f>
        <v>0</v>
      </c>
      <c r="V295" s="110">
        <f>IF(OR(M295="",Q295="Mut+ext"),0,IF(VLOOKUP(M295,Paramétrage!$C$6:$E$29,2,0)=0,0,IF(P295="","saisir capacité",N295*U295*VLOOKUP(M295,Paramétrage!$C$6:$E$29,2,0))))</f>
        <v>0</v>
      </c>
      <c r="W295" s="52"/>
      <c r="X295" s="111">
        <f t="shared" si="40"/>
        <v>0</v>
      </c>
      <c r="Y295" s="117">
        <f>IF(OR(M295="",Q295="Mut+ext"),0,IF(ISERROR(W295+V295*VLOOKUP(M295,Paramétrage!$C$6:$E$29,3,0))=TRUE,X295,W295+V295*VLOOKUP(M295,Paramétrage!$C$6:$E$29,3,0)))</f>
        <v>0</v>
      </c>
      <c r="Z295" s="424"/>
      <c r="AA295" s="389"/>
      <c r="AB295" s="425"/>
      <c r="AC295" s="230"/>
      <c r="AD295" s="53"/>
      <c r="AE295" s="81">
        <f>IF(G295="",0,IF(K295="",0,IF(SUMIF(G286:G297,G295,O286:O297)=0,0,IF(OR(L295="",K295="obligatoire"),AF295/SUMIF(G286:G297,G295,O286:O297),AF295/(SUMIF(G286:G297,G295,O286:O297)/L295)))))</f>
        <v>0</v>
      </c>
      <c r="AF295" s="23">
        <f t="shared" si="41"/>
        <v>0</v>
      </c>
    </row>
    <row r="296" spans="1:32" hidden="1" x14ac:dyDescent="0.25">
      <c r="A296" s="433"/>
      <c r="B296" s="400"/>
      <c r="C296" s="380"/>
      <c r="D296" s="381"/>
      <c r="E296" s="373"/>
      <c r="F296" s="373"/>
      <c r="G296" s="171"/>
      <c r="H296" s="73"/>
      <c r="I296" s="74"/>
      <c r="J296" s="68"/>
      <c r="K296" s="67"/>
      <c r="L296" s="49"/>
      <c r="M296" s="50"/>
      <c r="N296" s="61"/>
      <c r="O296" s="58"/>
      <c r="P296" s="66"/>
      <c r="Q296" s="51"/>
      <c r="R296" s="388"/>
      <c r="S296" s="389"/>
      <c r="T296" s="390"/>
      <c r="U296" s="116">
        <f>IF(OR(P296="",M296=Paramétrage!$C$10,M296=Paramétrage!$C$13,M296=Paramétrage!$C$17,M296=Paramétrage!$C$20,M296=Paramétrage!$C$24,M296=Paramétrage!$C$27,AND(M296&lt;&gt;Paramétrage!$C$9,Q296="Mut+ext")),0,ROUNDUP(O296/P296,0))</f>
        <v>0</v>
      </c>
      <c r="V296" s="110">
        <f>IF(OR(M296="",Q296="Mut+ext"),0,IF(VLOOKUP(M296,Paramétrage!$C$6:$E$29,2,0)=0,0,IF(P296="","saisir capacité",N296*U296*VLOOKUP(M296,Paramétrage!$C$6:$E$29,2,0))))</f>
        <v>0</v>
      </c>
      <c r="W296" s="52"/>
      <c r="X296" s="111">
        <f t="shared" si="40"/>
        <v>0</v>
      </c>
      <c r="Y296" s="117">
        <f>IF(OR(M296="",Q296="Mut+ext"),0,IF(ISERROR(W296+V296*VLOOKUP(M296,Paramétrage!$C$6:$E$29,3,0))=TRUE,X296,W296+V296*VLOOKUP(M296,Paramétrage!$C$6:$E$29,3,0)))</f>
        <v>0</v>
      </c>
      <c r="Z296" s="424"/>
      <c r="AA296" s="389"/>
      <c r="AB296" s="425"/>
      <c r="AC296" s="230"/>
      <c r="AD296" s="53"/>
      <c r="AE296" s="81">
        <f>IF(G296="",0,IF(K296="",0,IF(SUMIF(G286:G297,G296,O286:O297)=0,0,IF(OR(L296="",K296="obligatoire"),AF296/SUMIF(G286:G297,G296,O286:O297),AF296/(SUMIF(G286:G297,G296,O286:O297)/L296)))))</f>
        <v>0</v>
      </c>
      <c r="AF296" s="23">
        <f t="shared" si="41"/>
        <v>0</v>
      </c>
    </row>
    <row r="297" spans="1:32" hidden="1" x14ac:dyDescent="0.25">
      <c r="A297" s="433"/>
      <c r="B297" s="400"/>
      <c r="C297" s="382"/>
      <c r="D297" s="383"/>
      <c r="E297" s="374"/>
      <c r="F297" s="374"/>
      <c r="G297" s="171"/>
      <c r="H297" s="73"/>
      <c r="I297" s="74"/>
      <c r="J297" s="68"/>
      <c r="K297" s="67"/>
      <c r="L297" s="49"/>
      <c r="M297" s="50"/>
      <c r="N297" s="62"/>
      <c r="O297" s="58"/>
      <c r="P297" s="66"/>
      <c r="Q297" s="51"/>
      <c r="R297" s="388"/>
      <c r="S297" s="389"/>
      <c r="T297" s="390"/>
      <c r="U297" s="116">
        <f>IF(OR(P297="",M297=Paramétrage!$C$10,M297=Paramétrage!$C$13,M297=Paramétrage!$C$17,M297=Paramétrage!$C$20,M297=Paramétrage!$C$24,M297=Paramétrage!$C$27,AND(M297&lt;&gt;Paramétrage!$C$9,Q297="Mut+ext")),0,ROUNDUP(O297/P297,0))</f>
        <v>0</v>
      </c>
      <c r="V297" s="110">
        <f>IF(OR(M297="",Q297="Mut+ext"),0,IF(VLOOKUP(M297,Paramétrage!$C$6:$E$29,2,0)=0,0,IF(P297="","saisir capacité",N297*U297*VLOOKUP(M297,Paramétrage!$C$6:$E$29,2,0))))</f>
        <v>0</v>
      </c>
      <c r="W297" s="52"/>
      <c r="X297" s="111">
        <f t="shared" si="40"/>
        <v>0</v>
      </c>
      <c r="Y297" s="117">
        <f>IF(OR(M297="",Q297="Mut+ext"),0,IF(ISERROR(W297+V297*VLOOKUP(M297,Paramétrage!$C$6:$E$29,3,0))=TRUE,X297,W297+V297*VLOOKUP(M297,Paramétrage!$C$6:$E$29,3,0)))</f>
        <v>0</v>
      </c>
      <c r="Z297" s="424"/>
      <c r="AA297" s="389"/>
      <c r="AB297" s="425"/>
      <c r="AC297" s="230"/>
      <c r="AD297" s="53"/>
      <c r="AE297" s="81">
        <f>IF(G297="",0,IF(K297="",0,IF(SUMIF(G286:G297,G297,O286:O297)=0,0,IF(OR(L297="",K297="obligatoire"),AF297/SUMIF(G286:G297,G297,O286:O297),AF297/(SUMIF(G286:G297,G297,O286:O297)/L297)))))</f>
        <v>0</v>
      </c>
      <c r="AF297" s="23">
        <f t="shared" si="41"/>
        <v>0</v>
      </c>
    </row>
    <row r="298" spans="1:32" hidden="1" x14ac:dyDescent="0.25">
      <c r="A298" s="433"/>
      <c r="B298" s="400"/>
      <c r="C298" s="185"/>
      <c r="D298" s="96"/>
      <c r="E298" s="95"/>
      <c r="F298" s="96"/>
      <c r="G298" s="96"/>
      <c r="H298" s="179"/>
      <c r="I298" s="177"/>
      <c r="J298" s="168"/>
      <c r="K298" s="97"/>
      <c r="L298" s="99"/>
      <c r="M298" s="100"/>
      <c r="N298" s="101">
        <f>AE298</f>
        <v>0</v>
      </c>
      <c r="O298" s="102"/>
      <c r="P298" s="102"/>
      <c r="Q298" s="105"/>
      <c r="R298" s="103"/>
      <c r="S298" s="103"/>
      <c r="T298" s="104"/>
      <c r="U298" s="160"/>
      <c r="V298" s="106">
        <f>SUM(V286:V297)</f>
        <v>0</v>
      </c>
      <c r="W298" s="107">
        <f>SUM(W286:W297)</f>
        <v>0</v>
      </c>
      <c r="X298" s="108">
        <f>SUM(X286:X297)</f>
        <v>0</v>
      </c>
      <c r="Y298" s="109">
        <f>SUM(Y286:Y297)</f>
        <v>0</v>
      </c>
      <c r="Z298" s="161"/>
      <c r="AA298" s="162"/>
      <c r="AB298" s="163"/>
      <c r="AC298" s="164"/>
      <c r="AD298" s="165"/>
      <c r="AE298" s="166">
        <f>SUM(AE286:AE297)</f>
        <v>0</v>
      </c>
      <c r="AF298" s="167">
        <f>SUM(AF286:AF297)</f>
        <v>0</v>
      </c>
    </row>
    <row r="299" spans="1:32" ht="15.45" hidden="1" customHeight="1" x14ac:dyDescent="0.25">
      <c r="A299" s="433"/>
      <c r="B299" s="400" t="s">
        <v>179</v>
      </c>
      <c r="C299" s="385" t="s">
        <v>178</v>
      </c>
      <c r="D299" s="379"/>
      <c r="E299" s="373">
        <v>0</v>
      </c>
      <c r="F299" s="373" t="s">
        <v>257</v>
      </c>
      <c r="G299" s="232" t="s">
        <v>223</v>
      </c>
      <c r="H299" s="56"/>
      <c r="I299" s="74"/>
      <c r="J299" s="68"/>
      <c r="K299" s="67"/>
      <c r="L299" s="49"/>
      <c r="M299" s="50"/>
      <c r="N299" s="61"/>
      <c r="O299" s="58"/>
      <c r="P299" s="66"/>
      <c r="Q299" s="55"/>
      <c r="R299" s="388"/>
      <c r="S299" s="389"/>
      <c r="T299" s="390"/>
      <c r="U299" s="116">
        <f>IF(OR(P299="",M299=Paramétrage!$C$10,M299=Paramétrage!$C$13,M299=Paramétrage!$C$17,M299=Paramétrage!$C$20,M299=Paramétrage!$C$24,M299=Paramétrage!$C$27,AND(M299&lt;&gt;Paramétrage!$C$9,Q299="Mut+ext")),0,ROUNDUP(O299/P299,0))</f>
        <v>0</v>
      </c>
      <c r="V299" s="110">
        <f>IF(OR(M299="",Q299="Mut+ext"),0,IF(VLOOKUP(M299,Paramétrage!$C$6:$E$29,2,0)=0,0,IF(P299="","saisir capacité",N299*U299*VLOOKUP(M299,Paramétrage!$C$6:$E$29,2,0))))</f>
        <v>0</v>
      </c>
      <c r="W299" s="52"/>
      <c r="X299" s="111">
        <f t="shared" ref="X299:X310" si="42">IF(OR(M299="",Q299="Mut+ext"),0,IF(ISERROR(V299+W299)=TRUE,V299,V299+W299))</f>
        <v>0</v>
      </c>
      <c r="Y299" s="117">
        <f>IF(OR(M299="",Q299="Mut+ext"),0,IF(ISERROR(W299+V299*VLOOKUP(M299,Paramétrage!$C$6:$E$29,3,0))=TRUE,X299,W299+V299*VLOOKUP(M299,Paramétrage!$C$6:$E$29,3,0)))</f>
        <v>0</v>
      </c>
      <c r="Z299" s="424"/>
      <c r="AA299" s="389"/>
      <c r="AB299" s="425"/>
      <c r="AC299" s="230"/>
      <c r="AD299" s="54"/>
      <c r="AE299" s="81">
        <f>IF(G299="",0,IF(K299="",0,IF(SUMIF(G299:G310,G299,O299:O310)=0,0,IF(OR(L299="",K299="obligatoire"),AF299/SUMIF(G299:G310,G299,O299:O310),AF299/(SUMIF(G299:G310,G299,O299:O310)/L299)))))</f>
        <v>0</v>
      </c>
      <c r="AF299" s="22">
        <f t="shared" ref="AF299:AF310" si="43">N299*O299</f>
        <v>0</v>
      </c>
    </row>
    <row r="300" spans="1:32" hidden="1" x14ac:dyDescent="0.25">
      <c r="A300" s="433"/>
      <c r="B300" s="400"/>
      <c r="C300" s="380"/>
      <c r="D300" s="381"/>
      <c r="E300" s="373"/>
      <c r="F300" s="373"/>
      <c r="G300" s="171"/>
      <c r="H300" s="48"/>
      <c r="I300" s="74"/>
      <c r="J300" s="68"/>
      <c r="K300" s="67"/>
      <c r="L300" s="49"/>
      <c r="M300" s="50"/>
      <c r="N300" s="61"/>
      <c r="O300" s="58"/>
      <c r="P300" s="66"/>
      <c r="Q300" s="51"/>
      <c r="R300" s="388"/>
      <c r="S300" s="389"/>
      <c r="T300" s="390"/>
      <c r="U300" s="116">
        <f>IF(OR(P300="",M300=Paramétrage!$C$10,M300=Paramétrage!$C$13,M300=Paramétrage!$C$17,M300=Paramétrage!$C$20,M300=Paramétrage!$C$24,M300=Paramétrage!$C$27,AND(M300&lt;&gt;Paramétrage!$C$9,Q300="Mut+ext")),0,ROUNDUP(O300/P300,0))</f>
        <v>0</v>
      </c>
      <c r="V300" s="110">
        <f>IF(OR(M300="",Q300="Mut+ext"),0,IF(VLOOKUP(M300,Paramétrage!$C$6:$E$29,2,0)=0,0,IF(P300="","saisir capacité",N300*U300*VLOOKUP(M300,Paramétrage!$C$6:$E$29,2,0))))</f>
        <v>0</v>
      </c>
      <c r="W300" s="52"/>
      <c r="X300" s="111">
        <f t="shared" si="42"/>
        <v>0</v>
      </c>
      <c r="Y300" s="117">
        <f>IF(OR(M300="",Q300="Mut+ext"),0,IF(ISERROR(W300+V300*VLOOKUP(M300,Paramétrage!$C$6:$E$29,3,0))=TRUE,X300,W300+V300*VLOOKUP(M300,Paramétrage!$C$6:$E$29,3,0)))</f>
        <v>0</v>
      </c>
      <c r="Z300" s="424"/>
      <c r="AA300" s="389"/>
      <c r="AB300" s="425"/>
      <c r="AC300" s="230"/>
      <c r="AD300" s="53"/>
      <c r="AE300" s="81">
        <f>IF(G300="",0,IF(K300="",0,IF(SUMIF(G299:G310,G300,O299:O310)=0,0,IF(OR(L300="",K300="obligatoire"),AF300/SUMIF(G299:G310,G300,O299:O310),AF300/(SUMIF(G299:G310,G300,O299:O310)/L300)))))</f>
        <v>0</v>
      </c>
      <c r="AF300" s="23">
        <f t="shared" si="43"/>
        <v>0</v>
      </c>
    </row>
    <row r="301" spans="1:32" hidden="1" x14ac:dyDescent="0.25">
      <c r="A301" s="433"/>
      <c r="B301" s="400"/>
      <c r="C301" s="380"/>
      <c r="D301" s="381"/>
      <c r="E301" s="373"/>
      <c r="F301" s="373"/>
      <c r="G301" s="171"/>
      <c r="H301" s="48"/>
      <c r="I301" s="74"/>
      <c r="J301" s="68"/>
      <c r="K301" s="67"/>
      <c r="L301" s="49"/>
      <c r="M301" s="50"/>
      <c r="N301" s="61"/>
      <c r="O301" s="58"/>
      <c r="P301" s="66"/>
      <c r="Q301" s="51"/>
      <c r="R301" s="388"/>
      <c r="S301" s="389"/>
      <c r="T301" s="390"/>
      <c r="U301" s="116">
        <f>IF(OR(P301="",M301=Paramétrage!$C$10,M301=Paramétrage!$C$13,M301=Paramétrage!$C$17,M301=Paramétrage!$C$20,M301=Paramétrage!$C$24,M301=Paramétrage!$C$27,AND(M301&lt;&gt;Paramétrage!$C$9,Q301="Mut+ext")),0,ROUNDUP(O301/P301,0))</f>
        <v>0</v>
      </c>
      <c r="V301" s="110">
        <f>IF(OR(M301="",Q301="Mut+ext"),0,IF(VLOOKUP(M301,Paramétrage!$C$6:$E$29,2,0)=0,0,IF(P301="","saisir capacité",N301*U301*VLOOKUP(M301,Paramétrage!$C$6:$E$29,2,0))))</f>
        <v>0</v>
      </c>
      <c r="W301" s="52"/>
      <c r="X301" s="111">
        <f t="shared" si="42"/>
        <v>0</v>
      </c>
      <c r="Y301" s="117">
        <f>IF(OR(M301="",Q301="Mut+ext"),0,IF(ISERROR(W301+V301*VLOOKUP(M301,Paramétrage!$C$6:$E$29,3,0))=TRUE,X301,W301+V301*VLOOKUP(M301,Paramétrage!$C$6:$E$29,3,0)))</f>
        <v>0</v>
      </c>
      <c r="Z301" s="424"/>
      <c r="AA301" s="389"/>
      <c r="AB301" s="425"/>
      <c r="AC301" s="230"/>
      <c r="AD301" s="53"/>
      <c r="AE301" s="81">
        <f>IF(G301="",0,IF(K301="",0,IF(SUMIF(G299:G310,G301,O299:O310)=0,0,IF(OR(L301="",K301="obligatoire"),AF301/SUMIF(G299:G310,G301,O299:O310),AF301/(SUMIF(G299:G310,G301,O299:O310)/L301)))))</f>
        <v>0</v>
      </c>
      <c r="AF301" s="23">
        <f t="shared" si="43"/>
        <v>0</v>
      </c>
    </row>
    <row r="302" spans="1:32" hidden="1" x14ac:dyDescent="0.25">
      <c r="A302" s="433"/>
      <c r="B302" s="400"/>
      <c r="C302" s="380"/>
      <c r="D302" s="381"/>
      <c r="E302" s="373"/>
      <c r="F302" s="373"/>
      <c r="G302" s="233"/>
      <c r="H302" s="48"/>
      <c r="I302" s="74"/>
      <c r="J302" s="68"/>
      <c r="K302" s="67"/>
      <c r="L302" s="49"/>
      <c r="M302" s="50"/>
      <c r="N302" s="61"/>
      <c r="O302" s="58"/>
      <c r="P302" s="66"/>
      <c r="Q302" s="51"/>
      <c r="R302" s="388"/>
      <c r="S302" s="389"/>
      <c r="T302" s="390"/>
      <c r="U302" s="116">
        <f>IF(OR(P302="",M302=Paramétrage!$C$10,M302=Paramétrage!$C$13,M302=Paramétrage!$C$17,M302=Paramétrage!$C$20,M302=Paramétrage!$C$24,M302=Paramétrage!$C$27,AND(M302&lt;&gt;Paramétrage!$C$9,Q302="Mut+ext")),0,ROUNDUP(O302/P302,0))</f>
        <v>0</v>
      </c>
      <c r="V302" s="110">
        <f>IF(OR(M302="",Q302="Mut+ext"),0,IF(VLOOKUP(M302,Paramétrage!$C$6:$E$29,2,0)=0,0,IF(P302="","saisir capacité",N302*U302*VLOOKUP(M302,Paramétrage!$C$6:$E$29,2,0))))</f>
        <v>0</v>
      </c>
      <c r="W302" s="52"/>
      <c r="X302" s="111">
        <f t="shared" si="42"/>
        <v>0</v>
      </c>
      <c r="Y302" s="117">
        <f>IF(OR(M302="",Q302="Mut+ext"),0,IF(ISERROR(W302+V302*VLOOKUP(M302,Paramétrage!$C$6:$E$29,3,0))=TRUE,X302,W302+V302*VLOOKUP(M302,Paramétrage!$C$6:$E$29,3,0)))</f>
        <v>0</v>
      </c>
      <c r="Z302" s="424"/>
      <c r="AA302" s="389"/>
      <c r="AB302" s="425"/>
      <c r="AC302" s="230"/>
      <c r="AD302" s="53"/>
      <c r="AE302" s="81">
        <f>IF(G302="",0,IF(K302="",0,IF(SUMIF(G299:G310,G302,O299:O310)=0,0,IF(OR(L302="",K302="obligatoire"),AF302/SUMIF(G299:G310,G302,O299:O310),AF302/(SUMIF(G299:G310,G302,O299:O310)/L302)))))</f>
        <v>0</v>
      </c>
      <c r="AF302" s="23">
        <f t="shared" si="43"/>
        <v>0</v>
      </c>
    </row>
    <row r="303" spans="1:32" hidden="1" x14ac:dyDescent="0.25">
      <c r="A303" s="433"/>
      <c r="B303" s="400"/>
      <c r="C303" s="380"/>
      <c r="D303" s="381"/>
      <c r="E303" s="373"/>
      <c r="F303" s="373"/>
      <c r="G303" s="171"/>
      <c r="H303" s="73"/>
      <c r="I303" s="74"/>
      <c r="J303" s="68"/>
      <c r="K303" s="67"/>
      <c r="L303" s="49"/>
      <c r="M303" s="50"/>
      <c r="N303" s="61"/>
      <c r="O303" s="58"/>
      <c r="P303" s="66"/>
      <c r="Q303" s="51"/>
      <c r="R303" s="388"/>
      <c r="S303" s="389"/>
      <c r="T303" s="390"/>
      <c r="U303" s="116">
        <f>IF(OR(P303="",M303=Paramétrage!$C$10,M303=Paramétrage!$C$13,M303=Paramétrage!$C$17,M303=Paramétrage!$C$20,M303=Paramétrage!$C$24,M303=Paramétrage!$C$27,AND(M303&lt;&gt;Paramétrage!$C$9,Q303="Mut+ext")),0,ROUNDUP(O303/P303,0))</f>
        <v>0</v>
      </c>
      <c r="V303" s="110">
        <f>IF(OR(M303="",Q303="Mut+ext"),0,IF(VLOOKUP(M303,Paramétrage!$C$6:$E$29,2,0)=0,0,IF(P303="","saisir capacité",N303*U303*VLOOKUP(M303,Paramétrage!$C$6:$E$29,2,0))))</f>
        <v>0</v>
      </c>
      <c r="W303" s="52"/>
      <c r="X303" s="111">
        <f t="shared" si="42"/>
        <v>0</v>
      </c>
      <c r="Y303" s="117">
        <f>IF(OR(M303="",Q303="Mut+ext"),0,IF(ISERROR(W303+V303*VLOOKUP(M303,Paramétrage!$C$6:$E$29,3,0))=TRUE,X303,W303+V303*VLOOKUP(M303,Paramétrage!$C$6:$E$29,3,0)))</f>
        <v>0</v>
      </c>
      <c r="Z303" s="424"/>
      <c r="AA303" s="389"/>
      <c r="AB303" s="425"/>
      <c r="AC303" s="230"/>
      <c r="AD303" s="53"/>
      <c r="AE303" s="81">
        <f>IF(G303="",0,IF(K303="",0,IF(SUMIF(G295:G306,G303,O295:O306)=0,0,IF(OR(L303="",K303="obligatoire"),AF303/SUMIF(G295:G306,G303,O295:O306),AF303/(SUMIF(G295:G306,G303,O295:O306)/L303)))))</f>
        <v>0</v>
      </c>
      <c r="AF303" s="23">
        <f t="shared" si="43"/>
        <v>0</v>
      </c>
    </row>
    <row r="304" spans="1:32" hidden="1" x14ac:dyDescent="0.25">
      <c r="A304" s="433"/>
      <c r="B304" s="400"/>
      <c r="C304" s="380"/>
      <c r="D304" s="381"/>
      <c r="E304" s="373"/>
      <c r="F304" s="373"/>
      <c r="G304" s="171"/>
      <c r="H304" s="73"/>
      <c r="I304" s="74"/>
      <c r="J304" s="68"/>
      <c r="K304" s="67"/>
      <c r="L304" s="49"/>
      <c r="M304" s="50"/>
      <c r="N304" s="61"/>
      <c r="O304" s="58"/>
      <c r="P304" s="66"/>
      <c r="Q304" s="51"/>
      <c r="R304" s="388"/>
      <c r="S304" s="389"/>
      <c r="T304" s="390"/>
      <c r="U304" s="116">
        <f>IF(OR(P304="",M304=Paramétrage!$C$10,M304=Paramétrage!$C$13,M304=Paramétrage!$C$17,M304=Paramétrage!$C$20,M304=Paramétrage!$C$24,M304=Paramétrage!$C$27,AND(M304&lt;&gt;Paramétrage!$C$9,Q304="Mut+ext")),0,ROUNDUP(O304/P304,0))</f>
        <v>0</v>
      </c>
      <c r="V304" s="110">
        <f>IF(OR(M304="",Q304="Mut+ext"),0,IF(VLOOKUP(M304,Paramétrage!$C$6:$E$29,2,0)=0,0,IF(P304="","saisir capacité",N304*U304*VLOOKUP(M304,Paramétrage!$C$6:$E$29,2,0))))</f>
        <v>0</v>
      </c>
      <c r="W304" s="52"/>
      <c r="X304" s="111">
        <f t="shared" si="42"/>
        <v>0</v>
      </c>
      <c r="Y304" s="117">
        <f>IF(OR(M304="",Q304="Mut+ext"),0,IF(ISERROR(W304+V304*VLOOKUP(M304,Paramétrage!$C$6:$E$29,3,0))=TRUE,X304,W304+V304*VLOOKUP(M304,Paramétrage!$C$6:$E$29,3,0)))</f>
        <v>0</v>
      </c>
      <c r="Z304" s="424"/>
      <c r="AA304" s="389"/>
      <c r="AB304" s="425"/>
      <c r="AC304" s="230"/>
      <c r="AD304" s="53"/>
      <c r="AE304" s="81">
        <f>IF(G304="",0,IF(K304="",0,IF(SUMIF(G295:G306,G304,O295:O306)=0,0,IF(OR(L304="",K304="obligatoire"),AF304/SUMIF(G295:G306,G304,O295:O306),AF304/(SUMIF(G295:G306,G304,O295:O306)/L304)))))</f>
        <v>0</v>
      </c>
      <c r="AF304" s="23">
        <f t="shared" si="43"/>
        <v>0</v>
      </c>
    </row>
    <row r="305" spans="1:32" hidden="1" x14ac:dyDescent="0.25">
      <c r="A305" s="433"/>
      <c r="B305" s="400"/>
      <c r="C305" s="380"/>
      <c r="D305" s="381"/>
      <c r="E305" s="373"/>
      <c r="F305" s="373"/>
      <c r="G305" s="171"/>
      <c r="H305" s="73"/>
      <c r="I305" s="74"/>
      <c r="J305" s="68"/>
      <c r="K305" s="67"/>
      <c r="L305" s="49"/>
      <c r="M305" s="50"/>
      <c r="N305" s="61"/>
      <c r="O305" s="58"/>
      <c r="P305" s="66"/>
      <c r="Q305" s="51"/>
      <c r="R305" s="388"/>
      <c r="S305" s="389"/>
      <c r="T305" s="390"/>
      <c r="U305" s="116">
        <f>IF(OR(P305="",M305=Paramétrage!$C$10,M305=Paramétrage!$C$13,M305=Paramétrage!$C$17,M305=Paramétrage!$C$20,M305=Paramétrage!$C$24,M305=Paramétrage!$C$27,AND(M305&lt;&gt;Paramétrage!$C$9,Q305="Mut+ext")),0,ROUNDUP(O305/P305,0))</f>
        <v>0</v>
      </c>
      <c r="V305" s="110">
        <f>IF(OR(M305="",Q305="Mut+ext"),0,IF(VLOOKUP(M305,Paramétrage!$C$6:$E$29,2,0)=0,0,IF(P305="","saisir capacité",N305*U305*VLOOKUP(M305,Paramétrage!$C$6:$E$29,2,0))))</f>
        <v>0</v>
      </c>
      <c r="W305" s="52"/>
      <c r="X305" s="111">
        <f t="shared" si="42"/>
        <v>0</v>
      </c>
      <c r="Y305" s="117">
        <f>IF(OR(M305="",Q305="Mut+ext"),0,IF(ISERROR(W305+V305*VLOOKUP(M305,Paramétrage!$C$6:$E$29,3,0))=TRUE,X305,W305+V305*VLOOKUP(M305,Paramétrage!$C$6:$E$29,3,0)))</f>
        <v>0</v>
      </c>
      <c r="Z305" s="424"/>
      <c r="AA305" s="389"/>
      <c r="AB305" s="425"/>
      <c r="AC305" s="230"/>
      <c r="AD305" s="53"/>
      <c r="AE305" s="81">
        <f>IF(G305="",0,IF(K305="",0,IF(SUMIF(G295:G306,G305,O295:O306)=0,0,IF(OR(L305="",K305="obligatoire"),AF305/SUMIF(G295:G306,G305,O295:O306),AF305/(SUMIF(G295:G306,G305,O295:O306)/L305)))))</f>
        <v>0</v>
      </c>
      <c r="AF305" s="23">
        <f t="shared" si="43"/>
        <v>0</v>
      </c>
    </row>
    <row r="306" spans="1:32" hidden="1" x14ac:dyDescent="0.25">
      <c r="A306" s="433"/>
      <c r="B306" s="400"/>
      <c r="C306" s="380"/>
      <c r="D306" s="381"/>
      <c r="E306" s="373"/>
      <c r="F306" s="373"/>
      <c r="G306" s="171"/>
      <c r="H306" s="73"/>
      <c r="I306" s="74"/>
      <c r="J306" s="68"/>
      <c r="K306" s="67"/>
      <c r="L306" s="49"/>
      <c r="M306" s="50"/>
      <c r="N306" s="62"/>
      <c r="O306" s="58"/>
      <c r="P306" s="66"/>
      <c r="Q306" s="51"/>
      <c r="R306" s="388"/>
      <c r="S306" s="389"/>
      <c r="T306" s="390"/>
      <c r="U306" s="116">
        <f>IF(OR(P306="",M306=Paramétrage!$C$10,M306=Paramétrage!$C$13,M306=Paramétrage!$C$17,M306=Paramétrage!$C$20,M306=Paramétrage!$C$24,M306=Paramétrage!$C$27,AND(M306&lt;&gt;Paramétrage!$C$9,Q306="Mut+ext")),0,ROUNDUP(O306/P306,0))</f>
        <v>0</v>
      </c>
      <c r="V306" s="110">
        <f>IF(OR(M306="",Q306="Mut+ext"),0,IF(VLOOKUP(M306,Paramétrage!$C$6:$E$29,2,0)=0,0,IF(P306="","saisir capacité",N306*U306*VLOOKUP(M306,Paramétrage!$C$6:$E$29,2,0))))</f>
        <v>0</v>
      </c>
      <c r="W306" s="52"/>
      <c r="X306" s="111">
        <f t="shared" si="42"/>
        <v>0</v>
      </c>
      <c r="Y306" s="117">
        <f>IF(OR(M306="",Q306="Mut+ext"),0,IF(ISERROR(W306+V306*VLOOKUP(M306,Paramétrage!$C$6:$E$29,3,0))=TRUE,X306,W306+V306*VLOOKUP(M306,Paramétrage!$C$6:$E$29,3,0)))</f>
        <v>0</v>
      </c>
      <c r="Z306" s="424"/>
      <c r="AA306" s="389"/>
      <c r="AB306" s="425"/>
      <c r="AC306" s="230"/>
      <c r="AD306" s="53"/>
      <c r="AE306" s="81">
        <f>IF(G306="",0,IF(K306="",0,IF(SUMIF(G295:G306,G306,O295:O306)=0,0,IF(OR(L306="",K306="obligatoire"),AF306/SUMIF(G295:G306,G306,O295:O306),AF306/(SUMIF(G295:G306,G306,O295:O306)/L306)))))</f>
        <v>0</v>
      </c>
      <c r="AF306" s="23">
        <f t="shared" si="43"/>
        <v>0</v>
      </c>
    </row>
    <row r="307" spans="1:32" hidden="1" x14ac:dyDescent="0.25">
      <c r="A307" s="433"/>
      <c r="B307" s="400"/>
      <c r="C307" s="380"/>
      <c r="D307" s="381"/>
      <c r="E307" s="373"/>
      <c r="F307" s="373"/>
      <c r="G307" s="171"/>
      <c r="H307" s="73"/>
      <c r="I307" s="74"/>
      <c r="J307" s="68"/>
      <c r="K307" s="67"/>
      <c r="L307" s="49"/>
      <c r="M307" s="50"/>
      <c r="N307" s="61"/>
      <c r="O307" s="58"/>
      <c r="P307" s="66"/>
      <c r="Q307" s="51"/>
      <c r="R307" s="388"/>
      <c r="S307" s="389"/>
      <c r="T307" s="390"/>
      <c r="U307" s="116">
        <f>IF(OR(P307="",M307=Paramétrage!$C$10,M307=Paramétrage!$C$13,M307=Paramétrage!$C$17,M307=Paramétrage!$C$20,M307=Paramétrage!$C$24,M307=Paramétrage!$C$27,AND(M307&lt;&gt;Paramétrage!$C$9,Q307="Mut+ext")),0,ROUNDUP(O307/P307,0))</f>
        <v>0</v>
      </c>
      <c r="V307" s="110">
        <f>IF(OR(M307="",Q307="Mut+ext"),0,IF(VLOOKUP(M307,Paramétrage!$C$6:$E$29,2,0)=0,0,IF(P307="","saisir capacité",N307*U307*VLOOKUP(M307,Paramétrage!$C$6:$E$29,2,0))))</f>
        <v>0</v>
      </c>
      <c r="W307" s="52"/>
      <c r="X307" s="111">
        <f t="shared" si="42"/>
        <v>0</v>
      </c>
      <c r="Y307" s="117">
        <f>IF(OR(M307="",Q307="Mut+ext"),0,IF(ISERROR(W307+V307*VLOOKUP(M307,Paramétrage!$C$6:$E$29,3,0))=TRUE,X307,W307+V307*VLOOKUP(M307,Paramétrage!$C$6:$E$29,3,0)))</f>
        <v>0</v>
      </c>
      <c r="Z307" s="424"/>
      <c r="AA307" s="389"/>
      <c r="AB307" s="425"/>
      <c r="AC307" s="230"/>
      <c r="AD307" s="53"/>
      <c r="AE307" s="81">
        <f>IF(G307="",0,IF(K307="",0,IF(SUMIF(G299:G310,G307,O299:O310)=0,0,IF(OR(L307="",K307="obligatoire"),AF307/SUMIF(G299:G310,G307,O299:O310),AF307/(SUMIF(G299:G310,G307,O299:O310)/L307)))))</f>
        <v>0</v>
      </c>
      <c r="AF307" s="23">
        <f t="shared" si="43"/>
        <v>0</v>
      </c>
    </row>
    <row r="308" spans="1:32" hidden="1" x14ac:dyDescent="0.25">
      <c r="A308" s="433"/>
      <c r="B308" s="400"/>
      <c r="C308" s="380"/>
      <c r="D308" s="381"/>
      <c r="E308" s="373"/>
      <c r="F308" s="373"/>
      <c r="G308" s="171"/>
      <c r="H308" s="73"/>
      <c r="I308" s="74"/>
      <c r="J308" s="68"/>
      <c r="K308" s="67"/>
      <c r="L308" s="49"/>
      <c r="M308" s="50"/>
      <c r="N308" s="61"/>
      <c r="O308" s="58"/>
      <c r="P308" s="66"/>
      <c r="Q308" s="51"/>
      <c r="R308" s="388"/>
      <c r="S308" s="389"/>
      <c r="T308" s="390"/>
      <c r="U308" s="116">
        <f>IF(OR(P308="",M308=Paramétrage!$C$10,M308=Paramétrage!$C$13,M308=Paramétrage!$C$17,M308=Paramétrage!$C$20,M308=Paramétrage!$C$24,M308=Paramétrage!$C$27,AND(M308&lt;&gt;Paramétrage!$C$9,Q308="Mut+ext")),0,ROUNDUP(O308/P308,0))</f>
        <v>0</v>
      </c>
      <c r="V308" s="110">
        <f>IF(OR(M308="",Q308="Mut+ext"),0,IF(VLOOKUP(M308,Paramétrage!$C$6:$E$29,2,0)=0,0,IF(P308="","saisir capacité",N308*U308*VLOOKUP(M308,Paramétrage!$C$6:$E$29,2,0))))</f>
        <v>0</v>
      </c>
      <c r="W308" s="52"/>
      <c r="X308" s="111">
        <f t="shared" si="42"/>
        <v>0</v>
      </c>
      <c r="Y308" s="117">
        <f>IF(OR(M308="",Q308="Mut+ext"),0,IF(ISERROR(W308+V308*VLOOKUP(M308,Paramétrage!$C$6:$E$29,3,0))=TRUE,X308,W308+V308*VLOOKUP(M308,Paramétrage!$C$6:$E$29,3,0)))</f>
        <v>0</v>
      </c>
      <c r="Z308" s="424"/>
      <c r="AA308" s="389"/>
      <c r="AB308" s="425"/>
      <c r="AC308" s="230"/>
      <c r="AD308" s="53"/>
      <c r="AE308" s="81">
        <f>IF(G308="",0,IF(K308="",0,IF(SUMIF(G299:G310,G308,O299:O310)=0,0,IF(OR(L308="",K308="obligatoire"),AF308/SUMIF(G299:G310,G308,O299:O310),AF308/(SUMIF(G299:G310,G308,O299:O310)/L308)))))</f>
        <v>0</v>
      </c>
      <c r="AF308" s="23">
        <f t="shared" si="43"/>
        <v>0</v>
      </c>
    </row>
    <row r="309" spans="1:32" hidden="1" x14ac:dyDescent="0.25">
      <c r="A309" s="433"/>
      <c r="B309" s="400"/>
      <c r="C309" s="380"/>
      <c r="D309" s="381"/>
      <c r="E309" s="373"/>
      <c r="F309" s="373"/>
      <c r="G309" s="171"/>
      <c r="H309" s="73"/>
      <c r="I309" s="74"/>
      <c r="J309" s="68"/>
      <c r="K309" s="67"/>
      <c r="L309" s="49"/>
      <c r="M309" s="50"/>
      <c r="N309" s="61"/>
      <c r="O309" s="58"/>
      <c r="P309" s="66"/>
      <c r="Q309" s="51"/>
      <c r="R309" s="388"/>
      <c r="S309" s="389"/>
      <c r="T309" s="390"/>
      <c r="U309" s="116">
        <f>IF(OR(P309="",M309=Paramétrage!$C$10,M309=Paramétrage!$C$13,M309=Paramétrage!$C$17,M309=Paramétrage!$C$20,M309=Paramétrage!$C$24,M309=Paramétrage!$C$27,AND(M309&lt;&gt;Paramétrage!$C$9,Q309="Mut+ext")),0,ROUNDUP(O309/P309,0))</f>
        <v>0</v>
      </c>
      <c r="V309" s="110">
        <f>IF(OR(M309="",Q309="Mut+ext"),0,IF(VLOOKUP(M309,Paramétrage!$C$6:$E$29,2,0)=0,0,IF(P309="","saisir capacité",N309*U309*VLOOKUP(M309,Paramétrage!$C$6:$E$29,2,0))))</f>
        <v>0</v>
      </c>
      <c r="W309" s="52"/>
      <c r="X309" s="111">
        <f t="shared" si="42"/>
        <v>0</v>
      </c>
      <c r="Y309" s="117">
        <f>IF(OR(M309="",Q309="Mut+ext"),0,IF(ISERROR(W309+V309*VLOOKUP(M309,Paramétrage!$C$6:$E$29,3,0))=TRUE,X309,W309+V309*VLOOKUP(M309,Paramétrage!$C$6:$E$29,3,0)))</f>
        <v>0</v>
      </c>
      <c r="Z309" s="424"/>
      <c r="AA309" s="389"/>
      <c r="AB309" s="425"/>
      <c r="AC309" s="230"/>
      <c r="AD309" s="53"/>
      <c r="AE309" s="81">
        <f>IF(G309="",0,IF(K309="",0,IF(SUMIF(G299:G310,G309,O299:O310)=0,0,IF(OR(L309="",K309="obligatoire"),AF309/SUMIF(G299:G310,G309,O299:O310),AF309/(SUMIF(G299:G310,G309,O299:O310)/L309)))))</f>
        <v>0</v>
      </c>
      <c r="AF309" s="23">
        <f t="shared" si="43"/>
        <v>0</v>
      </c>
    </row>
    <row r="310" spans="1:32" hidden="1" x14ac:dyDescent="0.25">
      <c r="A310" s="433"/>
      <c r="B310" s="400"/>
      <c r="C310" s="382"/>
      <c r="D310" s="383"/>
      <c r="E310" s="374"/>
      <c r="F310" s="374"/>
      <c r="G310" s="171"/>
      <c r="H310" s="73"/>
      <c r="I310" s="74"/>
      <c r="J310" s="68"/>
      <c r="K310" s="67"/>
      <c r="L310" s="49"/>
      <c r="M310" s="50"/>
      <c r="N310" s="62"/>
      <c r="O310" s="58"/>
      <c r="P310" s="66"/>
      <c r="Q310" s="51"/>
      <c r="R310" s="388"/>
      <c r="S310" s="389"/>
      <c r="T310" s="390"/>
      <c r="U310" s="116">
        <f>IF(OR(P310="",M310=Paramétrage!$C$10,M310=Paramétrage!$C$13,M310=Paramétrage!$C$17,M310=Paramétrage!$C$20,M310=Paramétrage!$C$24,M310=Paramétrage!$C$27,AND(M310&lt;&gt;Paramétrage!$C$9,Q310="Mut+ext")),0,ROUNDUP(O310/P310,0))</f>
        <v>0</v>
      </c>
      <c r="V310" s="110">
        <f>IF(OR(M310="",Q310="Mut+ext"),0,IF(VLOOKUP(M310,Paramétrage!$C$6:$E$29,2,0)=0,0,IF(P310="","saisir capacité",N310*U310*VLOOKUP(M310,Paramétrage!$C$6:$E$29,2,0))))</f>
        <v>0</v>
      </c>
      <c r="W310" s="52"/>
      <c r="X310" s="111">
        <f t="shared" si="42"/>
        <v>0</v>
      </c>
      <c r="Y310" s="117">
        <f>IF(OR(M310="",Q310="Mut+ext"),0,IF(ISERROR(W310+V310*VLOOKUP(M310,Paramétrage!$C$6:$E$29,3,0))=TRUE,X310,W310+V310*VLOOKUP(M310,Paramétrage!$C$6:$E$29,3,0)))</f>
        <v>0</v>
      </c>
      <c r="Z310" s="424"/>
      <c r="AA310" s="389"/>
      <c r="AB310" s="425"/>
      <c r="AC310" s="230"/>
      <c r="AD310" s="53"/>
      <c r="AE310" s="81">
        <f>IF(G310="",0,IF(K310="",0,IF(SUMIF(G299:G310,G310,O299:O310)=0,0,IF(OR(L310="",K310="obligatoire"),AF310/SUMIF(G299:G310,G310,O299:O310),AF310/(SUMIF(G299:G310,G310,O299:O310)/L310)))))</f>
        <v>0</v>
      </c>
      <c r="AF310" s="23">
        <f t="shared" si="43"/>
        <v>0</v>
      </c>
    </row>
    <row r="311" spans="1:32" hidden="1" x14ac:dyDescent="0.25">
      <c r="A311" s="433"/>
      <c r="B311" s="400"/>
      <c r="C311" s="185"/>
      <c r="D311" s="96"/>
      <c r="E311" s="95"/>
      <c r="F311" s="96"/>
      <c r="G311" s="96"/>
      <c r="H311" s="179"/>
      <c r="I311" s="177"/>
      <c r="J311" s="168"/>
      <c r="K311" s="97"/>
      <c r="L311" s="99"/>
      <c r="M311" s="100"/>
      <c r="N311" s="101">
        <f>AE311</f>
        <v>0</v>
      </c>
      <c r="O311" s="102"/>
      <c r="P311" s="102"/>
      <c r="Q311" s="105"/>
      <c r="R311" s="103"/>
      <c r="S311" s="103"/>
      <c r="T311" s="104"/>
      <c r="U311" s="160"/>
      <c r="V311" s="106">
        <f>SUM(V299:V310)</f>
        <v>0</v>
      </c>
      <c r="W311" s="107">
        <f>SUM(W299:W310)</f>
        <v>0</v>
      </c>
      <c r="X311" s="108">
        <f>SUM(X299:X310)</f>
        <v>0</v>
      </c>
      <c r="Y311" s="109">
        <f>SUM(Y299:Y310)</f>
        <v>0</v>
      </c>
      <c r="Z311" s="161"/>
      <c r="AA311" s="162"/>
      <c r="AB311" s="163"/>
      <c r="AC311" s="164"/>
      <c r="AD311" s="165"/>
      <c r="AE311" s="166">
        <f>SUM(AE299:AE310)</f>
        <v>0</v>
      </c>
      <c r="AF311" s="167">
        <f>SUM(AF299:AF310)</f>
        <v>0</v>
      </c>
    </row>
    <row r="312" spans="1:32" ht="15.45" hidden="1" customHeight="1" x14ac:dyDescent="0.25">
      <c r="A312" s="433"/>
      <c r="B312" s="400" t="s">
        <v>181</v>
      </c>
      <c r="C312" s="385" t="s">
        <v>180</v>
      </c>
      <c r="D312" s="379"/>
      <c r="E312" s="373">
        <v>0</v>
      </c>
      <c r="F312" s="373" t="s">
        <v>257</v>
      </c>
      <c r="G312" s="232" t="s">
        <v>224</v>
      </c>
      <c r="H312" s="56"/>
      <c r="I312" s="74"/>
      <c r="J312" s="68"/>
      <c r="K312" s="67"/>
      <c r="L312" s="49"/>
      <c r="M312" s="50"/>
      <c r="N312" s="61"/>
      <c r="O312" s="58"/>
      <c r="P312" s="66"/>
      <c r="Q312" s="55"/>
      <c r="R312" s="388"/>
      <c r="S312" s="389"/>
      <c r="T312" s="390"/>
      <c r="U312" s="116">
        <f>IF(OR(P312="",M312=Paramétrage!$C$10,M312=Paramétrage!$C$13,M312=Paramétrage!$C$17,M312=Paramétrage!$C$20,M312=Paramétrage!$C$24,M312=Paramétrage!$C$27,AND(M312&lt;&gt;Paramétrage!$C$9,Q312="Mut+ext")),0,ROUNDUP(O312/P312,0))</f>
        <v>0</v>
      </c>
      <c r="V312" s="110">
        <f>IF(OR(M312="",Q312="Mut+ext"),0,IF(VLOOKUP(M312,Paramétrage!$C$6:$E$29,2,0)=0,0,IF(P312="","saisir capacité",N312*U312*VLOOKUP(M312,Paramétrage!$C$6:$E$29,2,0))))</f>
        <v>0</v>
      </c>
      <c r="W312" s="52"/>
      <c r="X312" s="111">
        <f t="shared" ref="X312:X323" si="44">IF(OR(M312="",Q312="Mut+ext"),0,IF(ISERROR(V312+W312)=TRUE,V312,V312+W312))</f>
        <v>0</v>
      </c>
      <c r="Y312" s="117">
        <f>IF(OR(M312="",Q312="Mut+ext"),0,IF(ISERROR(W312+V312*VLOOKUP(M312,Paramétrage!$C$6:$E$29,3,0))=TRUE,X312,W312+V312*VLOOKUP(M312,Paramétrage!$C$6:$E$29,3,0)))</f>
        <v>0</v>
      </c>
      <c r="Z312" s="424"/>
      <c r="AA312" s="389"/>
      <c r="AB312" s="425"/>
      <c r="AC312" s="230"/>
      <c r="AD312" s="54"/>
      <c r="AE312" s="81">
        <f>IF(G312="",0,IF(K312="",0,IF(SUMIF(G312:G323,G312,O312:O323)=0,0,IF(OR(L312="",K312="obligatoire"),AF312/SUMIF(G312:G323,G312,O312:O323),AF312/(SUMIF(G312:G323,G312,O312:O323)/L312)))))</f>
        <v>0</v>
      </c>
      <c r="AF312" s="22">
        <f t="shared" ref="AF312:AF323" si="45">N312*O312</f>
        <v>0</v>
      </c>
    </row>
    <row r="313" spans="1:32" hidden="1" x14ac:dyDescent="0.25">
      <c r="A313" s="433"/>
      <c r="B313" s="400"/>
      <c r="C313" s="380"/>
      <c r="D313" s="381"/>
      <c r="E313" s="373"/>
      <c r="F313" s="373"/>
      <c r="G313" s="171"/>
      <c r="H313" s="48"/>
      <c r="I313" s="74"/>
      <c r="J313" s="68"/>
      <c r="K313" s="67"/>
      <c r="L313" s="49"/>
      <c r="M313" s="50"/>
      <c r="N313" s="61"/>
      <c r="O313" s="58"/>
      <c r="P313" s="66"/>
      <c r="Q313" s="51"/>
      <c r="R313" s="388"/>
      <c r="S313" s="389"/>
      <c r="T313" s="390"/>
      <c r="U313" s="116">
        <f>IF(OR(P313="",M313=Paramétrage!$C$10,M313=Paramétrage!$C$13,M313=Paramétrage!$C$17,M313=Paramétrage!$C$20,M313=Paramétrage!$C$24,M313=Paramétrage!$C$27,AND(M313&lt;&gt;Paramétrage!$C$9,Q313="Mut+ext")),0,ROUNDUP(O313/P313,0))</f>
        <v>0</v>
      </c>
      <c r="V313" s="110">
        <f>IF(OR(M313="",Q313="Mut+ext"),0,IF(VLOOKUP(M313,Paramétrage!$C$6:$E$29,2,0)=0,0,IF(P313="","saisir capacité",N313*U313*VLOOKUP(M313,Paramétrage!$C$6:$E$29,2,0))))</f>
        <v>0</v>
      </c>
      <c r="W313" s="52"/>
      <c r="X313" s="111">
        <f t="shared" si="44"/>
        <v>0</v>
      </c>
      <c r="Y313" s="117">
        <f>IF(OR(M313="",Q313="Mut+ext"),0,IF(ISERROR(W313+V313*VLOOKUP(M313,Paramétrage!$C$6:$E$29,3,0))=TRUE,X313,W313+V313*VLOOKUP(M313,Paramétrage!$C$6:$E$29,3,0)))</f>
        <v>0</v>
      </c>
      <c r="Z313" s="424"/>
      <c r="AA313" s="389"/>
      <c r="AB313" s="425"/>
      <c r="AC313" s="230"/>
      <c r="AD313" s="53"/>
      <c r="AE313" s="81">
        <f>IF(G313="",0,IF(K313="",0,IF(SUMIF(G312:G323,G313,O312:O323)=0,0,IF(OR(L313="",K313="obligatoire"),AF313/SUMIF(G312:G323,G313,O312:O323),AF313/(SUMIF(G312:G323,G313,O312:O323)/L313)))))</f>
        <v>0</v>
      </c>
      <c r="AF313" s="23">
        <f t="shared" si="45"/>
        <v>0</v>
      </c>
    </row>
    <row r="314" spans="1:32" hidden="1" x14ac:dyDescent="0.25">
      <c r="A314" s="433"/>
      <c r="B314" s="400"/>
      <c r="C314" s="380"/>
      <c r="D314" s="381"/>
      <c r="E314" s="373"/>
      <c r="F314" s="373"/>
      <c r="G314" s="171"/>
      <c r="H314" s="48"/>
      <c r="I314" s="74"/>
      <c r="J314" s="68"/>
      <c r="K314" s="67"/>
      <c r="L314" s="49"/>
      <c r="M314" s="50"/>
      <c r="N314" s="61"/>
      <c r="O314" s="58"/>
      <c r="P314" s="66"/>
      <c r="Q314" s="51"/>
      <c r="R314" s="388"/>
      <c r="S314" s="389"/>
      <c r="T314" s="390"/>
      <c r="U314" s="116">
        <f>IF(OR(P314="",M314=Paramétrage!$C$10,M314=Paramétrage!$C$13,M314=Paramétrage!$C$17,M314=Paramétrage!$C$20,M314=Paramétrage!$C$24,M314=Paramétrage!$C$27,AND(M314&lt;&gt;Paramétrage!$C$9,Q314="Mut+ext")),0,ROUNDUP(O314/P314,0))</f>
        <v>0</v>
      </c>
      <c r="V314" s="110">
        <f>IF(OR(M314="",Q314="Mut+ext"),0,IF(VLOOKUP(M314,Paramétrage!$C$6:$E$29,2,0)=0,0,IF(P314="","saisir capacité",N314*U314*VLOOKUP(M314,Paramétrage!$C$6:$E$29,2,0))))</f>
        <v>0</v>
      </c>
      <c r="W314" s="52"/>
      <c r="X314" s="111">
        <f t="shared" si="44"/>
        <v>0</v>
      </c>
      <c r="Y314" s="117">
        <f>IF(OR(M314="",Q314="Mut+ext"),0,IF(ISERROR(W314+V314*VLOOKUP(M314,Paramétrage!$C$6:$E$29,3,0))=TRUE,X314,W314+V314*VLOOKUP(M314,Paramétrage!$C$6:$E$29,3,0)))</f>
        <v>0</v>
      </c>
      <c r="Z314" s="424"/>
      <c r="AA314" s="389"/>
      <c r="AB314" s="425"/>
      <c r="AC314" s="230"/>
      <c r="AD314" s="53"/>
      <c r="AE314" s="81">
        <f>IF(G314="",0,IF(K314="",0,IF(SUMIF(G312:G323,G314,O312:O323)=0,0,IF(OR(L314="",K314="obligatoire"),AF314/SUMIF(G312:G323,G314,O312:O323),AF314/(SUMIF(G312:G323,G314,O312:O323)/L314)))))</f>
        <v>0</v>
      </c>
      <c r="AF314" s="23">
        <f t="shared" si="45"/>
        <v>0</v>
      </c>
    </row>
    <row r="315" spans="1:32" hidden="1" x14ac:dyDescent="0.25">
      <c r="A315" s="433"/>
      <c r="B315" s="400"/>
      <c r="C315" s="380"/>
      <c r="D315" s="381"/>
      <c r="E315" s="373"/>
      <c r="F315" s="373"/>
      <c r="G315" s="233"/>
      <c r="H315" s="48"/>
      <c r="I315" s="74"/>
      <c r="J315" s="68"/>
      <c r="K315" s="67"/>
      <c r="L315" s="49"/>
      <c r="M315" s="50"/>
      <c r="N315" s="61"/>
      <c r="O315" s="58"/>
      <c r="P315" s="66"/>
      <c r="Q315" s="51"/>
      <c r="R315" s="388"/>
      <c r="S315" s="389"/>
      <c r="T315" s="390"/>
      <c r="U315" s="116">
        <v>0</v>
      </c>
      <c r="V315" s="110">
        <v>0</v>
      </c>
      <c r="W315" s="52"/>
      <c r="X315" s="111">
        <v>0</v>
      </c>
      <c r="Y315" s="117">
        <v>0</v>
      </c>
      <c r="Z315" s="424"/>
      <c r="AA315" s="389"/>
      <c r="AB315" s="425"/>
      <c r="AC315" s="230"/>
      <c r="AD315" s="53"/>
      <c r="AE315" s="81">
        <v>0</v>
      </c>
      <c r="AF315" s="23">
        <v>0</v>
      </c>
    </row>
    <row r="316" spans="1:32" hidden="1" x14ac:dyDescent="0.25">
      <c r="A316" s="433"/>
      <c r="B316" s="400"/>
      <c r="C316" s="380"/>
      <c r="D316" s="381"/>
      <c r="E316" s="373"/>
      <c r="F316" s="373"/>
      <c r="G316" s="171"/>
      <c r="H316" s="73"/>
      <c r="I316" s="74"/>
      <c r="J316" s="68"/>
      <c r="K316" s="67"/>
      <c r="L316" s="49"/>
      <c r="M316" s="50"/>
      <c r="N316" s="61"/>
      <c r="O316" s="58"/>
      <c r="P316" s="66"/>
      <c r="Q316" s="51"/>
      <c r="R316" s="388"/>
      <c r="S316" s="389"/>
      <c r="T316" s="390"/>
      <c r="U316" s="116">
        <v>0</v>
      </c>
      <c r="V316" s="110">
        <v>0</v>
      </c>
      <c r="W316" s="52"/>
      <c r="X316" s="111">
        <v>0</v>
      </c>
      <c r="Y316" s="117">
        <v>0</v>
      </c>
      <c r="Z316" s="424"/>
      <c r="AA316" s="389"/>
      <c r="AB316" s="425"/>
      <c r="AC316" s="230"/>
      <c r="AD316" s="53"/>
      <c r="AE316" s="81">
        <v>0</v>
      </c>
      <c r="AF316" s="23">
        <v>0</v>
      </c>
    </row>
    <row r="317" spans="1:32" hidden="1" x14ac:dyDescent="0.25">
      <c r="A317" s="433"/>
      <c r="B317" s="400"/>
      <c r="C317" s="380"/>
      <c r="D317" s="381"/>
      <c r="E317" s="373"/>
      <c r="F317" s="373"/>
      <c r="G317" s="171"/>
      <c r="H317" s="73"/>
      <c r="I317" s="74"/>
      <c r="J317" s="68"/>
      <c r="K317" s="67"/>
      <c r="L317" s="49"/>
      <c r="M317" s="50"/>
      <c r="N317" s="61"/>
      <c r="O317" s="58"/>
      <c r="P317" s="66"/>
      <c r="Q317" s="51"/>
      <c r="R317" s="388"/>
      <c r="S317" s="389"/>
      <c r="T317" s="390"/>
      <c r="U317" s="116">
        <v>0</v>
      </c>
      <c r="V317" s="110">
        <v>0</v>
      </c>
      <c r="W317" s="52"/>
      <c r="X317" s="111">
        <v>0</v>
      </c>
      <c r="Y317" s="117">
        <v>0</v>
      </c>
      <c r="Z317" s="424"/>
      <c r="AA317" s="389"/>
      <c r="AB317" s="425"/>
      <c r="AC317" s="230"/>
      <c r="AD317" s="53"/>
      <c r="AE317" s="81">
        <v>0</v>
      </c>
      <c r="AF317" s="23">
        <v>0</v>
      </c>
    </row>
    <row r="318" spans="1:32" hidden="1" x14ac:dyDescent="0.25">
      <c r="A318" s="433"/>
      <c r="B318" s="400"/>
      <c r="C318" s="380"/>
      <c r="D318" s="381"/>
      <c r="E318" s="373"/>
      <c r="F318" s="373"/>
      <c r="G318" s="171"/>
      <c r="H318" s="73"/>
      <c r="I318" s="74"/>
      <c r="J318" s="68"/>
      <c r="K318" s="67"/>
      <c r="L318" s="49"/>
      <c r="M318" s="50"/>
      <c r="N318" s="61"/>
      <c r="O318" s="58"/>
      <c r="P318" s="66"/>
      <c r="Q318" s="51"/>
      <c r="R318" s="388"/>
      <c r="S318" s="389"/>
      <c r="T318" s="390"/>
      <c r="U318" s="116">
        <v>0</v>
      </c>
      <c r="V318" s="110">
        <v>0</v>
      </c>
      <c r="W318" s="52"/>
      <c r="X318" s="111">
        <v>0</v>
      </c>
      <c r="Y318" s="117">
        <v>0</v>
      </c>
      <c r="Z318" s="424"/>
      <c r="AA318" s="389"/>
      <c r="AB318" s="425"/>
      <c r="AC318" s="230"/>
      <c r="AD318" s="53"/>
      <c r="AE318" s="81">
        <v>0</v>
      </c>
      <c r="AF318" s="23">
        <v>0</v>
      </c>
    </row>
    <row r="319" spans="1:32" hidden="1" x14ac:dyDescent="0.25">
      <c r="A319" s="433"/>
      <c r="B319" s="400"/>
      <c r="C319" s="380"/>
      <c r="D319" s="381"/>
      <c r="E319" s="373"/>
      <c r="F319" s="373"/>
      <c r="G319" s="233"/>
      <c r="H319" s="73"/>
      <c r="I319" s="74"/>
      <c r="J319" s="68"/>
      <c r="K319" s="67"/>
      <c r="L319" s="49"/>
      <c r="M319" s="50"/>
      <c r="N319" s="61"/>
      <c r="O319" s="58"/>
      <c r="P319" s="66"/>
      <c r="Q319" s="51"/>
      <c r="R319" s="388"/>
      <c r="S319" s="389"/>
      <c r="T319" s="390"/>
      <c r="U319" s="116">
        <v>0</v>
      </c>
      <c r="V319" s="110">
        <v>0</v>
      </c>
      <c r="W319" s="52"/>
      <c r="X319" s="111">
        <v>0</v>
      </c>
      <c r="Y319" s="117">
        <v>0</v>
      </c>
      <c r="Z319" s="424"/>
      <c r="AA319" s="389"/>
      <c r="AB319" s="425"/>
      <c r="AC319" s="230"/>
      <c r="AD319" s="53"/>
      <c r="AE319" s="81">
        <v>0</v>
      </c>
      <c r="AF319" s="23">
        <v>0</v>
      </c>
    </row>
    <row r="320" spans="1:32" hidden="1" x14ac:dyDescent="0.25">
      <c r="A320" s="433"/>
      <c r="B320" s="400"/>
      <c r="C320" s="380"/>
      <c r="D320" s="381"/>
      <c r="E320" s="373"/>
      <c r="F320" s="373"/>
      <c r="G320" s="171"/>
      <c r="H320" s="73"/>
      <c r="I320" s="74"/>
      <c r="J320" s="68"/>
      <c r="K320" s="67"/>
      <c r="L320" s="49"/>
      <c r="M320" s="50"/>
      <c r="N320" s="61"/>
      <c r="O320" s="58"/>
      <c r="P320" s="66"/>
      <c r="Q320" s="51"/>
      <c r="R320" s="388"/>
      <c r="S320" s="389"/>
      <c r="T320" s="390"/>
      <c r="U320" s="116">
        <v>0</v>
      </c>
      <c r="V320" s="110">
        <v>0</v>
      </c>
      <c r="W320" s="52"/>
      <c r="X320" s="111">
        <v>0</v>
      </c>
      <c r="Y320" s="117">
        <v>0</v>
      </c>
      <c r="Z320" s="424"/>
      <c r="AA320" s="389"/>
      <c r="AB320" s="425"/>
      <c r="AC320" s="230"/>
      <c r="AD320" s="53"/>
      <c r="AE320" s="81">
        <v>0</v>
      </c>
      <c r="AF320" s="23">
        <v>0</v>
      </c>
    </row>
    <row r="321" spans="1:32" hidden="1" x14ac:dyDescent="0.25">
      <c r="A321" s="433"/>
      <c r="B321" s="400"/>
      <c r="C321" s="380"/>
      <c r="D321" s="381"/>
      <c r="E321" s="373"/>
      <c r="F321" s="373"/>
      <c r="G321" s="171"/>
      <c r="H321" s="73"/>
      <c r="I321" s="74"/>
      <c r="J321" s="68"/>
      <c r="K321" s="67"/>
      <c r="L321" s="49"/>
      <c r="M321" s="50"/>
      <c r="N321" s="61"/>
      <c r="O321" s="58"/>
      <c r="P321" s="66"/>
      <c r="Q321" s="51"/>
      <c r="R321" s="388"/>
      <c r="S321" s="389"/>
      <c r="T321" s="390"/>
      <c r="U321" s="116">
        <v>0</v>
      </c>
      <c r="V321" s="110">
        <v>0</v>
      </c>
      <c r="W321" s="52"/>
      <c r="X321" s="111">
        <v>0</v>
      </c>
      <c r="Y321" s="117">
        <v>0</v>
      </c>
      <c r="Z321" s="424"/>
      <c r="AA321" s="389"/>
      <c r="AB321" s="425"/>
      <c r="AC321" s="230"/>
      <c r="AD321" s="53"/>
      <c r="AE321" s="81">
        <v>0</v>
      </c>
      <c r="AF321" s="23">
        <v>0</v>
      </c>
    </row>
    <row r="322" spans="1:32" hidden="1" x14ac:dyDescent="0.25">
      <c r="A322" s="433"/>
      <c r="B322" s="400"/>
      <c r="C322" s="380"/>
      <c r="D322" s="381"/>
      <c r="E322" s="373"/>
      <c r="F322" s="373"/>
      <c r="G322" s="171"/>
      <c r="H322" s="73"/>
      <c r="I322" s="74"/>
      <c r="J322" s="68"/>
      <c r="K322" s="67"/>
      <c r="L322" s="49"/>
      <c r="M322" s="50"/>
      <c r="N322" s="61"/>
      <c r="O322" s="58"/>
      <c r="P322" s="66"/>
      <c r="Q322" s="51"/>
      <c r="R322" s="388"/>
      <c r="S322" s="389"/>
      <c r="T322" s="390"/>
      <c r="U322" s="116">
        <v>0</v>
      </c>
      <c r="V322" s="110">
        <v>0</v>
      </c>
      <c r="W322" s="52"/>
      <c r="X322" s="111">
        <v>0</v>
      </c>
      <c r="Y322" s="117">
        <v>0</v>
      </c>
      <c r="Z322" s="424"/>
      <c r="AA322" s="389"/>
      <c r="AB322" s="425"/>
      <c r="AC322" s="230"/>
      <c r="AD322" s="53"/>
      <c r="AE322" s="81">
        <v>0</v>
      </c>
      <c r="AF322" s="23">
        <v>0</v>
      </c>
    </row>
    <row r="323" spans="1:32" hidden="1" x14ac:dyDescent="0.25">
      <c r="A323" s="433"/>
      <c r="B323" s="400"/>
      <c r="C323" s="382"/>
      <c r="D323" s="383"/>
      <c r="E323" s="374"/>
      <c r="F323" s="374"/>
      <c r="G323" s="171"/>
      <c r="H323" s="73"/>
      <c r="I323" s="74"/>
      <c r="J323" s="68"/>
      <c r="K323" s="67"/>
      <c r="L323" s="49"/>
      <c r="M323" s="50"/>
      <c r="N323" s="62"/>
      <c r="O323" s="58"/>
      <c r="P323" s="66"/>
      <c r="Q323" s="51"/>
      <c r="R323" s="388"/>
      <c r="S323" s="389"/>
      <c r="T323" s="390"/>
      <c r="U323" s="116">
        <f>IF(OR(P323="",M323=Paramétrage!$C$10,M323=Paramétrage!$C$13,M323=Paramétrage!$C$17,M323=Paramétrage!$C$20,M323=Paramétrage!$C$24,M323=Paramétrage!$C$27,AND(M323&lt;&gt;Paramétrage!$C$9,Q323="Mut+ext")),0,ROUNDUP(O323/P323,0))</f>
        <v>0</v>
      </c>
      <c r="V323" s="110">
        <f>IF(OR(M323="",Q323="Mut+ext"),0,IF(VLOOKUP(M323,Paramétrage!$C$6:$E$29,2,0)=0,0,IF(P323="","saisir capacité",N323*U323*VLOOKUP(M323,Paramétrage!$C$6:$E$29,2,0))))</f>
        <v>0</v>
      </c>
      <c r="W323" s="52"/>
      <c r="X323" s="111">
        <f t="shared" si="44"/>
        <v>0</v>
      </c>
      <c r="Y323" s="117">
        <f>IF(OR(M323="",Q323="Mut+ext"),0,IF(ISERROR(W323+V323*VLOOKUP(M323,Paramétrage!$C$6:$E$29,3,0))=TRUE,X323,W323+V323*VLOOKUP(M323,Paramétrage!$C$6:$E$29,3,0)))</f>
        <v>0</v>
      </c>
      <c r="Z323" s="424"/>
      <c r="AA323" s="389"/>
      <c r="AB323" s="425"/>
      <c r="AC323" s="230"/>
      <c r="AD323" s="53"/>
      <c r="AE323" s="81">
        <f>IF(G323="",0,IF(K323="",0,IF(SUMIF(G312:G323,G323,O312:O323)=0,0,IF(OR(L323="",K323="obligatoire"),AF323/SUMIF(G312:G323,G323,O312:O323),AF323/(SUMIF(G312:G323,G323,O312:O323)/L323)))))</f>
        <v>0</v>
      </c>
      <c r="AF323" s="23">
        <f t="shared" si="45"/>
        <v>0</v>
      </c>
    </row>
    <row r="324" spans="1:32" ht="16.2" hidden="1" thickBot="1" x14ac:dyDescent="0.3">
      <c r="A324" s="433"/>
      <c r="B324" s="400"/>
      <c r="C324" s="185"/>
      <c r="D324" s="96"/>
      <c r="E324" s="95"/>
      <c r="F324" s="96"/>
      <c r="G324" s="96"/>
      <c r="H324" s="179"/>
      <c r="I324" s="177"/>
      <c r="J324" s="168"/>
      <c r="K324" s="97"/>
      <c r="L324" s="99"/>
      <c r="M324" s="100"/>
      <c r="N324" s="101">
        <f>AE324</f>
        <v>0</v>
      </c>
      <c r="O324" s="102"/>
      <c r="P324" s="102"/>
      <c r="Q324" s="105"/>
      <c r="R324" s="103"/>
      <c r="S324" s="103"/>
      <c r="T324" s="104"/>
      <c r="U324" s="160"/>
      <c r="V324" s="106">
        <f>SUM(V312:V323)</f>
        <v>0</v>
      </c>
      <c r="W324" s="107">
        <f>SUM(W312:W323)</f>
        <v>0</v>
      </c>
      <c r="X324" s="108">
        <f>SUM(X312:X323)</f>
        <v>0</v>
      </c>
      <c r="Y324" s="109">
        <f>SUM(Y312:Y323)</f>
        <v>0</v>
      </c>
      <c r="Z324" s="161"/>
      <c r="AA324" s="162"/>
      <c r="AB324" s="163"/>
      <c r="AC324" s="164"/>
      <c r="AD324" s="165"/>
      <c r="AE324" s="166">
        <f>SUM(AE312:AE323)</f>
        <v>0</v>
      </c>
      <c r="AF324" s="167">
        <f>SUM(AF312:AF323)</f>
        <v>0</v>
      </c>
    </row>
    <row r="325" spans="1:32" ht="16.2" thickBot="1" x14ac:dyDescent="0.3">
      <c r="A325" s="433"/>
      <c r="B325" s="126"/>
      <c r="C325" s="126"/>
      <c r="D325" s="127"/>
      <c r="E325" s="128">
        <f>E178+E207+E220+E233+E247+E273+E286</f>
        <v>30</v>
      </c>
      <c r="F325" s="227"/>
      <c r="G325" s="129"/>
      <c r="H325" s="132"/>
      <c r="I325" s="132"/>
      <c r="J325" s="130"/>
      <c r="K325" s="126"/>
      <c r="L325" s="126"/>
      <c r="M325" s="127"/>
      <c r="N325" s="154">
        <f>N206+N219+N232+N246+N259+N272+N285+N298+N311+N324</f>
        <v>485.74654342678173</v>
      </c>
      <c r="O325" s="130"/>
      <c r="P325" s="131"/>
      <c r="Q325" s="130"/>
      <c r="R325" s="130"/>
      <c r="S325" s="130"/>
      <c r="T325" s="135"/>
      <c r="U325" s="155"/>
      <c r="V325" s="133">
        <f>V206+V219+V232+V246+V259+V272+V285+V298+V311+V324</f>
        <v>0</v>
      </c>
      <c r="W325" s="133">
        <f>W206+W219+W232+W246+W259+W272+W285+W298+W311+W324</f>
        <v>8</v>
      </c>
      <c r="X325" s="133">
        <f>X206+X219+X232+X246+X259+X272+X285+X298+X311+X324</f>
        <v>4</v>
      </c>
      <c r="Y325" s="133">
        <f>Y206+Y219+Y232+Y246+Y259+Y272+Y285+Y298+Y311+Y324</f>
        <v>4</v>
      </c>
      <c r="Z325" s="156"/>
      <c r="AA325" s="132"/>
      <c r="AB325" s="134"/>
      <c r="AC325" s="132"/>
      <c r="AD325" s="157"/>
      <c r="AE325" s="158">
        <f>SUM(AE178:AE298)/2</f>
        <v>485.74654342678178</v>
      </c>
      <c r="AF325" s="159">
        <f>SUM(AF217:AF285)</f>
        <v>16340</v>
      </c>
    </row>
    <row r="326" spans="1:32" ht="16.2" thickBot="1" x14ac:dyDescent="0.3">
      <c r="A326" s="24" t="s">
        <v>4</v>
      </c>
      <c r="B326" s="25"/>
      <c r="C326" s="25"/>
      <c r="D326" s="25"/>
      <c r="E326" s="25"/>
      <c r="F326" s="25"/>
      <c r="G326" s="25"/>
      <c r="H326" s="57"/>
      <c r="I326" s="57"/>
      <c r="J326" s="28"/>
      <c r="K326" s="25"/>
      <c r="L326" s="25"/>
      <c r="M326" s="26"/>
      <c r="N326" s="63">
        <f>N325+N177</f>
        <v>563.19098787122618</v>
      </c>
      <c r="O326" s="28"/>
      <c r="P326" s="29"/>
      <c r="Q326" s="28"/>
      <c r="R326" s="28"/>
      <c r="S326" s="28"/>
      <c r="T326" s="30"/>
      <c r="U326" s="26"/>
      <c r="V326" s="65">
        <f>V325+V177</f>
        <v>42</v>
      </c>
      <c r="W326" s="31">
        <f>W325+W177</f>
        <v>8</v>
      </c>
      <c r="X326" s="32">
        <f>X325+X177</f>
        <v>46</v>
      </c>
      <c r="Y326" s="33">
        <f>Y325+Y177</f>
        <v>46</v>
      </c>
      <c r="AA326" s="35"/>
      <c r="AB326" s="35"/>
      <c r="AC326" s="36"/>
      <c r="AE326" s="27">
        <f>AE325+AE177</f>
        <v>563.19098787122618</v>
      </c>
      <c r="AF326" s="34">
        <f>SUM(AF178:AF298)</f>
        <v>26000</v>
      </c>
    </row>
    <row r="327" spans="1:32" ht="18" customHeight="1" x14ac:dyDescent="0.25">
      <c r="H327" s="180"/>
      <c r="N327" s="35"/>
      <c r="O327" s="36"/>
    </row>
  </sheetData>
  <sheetProtection algorithmName="SHA-512" hashValue="WbaZRKDLtFgmJRcHUYgflLAHT6Z8VMDMgV8sv0eqdfc1JvEmVGTRK8vlRv17dmWJWw2ArZi87cxwfcT1803cuA==" saltValue="j8m02iFTavzBxz0nbmfMpQ==" spinCount="100000" sheet="1" formatCells="0" formatRows="0" insertRows="0" autoFilter="0"/>
  <mergeCells count="620">
    <mergeCell ref="R77:T77"/>
    <mergeCell ref="R78:T78"/>
    <mergeCell ref="R79:T79"/>
    <mergeCell ref="R80:T80"/>
    <mergeCell ref="R83:T83"/>
    <mergeCell ref="R81:T81"/>
    <mergeCell ref="R82:T82"/>
    <mergeCell ref="R181:T181"/>
    <mergeCell ref="R182:T182"/>
    <mergeCell ref="R144:T144"/>
    <mergeCell ref="R140:T140"/>
    <mergeCell ref="R118:T118"/>
    <mergeCell ref="R114:T114"/>
    <mergeCell ref="R92:T92"/>
    <mergeCell ref="R88:T88"/>
    <mergeCell ref="R93:T93"/>
    <mergeCell ref="R186:T186"/>
    <mergeCell ref="R187:T187"/>
    <mergeCell ref="R189:T189"/>
    <mergeCell ref="R190:T190"/>
    <mergeCell ref="R253:T253"/>
    <mergeCell ref="Z253:AB253"/>
    <mergeCell ref="R254:T254"/>
    <mergeCell ref="Z254:AB254"/>
    <mergeCell ref="R249:T249"/>
    <mergeCell ref="Z249:AB249"/>
    <mergeCell ref="R250:T250"/>
    <mergeCell ref="Z250:AB250"/>
    <mergeCell ref="R251:T251"/>
    <mergeCell ref="Z251:AB251"/>
    <mergeCell ref="R245:T245"/>
    <mergeCell ref="Z245:AB245"/>
    <mergeCell ref="R226:T226"/>
    <mergeCell ref="Z226:AB226"/>
    <mergeCell ref="R227:T227"/>
    <mergeCell ref="Z227:AB227"/>
    <mergeCell ref="R237:T237"/>
    <mergeCell ref="Z237:AB237"/>
    <mergeCell ref="R238:T238"/>
    <mergeCell ref="Z238:AB238"/>
    <mergeCell ref="R318:T318"/>
    <mergeCell ref="Z318:AB318"/>
    <mergeCell ref="R292:T292"/>
    <mergeCell ref="Z292:AB292"/>
    <mergeCell ref="R293:T293"/>
    <mergeCell ref="Z293:AB293"/>
    <mergeCell ref="R297:T297"/>
    <mergeCell ref="Z297:AB297"/>
    <mergeCell ref="R300:T300"/>
    <mergeCell ref="Z300:AB300"/>
    <mergeCell ref="R310:T310"/>
    <mergeCell ref="Z310:AB310"/>
    <mergeCell ref="R13:T13"/>
    <mergeCell ref="R14:T14"/>
    <mergeCell ref="R30:T30"/>
    <mergeCell ref="R31:T31"/>
    <mergeCell ref="R33:T33"/>
    <mergeCell ref="R34:T34"/>
    <mergeCell ref="R317:T317"/>
    <mergeCell ref="Z317:AB317"/>
    <mergeCell ref="R288:T288"/>
    <mergeCell ref="Z288:AB288"/>
    <mergeCell ref="R289:T289"/>
    <mergeCell ref="Z289:AB289"/>
    <mergeCell ref="R290:T290"/>
    <mergeCell ref="Z290:AB290"/>
    <mergeCell ref="R284:T284"/>
    <mergeCell ref="Z284:AB284"/>
    <mergeCell ref="R266:T266"/>
    <mergeCell ref="Z266:AB266"/>
    <mergeCell ref="R267:T267"/>
    <mergeCell ref="Z267:AB267"/>
    <mergeCell ref="R271:T271"/>
    <mergeCell ref="Z271:AB271"/>
    <mergeCell ref="R274:T274"/>
    <mergeCell ref="Z274:AB274"/>
    <mergeCell ref="B312:B324"/>
    <mergeCell ref="C312:D323"/>
    <mergeCell ref="E312:E323"/>
    <mergeCell ref="F312:F323"/>
    <mergeCell ref="R312:T312"/>
    <mergeCell ref="Z312:AB312"/>
    <mergeCell ref="R313:T313"/>
    <mergeCell ref="Z313:AB313"/>
    <mergeCell ref="R323:T323"/>
    <mergeCell ref="Z323:AB323"/>
    <mergeCell ref="R320:T320"/>
    <mergeCell ref="Z320:AB320"/>
    <mergeCell ref="R321:T321"/>
    <mergeCell ref="Z321:AB321"/>
    <mergeCell ref="R322:T322"/>
    <mergeCell ref="Z322:AB322"/>
    <mergeCell ref="R319:T319"/>
    <mergeCell ref="Z319:AB319"/>
    <mergeCell ref="R314:T314"/>
    <mergeCell ref="Z314:AB314"/>
    <mergeCell ref="R315:T315"/>
    <mergeCell ref="Z315:AB315"/>
    <mergeCell ref="R316:T316"/>
    <mergeCell ref="Z316:AB316"/>
    <mergeCell ref="B299:B311"/>
    <mergeCell ref="C299:D310"/>
    <mergeCell ref="E299:E310"/>
    <mergeCell ref="F299:F310"/>
    <mergeCell ref="R299:T299"/>
    <mergeCell ref="Z299:AB299"/>
    <mergeCell ref="R307:T307"/>
    <mergeCell ref="Z307:AB307"/>
    <mergeCell ref="R308:T308"/>
    <mergeCell ref="Z308:AB308"/>
    <mergeCell ref="R309:T309"/>
    <mergeCell ref="Z309:AB309"/>
    <mergeCell ref="R304:T304"/>
    <mergeCell ref="Z304:AB304"/>
    <mergeCell ref="R305:T305"/>
    <mergeCell ref="Z305:AB305"/>
    <mergeCell ref="R306:T306"/>
    <mergeCell ref="Z306:AB306"/>
    <mergeCell ref="R301:T301"/>
    <mergeCell ref="Z301:AB301"/>
    <mergeCell ref="R302:T302"/>
    <mergeCell ref="Z302:AB302"/>
    <mergeCell ref="R303:T303"/>
    <mergeCell ref="Z303:AB303"/>
    <mergeCell ref="B286:B298"/>
    <mergeCell ref="C286:D297"/>
    <mergeCell ref="E286:E297"/>
    <mergeCell ref="F286:F297"/>
    <mergeCell ref="R286:T286"/>
    <mergeCell ref="Z286:AB286"/>
    <mergeCell ref="R287:T287"/>
    <mergeCell ref="Z287:AB287"/>
    <mergeCell ref="R294:T294"/>
    <mergeCell ref="Z294:AB294"/>
    <mergeCell ref="R295:T295"/>
    <mergeCell ref="Z295:AB295"/>
    <mergeCell ref="R296:T296"/>
    <mergeCell ref="Z296:AB296"/>
    <mergeCell ref="R291:T291"/>
    <mergeCell ref="Z291:AB291"/>
    <mergeCell ref="B273:B285"/>
    <mergeCell ref="C273:D284"/>
    <mergeCell ref="E273:E284"/>
    <mergeCell ref="F273:F284"/>
    <mergeCell ref="R273:T273"/>
    <mergeCell ref="Z273:AB273"/>
    <mergeCell ref="R281:T281"/>
    <mergeCell ref="Z281:AB281"/>
    <mergeCell ref="R282:T282"/>
    <mergeCell ref="Z282:AB282"/>
    <mergeCell ref="R283:T283"/>
    <mergeCell ref="Z283:AB283"/>
    <mergeCell ref="R278:T278"/>
    <mergeCell ref="Z278:AB278"/>
    <mergeCell ref="R279:T279"/>
    <mergeCell ref="Z279:AB279"/>
    <mergeCell ref="R280:T280"/>
    <mergeCell ref="Z280:AB280"/>
    <mergeCell ref="R275:T275"/>
    <mergeCell ref="Z275:AB275"/>
    <mergeCell ref="R276:T276"/>
    <mergeCell ref="Z276:AB276"/>
    <mergeCell ref="R277:T277"/>
    <mergeCell ref="Z277:AB277"/>
    <mergeCell ref="B260:B272"/>
    <mergeCell ref="C260:D271"/>
    <mergeCell ref="E260:E271"/>
    <mergeCell ref="F260:F271"/>
    <mergeCell ref="R260:T260"/>
    <mergeCell ref="Z260:AB260"/>
    <mergeCell ref="R261:T261"/>
    <mergeCell ref="Z261:AB261"/>
    <mergeCell ref="R268:T268"/>
    <mergeCell ref="Z268:AB268"/>
    <mergeCell ref="R269:T269"/>
    <mergeCell ref="Z269:AB269"/>
    <mergeCell ref="R270:T270"/>
    <mergeCell ref="Z270:AB270"/>
    <mergeCell ref="R265:T265"/>
    <mergeCell ref="Z265:AB265"/>
    <mergeCell ref="R262:T262"/>
    <mergeCell ref="Z262:AB262"/>
    <mergeCell ref="R263:T263"/>
    <mergeCell ref="Z263:AB263"/>
    <mergeCell ref="R264:T264"/>
    <mergeCell ref="Z264:AB264"/>
    <mergeCell ref="R236:T236"/>
    <mergeCell ref="Z236:AB236"/>
    <mergeCell ref="B247:B259"/>
    <mergeCell ref="C247:D258"/>
    <mergeCell ref="E247:E258"/>
    <mergeCell ref="F247:F258"/>
    <mergeCell ref="R247:T247"/>
    <mergeCell ref="Z247:AB247"/>
    <mergeCell ref="R248:T248"/>
    <mergeCell ref="Z248:AB248"/>
    <mergeCell ref="R255:T255"/>
    <mergeCell ref="Z255:AB255"/>
    <mergeCell ref="R256:T256"/>
    <mergeCell ref="Z256:AB256"/>
    <mergeCell ref="R257:T257"/>
    <mergeCell ref="Z257:AB257"/>
    <mergeCell ref="R252:T252"/>
    <mergeCell ref="Z252:AB252"/>
    <mergeCell ref="R258:T258"/>
    <mergeCell ref="Z258:AB258"/>
    <mergeCell ref="R218:T218"/>
    <mergeCell ref="Z218:AB218"/>
    <mergeCell ref="B233:B246"/>
    <mergeCell ref="C233:D245"/>
    <mergeCell ref="E233:E245"/>
    <mergeCell ref="F233:F245"/>
    <mergeCell ref="R233:T233"/>
    <mergeCell ref="Z233:AB233"/>
    <mergeCell ref="R235:T235"/>
    <mergeCell ref="Z235:AB235"/>
    <mergeCell ref="R242:T242"/>
    <mergeCell ref="Z242:AB242"/>
    <mergeCell ref="R243:T243"/>
    <mergeCell ref="Z243:AB243"/>
    <mergeCell ref="R244:T244"/>
    <mergeCell ref="Z244:AB244"/>
    <mergeCell ref="R239:T239"/>
    <mergeCell ref="Z239:AB239"/>
    <mergeCell ref="R241:T241"/>
    <mergeCell ref="Z241:AB241"/>
    <mergeCell ref="R234:T234"/>
    <mergeCell ref="Z234:AB234"/>
    <mergeCell ref="R240:T240"/>
    <mergeCell ref="Z240:AB240"/>
    <mergeCell ref="B220:B232"/>
    <mergeCell ref="C220:D231"/>
    <mergeCell ref="E220:E231"/>
    <mergeCell ref="F220:F231"/>
    <mergeCell ref="R220:T220"/>
    <mergeCell ref="Z220:AB220"/>
    <mergeCell ref="R221:T221"/>
    <mergeCell ref="Z221:AB221"/>
    <mergeCell ref="R228:T228"/>
    <mergeCell ref="Z228:AB228"/>
    <mergeCell ref="R229:T229"/>
    <mergeCell ref="Z229:AB229"/>
    <mergeCell ref="R230:T230"/>
    <mergeCell ref="Z230:AB230"/>
    <mergeCell ref="R225:T225"/>
    <mergeCell ref="Z225:AB225"/>
    <mergeCell ref="R231:T231"/>
    <mergeCell ref="Z231:AB231"/>
    <mergeCell ref="R222:T222"/>
    <mergeCell ref="Z222:AB222"/>
    <mergeCell ref="R223:T223"/>
    <mergeCell ref="Z223:AB223"/>
    <mergeCell ref="R224:T224"/>
    <mergeCell ref="Z224:AB224"/>
    <mergeCell ref="R211:T211"/>
    <mergeCell ref="Z211:AB211"/>
    <mergeCell ref="R202:T202"/>
    <mergeCell ref="Z205:AB205"/>
    <mergeCell ref="B207:B219"/>
    <mergeCell ref="C207:D218"/>
    <mergeCell ref="E207:E218"/>
    <mergeCell ref="F207:F218"/>
    <mergeCell ref="R207:T207"/>
    <mergeCell ref="Z207:AB207"/>
    <mergeCell ref="R208:T208"/>
    <mergeCell ref="Z208:AB208"/>
    <mergeCell ref="R215:T215"/>
    <mergeCell ref="Z215:AB215"/>
    <mergeCell ref="R216:T216"/>
    <mergeCell ref="Z216:AB216"/>
    <mergeCell ref="R217:T217"/>
    <mergeCell ref="Z217:AB217"/>
    <mergeCell ref="R212:T212"/>
    <mergeCell ref="Z212:AB212"/>
    <mergeCell ref="R213:T213"/>
    <mergeCell ref="Z213:AB213"/>
    <mergeCell ref="R214:T214"/>
    <mergeCell ref="Z214:AB214"/>
    <mergeCell ref="Z203:AB203"/>
    <mergeCell ref="R201:T201"/>
    <mergeCell ref="Z204:AB204"/>
    <mergeCell ref="Z196:AB196"/>
    <mergeCell ref="Z200:AB200"/>
    <mergeCell ref="Z201:AB201"/>
    <mergeCell ref="R209:T209"/>
    <mergeCell ref="Z209:AB209"/>
    <mergeCell ref="R210:T210"/>
    <mergeCell ref="Z210:AB210"/>
    <mergeCell ref="A178:A325"/>
    <mergeCell ref="B178:B206"/>
    <mergeCell ref="C178:D205"/>
    <mergeCell ref="E178:E205"/>
    <mergeCell ref="F178:F205"/>
    <mergeCell ref="R178:T178"/>
    <mergeCell ref="Z178:AB178"/>
    <mergeCell ref="R179:T179"/>
    <mergeCell ref="R172:T172"/>
    <mergeCell ref="Z172:AB172"/>
    <mergeCell ref="R173:T173"/>
    <mergeCell ref="Z173:AB173"/>
    <mergeCell ref="R174:T174"/>
    <mergeCell ref="Z174:AB174"/>
    <mergeCell ref="A12:A177"/>
    <mergeCell ref="Z179:AB179"/>
    <mergeCell ref="R180:T180"/>
    <mergeCell ref="Z180:AB180"/>
    <mergeCell ref="Z194:AB194"/>
    <mergeCell ref="Z195:AB195"/>
    <mergeCell ref="R175:T175"/>
    <mergeCell ref="Z175:AB175"/>
    <mergeCell ref="Z202:AB202"/>
    <mergeCell ref="R200:T200"/>
    <mergeCell ref="B164:B176"/>
    <mergeCell ref="C164:D175"/>
    <mergeCell ref="E164:E175"/>
    <mergeCell ref="F164:F175"/>
    <mergeCell ref="R164:T164"/>
    <mergeCell ref="Z164:AB164"/>
    <mergeCell ref="R165:T165"/>
    <mergeCell ref="Z165:AB165"/>
    <mergeCell ref="R169:T169"/>
    <mergeCell ref="Z169:AB169"/>
    <mergeCell ref="R170:T170"/>
    <mergeCell ref="Z170:AB170"/>
    <mergeCell ref="R171:T171"/>
    <mergeCell ref="Z171:AB171"/>
    <mergeCell ref="R166:T166"/>
    <mergeCell ref="Z166:AB166"/>
    <mergeCell ref="R167:T167"/>
    <mergeCell ref="Z167:AB167"/>
    <mergeCell ref="R168:T168"/>
    <mergeCell ref="Z168:AB168"/>
    <mergeCell ref="B151:B163"/>
    <mergeCell ref="C151:D162"/>
    <mergeCell ref="E151:E162"/>
    <mergeCell ref="F151:F162"/>
    <mergeCell ref="R151:T151"/>
    <mergeCell ref="Z151:AB151"/>
    <mergeCell ref="R152:T152"/>
    <mergeCell ref="Z152:AB152"/>
    <mergeCell ref="R159:T159"/>
    <mergeCell ref="Z159:AB159"/>
    <mergeCell ref="R160:T160"/>
    <mergeCell ref="Z160:AB160"/>
    <mergeCell ref="R161:T161"/>
    <mergeCell ref="Z161:AB161"/>
    <mergeCell ref="R156:T156"/>
    <mergeCell ref="Z156:AB156"/>
    <mergeCell ref="R157:T157"/>
    <mergeCell ref="Z157:AB157"/>
    <mergeCell ref="R158:T158"/>
    <mergeCell ref="Z158:AB158"/>
    <mergeCell ref="R162:T162"/>
    <mergeCell ref="Z162:AB162"/>
    <mergeCell ref="Z144:AB144"/>
    <mergeCell ref="R145:T145"/>
    <mergeCell ref="Z145:AB145"/>
    <mergeCell ref="R153:T153"/>
    <mergeCell ref="Z153:AB153"/>
    <mergeCell ref="R154:T154"/>
    <mergeCell ref="Z154:AB154"/>
    <mergeCell ref="R155:T155"/>
    <mergeCell ref="Z155:AB155"/>
    <mergeCell ref="R149:T149"/>
    <mergeCell ref="Z149:AB149"/>
    <mergeCell ref="Z140:AB140"/>
    <mergeCell ref="R141:T141"/>
    <mergeCell ref="Z141:AB141"/>
    <mergeCell ref="R142:T142"/>
    <mergeCell ref="Z142:AB142"/>
    <mergeCell ref="R136:T136"/>
    <mergeCell ref="Z136:AB136"/>
    <mergeCell ref="B138:B150"/>
    <mergeCell ref="C138:D149"/>
    <mergeCell ref="E138:E149"/>
    <mergeCell ref="F138:F149"/>
    <mergeCell ref="R138:T138"/>
    <mergeCell ref="Z138:AB138"/>
    <mergeCell ref="R139:T139"/>
    <mergeCell ref="Z139:AB139"/>
    <mergeCell ref="R146:T146"/>
    <mergeCell ref="Z146:AB146"/>
    <mergeCell ref="R147:T147"/>
    <mergeCell ref="Z147:AB147"/>
    <mergeCell ref="R148:T148"/>
    <mergeCell ref="Z148:AB148"/>
    <mergeCell ref="R143:T143"/>
    <mergeCell ref="Z143:AB143"/>
    <mergeCell ref="B125:B137"/>
    <mergeCell ref="C125:D136"/>
    <mergeCell ref="E125:E136"/>
    <mergeCell ref="F125:F136"/>
    <mergeCell ref="R125:T125"/>
    <mergeCell ref="Z125:AB125"/>
    <mergeCell ref="R126:T126"/>
    <mergeCell ref="Z126:AB126"/>
    <mergeCell ref="R133:T133"/>
    <mergeCell ref="Z133:AB133"/>
    <mergeCell ref="R134:T134"/>
    <mergeCell ref="Z134:AB134"/>
    <mergeCell ref="R135:T135"/>
    <mergeCell ref="Z135:AB135"/>
    <mergeCell ref="R130:T130"/>
    <mergeCell ref="Z130:AB130"/>
    <mergeCell ref="R131:T131"/>
    <mergeCell ref="Z131:AB131"/>
    <mergeCell ref="R132:T132"/>
    <mergeCell ref="Z132:AB132"/>
    <mergeCell ref="Z118:AB118"/>
    <mergeCell ref="R119:T119"/>
    <mergeCell ref="Z119:AB119"/>
    <mergeCell ref="R127:T127"/>
    <mergeCell ref="Z127:AB127"/>
    <mergeCell ref="R128:T128"/>
    <mergeCell ref="Z128:AB128"/>
    <mergeCell ref="R129:T129"/>
    <mergeCell ref="Z129:AB129"/>
    <mergeCell ref="R123:T123"/>
    <mergeCell ref="Z123:AB123"/>
    <mergeCell ref="Z114:AB114"/>
    <mergeCell ref="R115:T115"/>
    <mergeCell ref="Z115:AB115"/>
    <mergeCell ref="R116:T116"/>
    <mergeCell ref="Z116:AB116"/>
    <mergeCell ref="R110:T110"/>
    <mergeCell ref="Z110:AB110"/>
    <mergeCell ref="B112:B124"/>
    <mergeCell ref="C112:D123"/>
    <mergeCell ref="E112:E123"/>
    <mergeCell ref="F112:F123"/>
    <mergeCell ref="R112:T112"/>
    <mergeCell ref="Z112:AB112"/>
    <mergeCell ref="R113:T113"/>
    <mergeCell ref="Z113:AB113"/>
    <mergeCell ref="R120:T120"/>
    <mergeCell ref="Z120:AB120"/>
    <mergeCell ref="R121:T121"/>
    <mergeCell ref="Z121:AB121"/>
    <mergeCell ref="R122:T122"/>
    <mergeCell ref="Z122:AB122"/>
    <mergeCell ref="R117:T117"/>
    <mergeCell ref="Z117:AB117"/>
    <mergeCell ref="B99:B111"/>
    <mergeCell ref="C99:D110"/>
    <mergeCell ref="E99:E110"/>
    <mergeCell ref="F99:F110"/>
    <mergeCell ref="R99:T99"/>
    <mergeCell ref="Z99:AB99"/>
    <mergeCell ref="R100:T100"/>
    <mergeCell ref="Z100:AB100"/>
    <mergeCell ref="R107:T107"/>
    <mergeCell ref="Z107:AB107"/>
    <mergeCell ref="R108:T108"/>
    <mergeCell ref="Z108:AB108"/>
    <mergeCell ref="R109:T109"/>
    <mergeCell ref="Z109:AB109"/>
    <mergeCell ref="R104:T104"/>
    <mergeCell ref="Z104:AB104"/>
    <mergeCell ref="R105:T105"/>
    <mergeCell ref="Z105:AB105"/>
    <mergeCell ref="R106:T106"/>
    <mergeCell ref="Z106:AB106"/>
    <mergeCell ref="Z93:AB93"/>
    <mergeCell ref="R101:T101"/>
    <mergeCell ref="Z101:AB101"/>
    <mergeCell ref="R102:T102"/>
    <mergeCell ref="Z102:AB102"/>
    <mergeCell ref="R103:T103"/>
    <mergeCell ref="Z103:AB103"/>
    <mergeCell ref="R97:T97"/>
    <mergeCell ref="Z97:AB97"/>
    <mergeCell ref="Z88:AB88"/>
    <mergeCell ref="R89:T89"/>
    <mergeCell ref="Z89:AB89"/>
    <mergeCell ref="R90:T90"/>
    <mergeCell ref="Z90:AB90"/>
    <mergeCell ref="R84:T84"/>
    <mergeCell ref="Z84:AB84"/>
    <mergeCell ref="B86:B98"/>
    <mergeCell ref="C86:D97"/>
    <mergeCell ref="E86:E97"/>
    <mergeCell ref="F86:F97"/>
    <mergeCell ref="R86:T86"/>
    <mergeCell ref="Z86:AB86"/>
    <mergeCell ref="R87:T87"/>
    <mergeCell ref="Z87:AB87"/>
    <mergeCell ref="R94:T94"/>
    <mergeCell ref="Z94:AB94"/>
    <mergeCell ref="R95:T95"/>
    <mergeCell ref="Z95:AB95"/>
    <mergeCell ref="R96:T96"/>
    <mergeCell ref="Z96:AB96"/>
    <mergeCell ref="R91:T91"/>
    <mergeCell ref="Z91:AB91"/>
    <mergeCell ref="Z92:AB92"/>
    <mergeCell ref="R65:T65"/>
    <mergeCell ref="Z65:AB65"/>
    <mergeCell ref="R59:T59"/>
    <mergeCell ref="Z59:AB59"/>
    <mergeCell ref="B61:B85"/>
    <mergeCell ref="C61:D84"/>
    <mergeCell ref="E61:E84"/>
    <mergeCell ref="F61:F84"/>
    <mergeCell ref="R61:T61"/>
    <mergeCell ref="Z61:AB61"/>
    <mergeCell ref="R62:T62"/>
    <mergeCell ref="Z62:AB62"/>
    <mergeCell ref="R69:T69"/>
    <mergeCell ref="Z69:AB69"/>
    <mergeCell ref="R70:T70"/>
    <mergeCell ref="Z70:AB70"/>
    <mergeCell ref="R71:T71"/>
    <mergeCell ref="Z71:AB71"/>
    <mergeCell ref="R66:T66"/>
    <mergeCell ref="Z66:AB66"/>
    <mergeCell ref="R67:T67"/>
    <mergeCell ref="Z67:AB67"/>
    <mergeCell ref="R68:T68"/>
    <mergeCell ref="Z68:AB68"/>
    <mergeCell ref="Z36:AB36"/>
    <mergeCell ref="R37:T37"/>
    <mergeCell ref="Z37:AB37"/>
    <mergeCell ref="R38:T38"/>
    <mergeCell ref="Z38:AB38"/>
    <mergeCell ref="R63:T63"/>
    <mergeCell ref="Z63:AB63"/>
    <mergeCell ref="R64:T64"/>
    <mergeCell ref="Z64:AB64"/>
    <mergeCell ref="R45:T45"/>
    <mergeCell ref="R46:T46"/>
    <mergeCell ref="R47:T47"/>
    <mergeCell ref="R48:T48"/>
    <mergeCell ref="R49:T49"/>
    <mergeCell ref="R50:T50"/>
    <mergeCell ref="R58:T58"/>
    <mergeCell ref="R29:T29"/>
    <mergeCell ref="Z29:AB29"/>
    <mergeCell ref="R32:T32"/>
    <mergeCell ref="Z32:AB32"/>
    <mergeCell ref="R35:T35"/>
    <mergeCell ref="Z35:AB35"/>
    <mergeCell ref="R25:T25"/>
    <mergeCell ref="Z25:AB25"/>
    <mergeCell ref="B27:B60"/>
    <mergeCell ref="C27:D59"/>
    <mergeCell ref="E27:E59"/>
    <mergeCell ref="F27:F59"/>
    <mergeCell ref="R27:T27"/>
    <mergeCell ref="Z27:AB27"/>
    <mergeCell ref="R28:T28"/>
    <mergeCell ref="Z28:AB28"/>
    <mergeCell ref="B12:B26"/>
    <mergeCell ref="R39:T39"/>
    <mergeCell ref="Z39:AB39"/>
    <mergeCell ref="R40:T40"/>
    <mergeCell ref="Z40:AB40"/>
    <mergeCell ref="R41:T41"/>
    <mergeCell ref="Z41:AB41"/>
    <mergeCell ref="R36:T36"/>
    <mergeCell ref="R22:T22"/>
    <mergeCell ref="Z22:AB22"/>
    <mergeCell ref="R23:T23"/>
    <mergeCell ref="Z23:AB23"/>
    <mergeCell ref="R24:T24"/>
    <mergeCell ref="Z24:AB24"/>
    <mergeCell ref="R19:T19"/>
    <mergeCell ref="Z19:AB19"/>
    <mergeCell ref="R20:T20"/>
    <mergeCell ref="Z20:AB20"/>
    <mergeCell ref="R21:T21"/>
    <mergeCell ref="Z21:AB21"/>
    <mergeCell ref="Z15:AB15"/>
    <mergeCell ref="R16:T16"/>
    <mergeCell ref="Z16:AB16"/>
    <mergeCell ref="R17:T17"/>
    <mergeCell ref="Z17:AB17"/>
    <mergeCell ref="R18:T18"/>
    <mergeCell ref="Z18:AB18"/>
    <mergeCell ref="AF10:AF11"/>
    <mergeCell ref="C11:D11"/>
    <mergeCell ref="C12:D25"/>
    <mergeCell ref="E12:E25"/>
    <mergeCell ref="F12:F25"/>
    <mergeCell ref="R12:T12"/>
    <mergeCell ref="Z12:AB12"/>
    <mergeCell ref="R15:T15"/>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206 AD219 AD177 AD21:AD26 Z69:Z84 AD93:AD97 Z106:Z110 AD119:AD123 Z144:Z149 AD157:AD162 AC178:AD193 Z178:Z196">
    <cfRule type="expression" dxfId="2580" priority="1304">
      <formula>$M21=#REF!</formula>
    </cfRule>
    <cfRule type="expression" dxfId="2579" priority="1305">
      <formula>$M21=#REF!</formula>
    </cfRule>
    <cfRule type="expression" dxfId="2578" priority="1306">
      <formula>$M21=#REF!</formula>
    </cfRule>
    <cfRule type="expression" dxfId="2577" priority="1307">
      <formula>$M21=#REF!</formula>
    </cfRule>
  </conditionalFormatting>
  <conditionalFormatting sqref="AD12:AD16">
    <cfRule type="expression" dxfId="2576" priority="1300">
      <formula>$M12=#REF!</formula>
    </cfRule>
    <cfRule type="expression" dxfId="2575" priority="1301">
      <formula>$M12=#REF!</formula>
    </cfRule>
    <cfRule type="expression" dxfId="2574" priority="1302">
      <formula>$M12=#REF!</formula>
    </cfRule>
    <cfRule type="expression" dxfId="2573" priority="1303">
      <formula>$M12=#REF!</formula>
    </cfRule>
  </conditionalFormatting>
  <conditionalFormatting sqref="AC325:AD325">
    <cfRule type="expression" dxfId="2572" priority="1296">
      <formula>$M325=#REF!</formula>
    </cfRule>
    <cfRule type="expression" dxfId="2571" priority="1297">
      <formula>$M325=#REF!</formula>
    </cfRule>
    <cfRule type="expression" dxfId="2570" priority="1298">
      <formula>$M325=#REF!</formula>
    </cfRule>
    <cfRule type="expression" dxfId="2569" priority="1299">
      <formula>$M325=#REF!</formula>
    </cfRule>
  </conditionalFormatting>
  <conditionalFormatting sqref="Z177">
    <cfRule type="expression" dxfId="2568" priority="1292">
      <formula>$M177=#REF!</formula>
    </cfRule>
    <cfRule type="expression" dxfId="2567" priority="1293">
      <formula>$M177=#REF!</formula>
    </cfRule>
    <cfRule type="expression" dxfId="2566" priority="1294">
      <formula>$M177=#REF!</formula>
    </cfRule>
    <cfRule type="expression" dxfId="2565" priority="1295">
      <formula>$M177=#REF!</formula>
    </cfRule>
  </conditionalFormatting>
  <conditionalFormatting sqref="Z21:Z25">
    <cfRule type="expression" dxfId="2564" priority="1288">
      <formula>$M21=#REF!</formula>
    </cfRule>
    <cfRule type="expression" dxfId="2563" priority="1289">
      <formula>$M21=#REF!</formula>
    </cfRule>
    <cfRule type="expression" dxfId="2562" priority="1290">
      <formula>$M21=#REF!</formula>
    </cfRule>
    <cfRule type="expression" dxfId="2561" priority="1291">
      <formula>$M21=#REF!</formula>
    </cfRule>
  </conditionalFormatting>
  <conditionalFormatting sqref="Z26">
    <cfRule type="expression" dxfId="2560" priority="1284">
      <formula>$M26=#REF!</formula>
    </cfRule>
    <cfRule type="expression" dxfId="2559" priority="1285">
      <formula>$M26=#REF!</formula>
    </cfRule>
    <cfRule type="expression" dxfId="2558" priority="1286">
      <formula>$M26=#REF!</formula>
    </cfRule>
    <cfRule type="expression" dxfId="2557" priority="1287">
      <formula>$M26=#REF!</formula>
    </cfRule>
  </conditionalFormatting>
  <conditionalFormatting sqref="U325">
    <cfRule type="expression" dxfId="2556" priority="1280">
      <formula>$M325=#REF!</formula>
    </cfRule>
    <cfRule type="expression" dxfId="2555" priority="1281">
      <formula>$M325=#REF!</formula>
    </cfRule>
    <cfRule type="expression" dxfId="2554" priority="1282">
      <formula>$M325=#REF!</formula>
    </cfRule>
    <cfRule type="expression" dxfId="2553" priority="1283">
      <formula>$M325=#REF!</formula>
    </cfRule>
  </conditionalFormatting>
  <conditionalFormatting sqref="AC12:AC14">
    <cfRule type="expression" dxfId="2552" priority="1276">
      <formula>$M12=#REF!</formula>
    </cfRule>
    <cfRule type="expression" dxfId="2551" priority="1277">
      <formula>$M12=#REF!</formula>
    </cfRule>
    <cfRule type="expression" dxfId="2550" priority="1278">
      <formula>$M12=#REF!</formula>
    </cfRule>
    <cfRule type="expression" dxfId="2549" priority="1279">
      <formula>$M12=#REF!</formula>
    </cfRule>
  </conditionalFormatting>
  <conditionalFormatting sqref="AC15">
    <cfRule type="expression" dxfId="2548" priority="1272">
      <formula>$M15=#REF!</formula>
    </cfRule>
    <cfRule type="expression" dxfId="2547" priority="1273">
      <formula>$M15=#REF!</formula>
    </cfRule>
    <cfRule type="expression" dxfId="2546" priority="1274">
      <formula>$M15=#REF!</formula>
    </cfRule>
    <cfRule type="expression" dxfId="2545" priority="1275">
      <formula>$M15=#REF!</formula>
    </cfRule>
  </conditionalFormatting>
  <conditionalFormatting sqref="AC16">
    <cfRule type="expression" dxfId="2544" priority="1268">
      <formula>$M16=#REF!</formula>
    </cfRule>
    <cfRule type="expression" dxfId="2543" priority="1269">
      <formula>$M16=#REF!</formula>
    </cfRule>
    <cfRule type="expression" dxfId="2542" priority="1270">
      <formula>$M16=#REF!</formula>
    </cfRule>
    <cfRule type="expression" dxfId="2541" priority="1271">
      <formula>$M16=#REF!</formula>
    </cfRule>
  </conditionalFormatting>
  <conditionalFormatting sqref="AC21">
    <cfRule type="expression" dxfId="2540" priority="1264">
      <formula>$M21=#REF!</formula>
    </cfRule>
    <cfRule type="expression" dxfId="2539" priority="1265">
      <formula>$M21=#REF!</formula>
    </cfRule>
    <cfRule type="expression" dxfId="2538" priority="1266">
      <formula>$M21=#REF!</formula>
    </cfRule>
    <cfRule type="expression" dxfId="2537" priority="1267">
      <formula>$M21=#REF!</formula>
    </cfRule>
  </conditionalFormatting>
  <conditionalFormatting sqref="AC22">
    <cfRule type="expression" dxfId="2536" priority="1260">
      <formula>$M22=#REF!</formula>
    </cfRule>
    <cfRule type="expression" dxfId="2535" priority="1261">
      <formula>$M22=#REF!</formula>
    </cfRule>
    <cfRule type="expression" dxfId="2534" priority="1262">
      <formula>$M22=#REF!</formula>
    </cfRule>
    <cfRule type="expression" dxfId="2533" priority="1263">
      <formula>$M22=#REF!</formula>
    </cfRule>
  </conditionalFormatting>
  <conditionalFormatting sqref="AC24:AC25">
    <cfRule type="expression" dxfId="2532" priority="1256">
      <formula>$M24=#REF!</formula>
    </cfRule>
    <cfRule type="expression" dxfId="2531" priority="1257">
      <formula>$M24=#REF!</formula>
    </cfRule>
    <cfRule type="expression" dxfId="2530" priority="1258">
      <formula>$M24=#REF!</formula>
    </cfRule>
    <cfRule type="expression" dxfId="2529" priority="1259">
      <formula>$M24=#REF!</formula>
    </cfRule>
  </conditionalFormatting>
  <conditionalFormatting sqref="AC23">
    <cfRule type="expression" dxfId="2528" priority="1252">
      <formula>$M23=#REF!</formula>
    </cfRule>
    <cfRule type="expression" dxfId="2527" priority="1253">
      <formula>$M23=#REF!</formula>
    </cfRule>
    <cfRule type="expression" dxfId="2526" priority="1254">
      <formula>$M23=#REF!</formula>
    </cfRule>
    <cfRule type="expression" dxfId="2525" priority="1255">
      <formula>$M23=#REF!</formula>
    </cfRule>
  </conditionalFormatting>
  <conditionalFormatting sqref="AC219">
    <cfRule type="expression" dxfId="2524" priority="1248">
      <formula>$M219=#REF!</formula>
    </cfRule>
    <cfRule type="expression" dxfId="2523" priority="1249">
      <formula>$M219=#REF!</formula>
    </cfRule>
    <cfRule type="expression" dxfId="2522" priority="1250">
      <formula>$M219=#REF!</formula>
    </cfRule>
    <cfRule type="expression" dxfId="2521" priority="1251">
      <formula>$M219=#REF!</formula>
    </cfRule>
  </conditionalFormatting>
  <conditionalFormatting sqref="AC206">
    <cfRule type="expression" dxfId="2520" priority="1244">
      <formula>$M206=#REF!</formula>
    </cfRule>
    <cfRule type="expression" dxfId="2519" priority="1245">
      <formula>$M206=#REF!</formula>
    </cfRule>
    <cfRule type="expression" dxfId="2518" priority="1246">
      <formula>$M206=#REF!</formula>
    </cfRule>
    <cfRule type="expression" dxfId="2517" priority="1247">
      <formula>$M206=#REF!</formula>
    </cfRule>
  </conditionalFormatting>
  <conditionalFormatting sqref="AC26">
    <cfRule type="expression" dxfId="2516" priority="1240">
      <formula>$M26=#REF!</formula>
    </cfRule>
    <cfRule type="expression" dxfId="2515" priority="1241">
      <formula>$M26=#REF!</formula>
    </cfRule>
    <cfRule type="expression" dxfId="2514" priority="1242">
      <formula>$M26=#REF!</formula>
    </cfRule>
    <cfRule type="expression" dxfId="2513" priority="1243">
      <formula>$M26=#REF!</formula>
    </cfRule>
  </conditionalFormatting>
  <conditionalFormatting sqref="AB177">
    <cfRule type="expression" dxfId="2512" priority="1236">
      <formula>$M177=#REF!</formula>
    </cfRule>
    <cfRule type="expression" dxfId="2511" priority="1237">
      <formula>$M177=#REF!</formula>
    </cfRule>
    <cfRule type="expression" dxfId="2510" priority="1238">
      <formula>$M177=#REF!</formula>
    </cfRule>
    <cfRule type="expression" dxfId="2509" priority="1239">
      <formula>$M177=#REF!</formula>
    </cfRule>
  </conditionalFormatting>
  <conditionalFormatting sqref="AC177">
    <cfRule type="expression" dxfId="2508" priority="1232">
      <formula>$M177=#REF!</formula>
    </cfRule>
    <cfRule type="expression" dxfId="2507" priority="1233">
      <formula>$M177=#REF!</formula>
    </cfRule>
    <cfRule type="expression" dxfId="2506" priority="1234">
      <formula>$M177=#REF!</formula>
    </cfRule>
    <cfRule type="expression" dxfId="2505" priority="1235">
      <formula>$M177=#REF!</formula>
    </cfRule>
  </conditionalFormatting>
  <conditionalFormatting sqref="Q12:Q16 Q177 Q206 Q219 Q325:Q326 Q23:Q26 Q21">
    <cfRule type="cellIs" dxfId="2504" priority="1231" operator="equal">
      <formula>"Mut+ext"</formula>
    </cfRule>
  </conditionalFormatting>
  <conditionalFormatting sqref="Z15:Z16">
    <cfRule type="expression" dxfId="2503" priority="1227">
      <formula>$M15=#REF!</formula>
    </cfRule>
    <cfRule type="expression" dxfId="2502" priority="1228">
      <formula>$M15=#REF!</formula>
    </cfRule>
    <cfRule type="expression" dxfId="2501" priority="1229">
      <formula>$M15=#REF!</formula>
    </cfRule>
    <cfRule type="expression" dxfId="2500" priority="1230">
      <formula>$M15=#REF!</formula>
    </cfRule>
  </conditionalFormatting>
  <conditionalFormatting sqref="Z206">
    <cfRule type="expression" dxfId="2499" priority="1223">
      <formula>$M206=#REF!</formula>
    </cfRule>
    <cfRule type="expression" dxfId="2498" priority="1224">
      <formula>$M206=#REF!</formula>
    </cfRule>
    <cfRule type="expression" dxfId="2497" priority="1225">
      <formula>$M206=#REF!</formula>
    </cfRule>
    <cfRule type="expression" dxfId="2496" priority="1226">
      <formula>$M206=#REF!</formula>
    </cfRule>
  </conditionalFormatting>
  <conditionalFormatting sqref="Z219">
    <cfRule type="expression" dxfId="2495" priority="1219">
      <formula>$M219=#REF!</formula>
    </cfRule>
    <cfRule type="expression" dxfId="2494" priority="1220">
      <formula>$M219=#REF!</formula>
    </cfRule>
    <cfRule type="expression" dxfId="2493" priority="1221">
      <formula>$M219=#REF!</formula>
    </cfRule>
    <cfRule type="expression" dxfId="2492" priority="1222">
      <formula>$M219=#REF!</formula>
    </cfRule>
  </conditionalFormatting>
  <conditionalFormatting sqref="AA177">
    <cfRule type="expression" dxfId="2491" priority="1215">
      <formula>$M177=#REF!</formula>
    </cfRule>
    <cfRule type="expression" dxfId="2490" priority="1216">
      <formula>$M177=#REF!</formula>
    </cfRule>
    <cfRule type="expression" dxfId="2489" priority="1217">
      <formula>$M177=#REF!</formula>
    </cfRule>
    <cfRule type="expression" dxfId="2488" priority="1218">
      <formula>$M177=#REF!</formula>
    </cfRule>
  </conditionalFormatting>
  <conditionalFormatting sqref="Z325">
    <cfRule type="expression" dxfId="2487" priority="1211">
      <formula>$M325=#REF!</formula>
    </cfRule>
    <cfRule type="expression" dxfId="2486" priority="1212">
      <formula>$M325=#REF!</formula>
    </cfRule>
    <cfRule type="expression" dxfId="2485" priority="1213">
      <formula>$M325=#REF!</formula>
    </cfRule>
    <cfRule type="expression" dxfId="2484" priority="1214">
      <formula>$M325=#REF!</formula>
    </cfRule>
  </conditionalFormatting>
  <conditionalFormatting sqref="AB325">
    <cfRule type="expression" dxfId="2483" priority="1207">
      <formula>$M325=#REF!</formula>
    </cfRule>
    <cfRule type="expression" dxfId="2482" priority="1208">
      <formula>$M325=#REF!</formula>
    </cfRule>
    <cfRule type="expression" dxfId="2481" priority="1209">
      <formula>$M325=#REF!</formula>
    </cfRule>
    <cfRule type="expression" dxfId="2480" priority="1210">
      <formula>$M325=#REF!</formula>
    </cfRule>
  </conditionalFormatting>
  <conditionalFormatting sqref="AA325">
    <cfRule type="expression" dxfId="2479" priority="1203">
      <formula>$M325=#REF!</formula>
    </cfRule>
    <cfRule type="expression" dxfId="2478" priority="1204">
      <formula>$M325=#REF!</formula>
    </cfRule>
    <cfRule type="expression" dxfId="2477" priority="1205">
      <formula>$M325=#REF!</formula>
    </cfRule>
    <cfRule type="expression" dxfId="2476" priority="1206">
      <formula>$M325=#REF!</formula>
    </cfRule>
  </conditionalFormatting>
  <conditionalFormatting sqref="Q178:Q180 Q198:Q201">
    <cfRule type="cellIs" dxfId="2475" priority="1194" operator="equal">
      <formula>"Mut+ext"</formula>
    </cfRule>
  </conditionalFormatting>
  <conditionalFormatting sqref="AC213:AD218 Z213:Z218 AC228:AD231 Z228:Z231 AD38:AD59 Z38:Z59 AC255:AD258 Z255:Z258 AC268:AD271 Z268:Z271 AC242:AD245 Z242:Z245 AC281:AD284 Z281:Z284 AC293:AD297 Z293:Z297 AD69:AD84 Z93:Z97 AD106:AD110 AD133:AD136 Z157:Z162 AD170:AD175">
    <cfRule type="expression" dxfId="2474" priority="1190">
      <formula>$M38=#REF!</formula>
    </cfRule>
    <cfRule type="expression" dxfId="2473" priority="1191">
      <formula>$M38=#REF!</formula>
    </cfRule>
    <cfRule type="expression" dxfId="2472" priority="1192">
      <formula>$M38=#REF!</formula>
    </cfRule>
    <cfRule type="expression" dxfId="2471" priority="1193">
      <formula>$M38=#REF!</formula>
    </cfRule>
  </conditionalFormatting>
  <conditionalFormatting sqref="AD207:AD208">
    <cfRule type="expression" dxfId="2470" priority="1186">
      <formula>$M207=#REF!</formula>
    </cfRule>
    <cfRule type="expression" dxfId="2469" priority="1187">
      <formula>$M207=#REF!</formula>
    </cfRule>
    <cfRule type="expression" dxfId="2468" priority="1188">
      <formula>$M207=#REF!</formula>
    </cfRule>
    <cfRule type="expression" dxfId="2467" priority="1189">
      <formula>$M207=#REF!</formula>
    </cfRule>
  </conditionalFormatting>
  <conditionalFormatting sqref="AC207:AC208">
    <cfRule type="expression" dxfId="2466" priority="1182">
      <formula>$M207=#REF!</formula>
    </cfRule>
    <cfRule type="expression" dxfId="2465" priority="1183">
      <formula>$M207=#REF!</formula>
    </cfRule>
    <cfRule type="expression" dxfId="2464" priority="1184">
      <formula>$M207=#REF!</formula>
    </cfRule>
    <cfRule type="expression" dxfId="2463" priority="1185">
      <formula>$M207=#REF!</formula>
    </cfRule>
  </conditionalFormatting>
  <conditionalFormatting sqref="Q207:Q208 Q213:Q218">
    <cfRule type="cellIs" dxfId="2462" priority="1181" operator="equal">
      <formula>"Mut+ext"</formula>
    </cfRule>
  </conditionalFormatting>
  <conditionalFormatting sqref="Z207:Z208">
    <cfRule type="expression" dxfId="2461" priority="1177">
      <formula>$M207=#REF!</formula>
    </cfRule>
    <cfRule type="expression" dxfId="2460" priority="1178">
      <formula>$M207=#REF!</formula>
    </cfRule>
    <cfRule type="expression" dxfId="2459" priority="1179">
      <formula>$M207=#REF!</formula>
    </cfRule>
    <cfRule type="expression" dxfId="2458" priority="1180">
      <formula>$M207=#REF!</formula>
    </cfRule>
  </conditionalFormatting>
  <conditionalFormatting sqref="AD220:AD223">
    <cfRule type="expression" dxfId="2457" priority="1173">
      <formula>$M220=#REF!</formula>
    </cfRule>
    <cfRule type="expression" dxfId="2456" priority="1174">
      <formula>$M220=#REF!</formula>
    </cfRule>
    <cfRule type="expression" dxfId="2455" priority="1175">
      <formula>$M220=#REF!</formula>
    </cfRule>
    <cfRule type="expression" dxfId="2454" priority="1176">
      <formula>$M220=#REF!</formula>
    </cfRule>
  </conditionalFormatting>
  <conditionalFormatting sqref="AC220:AC223">
    <cfRule type="expression" dxfId="2453" priority="1169">
      <formula>$M220=#REF!</formula>
    </cfRule>
    <cfRule type="expression" dxfId="2452" priority="1170">
      <formula>$M220=#REF!</formula>
    </cfRule>
    <cfRule type="expression" dxfId="2451" priority="1171">
      <formula>$M220=#REF!</formula>
    </cfRule>
    <cfRule type="expression" dxfId="2450" priority="1172">
      <formula>$M220=#REF!</formula>
    </cfRule>
  </conditionalFormatting>
  <conditionalFormatting sqref="Q220:Q223 Q228:Q231">
    <cfRule type="cellIs" dxfId="2449" priority="1168" operator="equal">
      <formula>"Mut+ext"</formula>
    </cfRule>
  </conditionalFormatting>
  <conditionalFormatting sqref="Z220:Z223">
    <cfRule type="expression" dxfId="2448" priority="1164">
      <formula>$M220=#REF!</formula>
    </cfRule>
    <cfRule type="expression" dxfId="2447" priority="1165">
      <formula>$M220=#REF!</formula>
    </cfRule>
    <cfRule type="expression" dxfId="2446" priority="1166">
      <formula>$M220=#REF!</formula>
    </cfRule>
    <cfRule type="expression" dxfId="2445" priority="1167">
      <formula>$M220=#REF!</formula>
    </cfRule>
  </conditionalFormatting>
  <conditionalFormatting sqref="AD60">
    <cfRule type="expression" dxfId="2444" priority="1160">
      <formula>$M60=#REF!</formula>
    </cfRule>
    <cfRule type="expression" dxfId="2443" priority="1161">
      <formula>$M60=#REF!</formula>
    </cfRule>
    <cfRule type="expression" dxfId="2442" priority="1162">
      <formula>$M60=#REF!</formula>
    </cfRule>
    <cfRule type="expression" dxfId="2441" priority="1163">
      <formula>$M60=#REF!</formula>
    </cfRule>
  </conditionalFormatting>
  <conditionalFormatting sqref="AD27:AD31">
    <cfRule type="expression" dxfId="2440" priority="1156">
      <formula>$M27=#REF!</formula>
    </cfRule>
    <cfRule type="expression" dxfId="2439" priority="1157">
      <formula>$M27=#REF!</formula>
    </cfRule>
    <cfRule type="expression" dxfId="2438" priority="1158">
      <formula>$M27=#REF!</formula>
    </cfRule>
    <cfRule type="expression" dxfId="2437" priority="1159">
      <formula>$M27=#REF!</formula>
    </cfRule>
  </conditionalFormatting>
  <conditionalFormatting sqref="Z27">
    <cfRule type="expression" dxfId="2436" priority="1152">
      <formula>$M27=#REF!</formula>
    </cfRule>
    <cfRule type="expression" dxfId="2435" priority="1153">
      <formula>$M27=#REF!</formula>
    </cfRule>
    <cfRule type="expression" dxfId="2434" priority="1154">
      <formula>$M27=#REF!</formula>
    </cfRule>
    <cfRule type="expression" dxfId="2433" priority="1155">
      <formula>$M27=#REF!</formula>
    </cfRule>
  </conditionalFormatting>
  <conditionalFormatting sqref="Z60">
    <cfRule type="expression" dxfId="2432" priority="1148">
      <formula>$M60=#REF!</formula>
    </cfRule>
    <cfRule type="expression" dxfId="2431" priority="1149">
      <formula>$M60=#REF!</formula>
    </cfRule>
    <cfRule type="expression" dxfId="2430" priority="1150">
      <formula>$M60=#REF!</formula>
    </cfRule>
    <cfRule type="expression" dxfId="2429" priority="1151">
      <formula>$M60=#REF!</formula>
    </cfRule>
  </conditionalFormatting>
  <conditionalFormatting sqref="AC27">
    <cfRule type="expression" dxfId="2428" priority="1144">
      <formula>$M27=#REF!</formula>
    </cfRule>
    <cfRule type="expression" dxfId="2427" priority="1145">
      <formula>$M27=#REF!</formula>
    </cfRule>
    <cfRule type="expression" dxfId="2426" priority="1146">
      <formula>$M27=#REF!</formula>
    </cfRule>
    <cfRule type="expression" dxfId="2425" priority="1147">
      <formula>$M27=#REF!</formula>
    </cfRule>
  </conditionalFormatting>
  <conditionalFormatting sqref="AC28">
    <cfRule type="expression" dxfId="2424" priority="1140">
      <formula>$M28=#REF!</formula>
    </cfRule>
    <cfRule type="expression" dxfId="2423" priority="1141">
      <formula>$M28=#REF!</formula>
    </cfRule>
    <cfRule type="expression" dxfId="2422" priority="1142">
      <formula>$M28=#REF!</formula>
    </cfRule>
    <cfRule type="expression" dxfId="2421" priority="1143">
      <formula>$M28=#REF!</formula>
    </cfRule>
  </conditionalFormatting>
  <conditionalFormatting sqref="AC29:AC31">
    <cfRule type="expression" dxfId="2420" priority="1136">
      <formula>$M29=#REF!</formula>
    </cfRule>
    <cfRule type="expression" dxfId="2419" priority="1137">
      <formula>$M29=#REF!</formula>
    </cfRule>
    <cfRule type="expression" dxfId="2418" priority="1138">
      <formula>$M29=#REF!</formula>
    </cfRule>
    <cfRule type="expression" dxfId="2417" priority="1139">
      <formula>$M29=#REF!</formula>
    </cfRule>
  </conditionalFormatting>
  <conditionalFormatting sqref="AC38">
    <cfRule type="expression" dxfId="2416" priority="1132">
      <formula>$M38=#REF!</formula>
    </cfRule>
    <cfRule type="expression" dxfId="2415" priority="1133">
      <formula>$M38=#REF!</formula>
    </cfRule>
    <cfRule type="expression" dxfId="2414" priority="1134">
      <formula>$M38=#REF!</formula>
    </cfRule>
    <cfRule type="expression" dxfId="2413" priority="1135">
      <formula>$M38=#REF!</formula>
    </cfRule>
  </conditionalFormatting>
  <conditionalFormatting sqref="AC39">
    <cfRule type="expression" dxfId="2412" priority="1128">
      <formula>$M39=#REF!</formula>
    </cfRule>
    <cfRule type="expression" dxfId="2411" priority="1129">
      <formula>$M39=#REF!</formula>
    </cfRule>
    <cfRule type="expression" dxfId="2410" priority="1130">
      <formula>$M39=#REF!</formula>
    </cfRule>
    <cfRule type="expression" dxfId="2409" priority="1131">
      <formula>$M39=#REF!</formula>
    </cfRule>
  </conditionalFormatting>
  <conditionalFormatting sqref="AC41:AC59">
    <cfRule type="expression" dxfId="2408" priority="1124">
      <formula>$M41=#REF!</formula>
    </cfRule>
    <cfRule type="expression" dxfId="2407" priority="1125">
      <formula>$M41=#REF!</formula>
    </cfRule>
    <cfRule type="expression" dxfId="2406" priority="1126">
      <formula>$M41=#REF!</formula>
    </cfRule>
    <cfRule type="expression" dxfId="2405" priority="1127">
      <formula>$M41=#REF!</formula>
    </cfRule>
  </conditionalFormatting>
  <conditionalFormatting sqref="AC40">
    <cfRule type="expression" dxfId="2404" priority="1120">
      <formula>$M40=#REF!</formula>
    </cfRule>
    <cfRule type="expression" dxfId="2403" priority="1121">
      <formula>$M40=#REF!</formula>
    </cfRule>
    <cfRule type="expression" dxfId="2402" priority="1122">
      <formula>$M40=#REF!</formula>
    </cfRule>
    <cfRule type="expression" dxfId="2401" priority="1123">
      <formula>$M40=#REF!</formula>
    </cfRule>
  </conditionalFormatting>
  <conditionalFormatting sqref="AC60">
    <cfRule type="expression" dxfId="2400" priority="1116">
      <formula>$M60=#REF!</formula>
    </cfRule>
    <cfRule type="expression" dxfId="2399" priority="1117">
      <formula>$M60=#REF!</formula>
    </cfRule>
    <cfRule type="expression" dxfId="2398" priority="1118">
      <formula>$M60=#REF!</formula>
    </cfRule>
    <cfRule type="expression" dxfId="2397" priority="1119">
      <formula>$M60=#REF!</formula>
    </cfRule>
  </conditionalFormatting>
  <conditionalFormatting sqref="Q27:Q31 Q38:Q41 Q51 Q59:Q60">
    <cfRule type="cellIs" dxfId="2396" priority="1115" operator="equal">
      <formula>"Mut+ext"</formula>
    </cfRule>
  </conditionalFormatting>
  <conditionalFormatting sqref="Z28:Z31">
    <cfRule type="expression" dxfId="2395" priority="1111">
      <formula>$M28=#REF!</formula>
    </cfRule>
    <cfRule type="expression" dxfId="2394" priority="1112">
      <formula>$M28=#REF!</formula>
    </cfRule>
    <cfRule type="expression" dxfId="2393" priority="1113">
      <formula>$M28=#REF!</formula>
    </cfRule>
    <cfRule type="expression" dxfId="2392" priority="1114">
      <formula>$M28=#REF!</formula>
    </cfRule>
  </conditionalFormatting>
  <conditionalFormatting sqref="AD232">
    <cfRule type="expression" dxfId="2391" priority="1107">
      <formula>$M232=#REF!</formula>
    </cfRule>
    <cfRule type="expression" dxfId="2390" priority="1108">
      <formula>$M232=#REF!</formula>
    </cfRule>
    <cfRule type="expression" dxfId="2389" priority="1109">
      <formula>$M232=#REF!</formula>
    </cfRule>
    <cfRule type="expression" dxfId="2388" priority="1110">
      <formula>$M232=#REF!</formula>
    </cfRule>
  </conditionalFormatting>
  <conditionalFormatting sqref="AC232">
    <cfRule type="expression" dxfId="2387" priority="1103">
      <formula>$M232=#REF!</formula>
    </cfRule>
    <cfRule type="expression" dxfId="2386" priority="1104">
      <formula>$M232=#REF!</formula>
    </cfRule>
    <cfRule type="expression" dxfId="2385" priority="1105">
      <formula>$M232=#REF!</formula>
    </cfRule>
    <cfRule type="expression" dxfId="2384" priority="1106">
      <formula>$M232=#REF!</formula>
    </cfRule>
  </conditionalFormatting>
  <conditionalFormatting sqref="Q232">
    <cfRule type="cellIs" dxfId="2383" priority="1102" operator="equal">
      <formula>"Mut+ext"</formula>
    </cfRule>
  </conditionalFormatting>
  <conditionalFormatting sqref="Z232">
    <cfRule type="expression" dxfId="2382" priority="1098">
      <formula>$M232=#REF!</formula>
    </cfRule>
    <cfRule type="expression" dxfId="2381" priority="1099">
      <formula>$M232=#REF!</formula>
    </cfRule>
    <cfRule type="expression" dxfId="2380" priority="1100">
      <formula>$M232=#REF!</formula>
    </cfRule>
    <cfRule type="expression" dxfId="2379" priority="1101">
      <formula>$M232=#REF!</formula>
    </cfRule>
  </conditionalFormatting>
  <conditionalFormatting sqref="AD248:AD250">
    <cfRule type="expression" dxfId="2378" priority="1094">
      <formula>$M248=#REF!</formula>
    </cfRule>
    <cfRule type="expression" dxfId="2377" priority="1095">
      <formula>$M248=#REF!</formula>
    </cfRule>
    <cfRule type="expression" dxfId="2376" priority="1096">
      <formula>$M248=#REF!</formula>
    </cfRule>
    <cfRule type="expression" dxfId="2375" priority="1097">
      <formula>$M248=#REF!</formula>
    </cfRule>
  </conditionalFormatting>
  <conditionalFormatting sqref="AC248:AC250">
    <cfRule type="expression" dxfId="2374" priority="1090">
      <formula>$M248=#REF!</formula>
    </cfRule>
    <cfRule type="expression" dxfId="2373" priority="1091">
      <formula>$M248=#REF!</formula>
    </cfRule>
    <cfRule type="expression" dxfId="2372" priority="1092">
      <formula>$M248=#REF!</formula>
    </cfRule>
    <cfRule type="expression" dxfId="2371" priority="1093">
      <formula>$M248=#REF!</formula>
    </cfRule>
  </conditionalFormatting>
  <conditionalFormatting sqref="Q248:Q250 Q255:Q258">
    <cfRule type="cellIs" dxfId="2370" priority="1089" operator="equal">
      <formula>"Mut+ext"</formula>
    </cfRule>
  </conditionalFormatting>
  <conditionalFormatting sqref="Z248:Z250">
    <cfRule type="expression" dxfId="2369" priority="1085">
      <formula>$M248=#REF!</formula>
    </cfRule>
    <cfRule type="expression" dxfId="2368" priority="1086">
      <formula>$M248=#REF!</formula>
    </cfRule>
    <cfRule type="expression" dxfId="2367" priority="1087">
      <formula>$M248=#REF!</formula>
    </cfRule>
    <cfRule type="expression" dxfId="2366" priority="1088">
      <formula>$M248=#REF!</formula>
    </cfRule>
  </conditionalFormatting>
  <conditionalFormatting sqref="AD259">
    <cfRule type="expression" dxfId="2365" priority="1081">
      <formula>$M259=#REF!</formula>
    </cfRule>
    <cfRule type="expression" dxfId="2364" priority="1082">
      <formula>$M259=#REF!</formula>
    </cfRule>
    <cfRule type="expression" dxfId="2363" priority="1083">
      <formula>$M259=#REF!</formula>
    </cfRule>
    <cfRule type="expression" dxfId="2362" priority="1084">
      <formula>$M259=#REF!</formula>
    </cfRule>
  </conditionalFormatting>
  <conditionalFormatting sqref="AC259">
    <cfRule type="expression" dxfId="2361" priority="1077">
      <formula>$M259=#REF!</formula>
    </cfRule>
    <cfRule type="expression" dxfId="2360" priority="1078">
      <formula>$M259=#REF!</formula>
    </cfRule>
    <cfRule type="expression" dxfId="2359" priority="1079">
      <formula>$M259=#REF!</formula>
    </cfRule>
    <cfRule type="expression" dxfId="2358" priority="1080">
      <formula>$M259=#REF!</formula>
    </cfRule>
  </conditionalFormatting>
  <conditionalFormatting sqref="Q259">
    <cfRule type="cellIs" dxfId="2357" priority="1076" operator="equal">
      <formula>"Mut+ext"</formula>
    </cfRule>
  </conditionalFormatting>
  <conditionalFormatting sqref="Z259">
    <cfRule type="expression" dxfId="2356" priority="1072">
      <formula>$M259=#REF!</formula>
    </cfRule>
    <cfRule type="expression" dxfId="2355" priority="1073">
      <formula>$M259=#REF!</formula>
    </cfRule>
    <cfRule type="expression" dxfId="2354" priority="1074">
      <formula>$M259=#REF!</formula>
    </cfRule>
    <cfRule type="expression" dxfId="2353" priority="1075">
      <formula>$M259=#REF!</formula>
    </cfRule>
  </conditionalFormatting>
  <conditionalFormatting sqref="AD247">
    <cfRule type="expression" dxfId="2352" priority="1068">
      <formula>$M247=#REF!</formula>
    </cfRule>
    <cfRule type="expression" dxfId="2351" priority="1069">
      <formula>$M247=#REF!</formula>
    </cfRule>
    <cfRule type="expression" dxfId="2350" priority="1070">
      <formula>$M247=#REF!</formula>
    </cfRule>
    <cfRule type="expression" dxfId="2349" priority="1071">
      <formula>$M247=#REF!</formula>
    </cfRule>
  </conditionalFormatting>
  <conditionalFormatting sqref="AC247">
    <cfRule type="expression" dxfId="2348" priority="1064">
      <formula>$M247=#REF!</formula>
    </cfRule>
    <cfRule type="expression" dxfId="2347" priority="1065">
      <formula>$M247=#REF!</formula>
    </cfRule>
    <cfRule type="expression" dxfId="2346" priority="1066">
      <formula>$M247=#REF!</formula>
    </cfRule>
    <cfRule type="expression" dxfId="2345" priority="1067">
      <formula>$M247=#REF!</formula>
    </cfRule>
  </conditionalFormatting>
  <conditionalFormatting sqref="Q247">
    <cfRule type="cellIs" dxfId="2344" priority="1063" operator="equal">
      <formula>"Mut+ext"</formula>
    </cfRule>
  </conditionalFormatting>
  <conditionalFormatting sqref="Z247">
    <cfRule type="expression" dxfId="2343" priority="1059">
      <formula>$M247=#REF!</formula>
    </cfRule>
    <cfRule type="expression" dxfId="2342" priority="1060">
      <formula>$M247=#REF!</formula>
    </cfRule>
    <cfRule type="expression" dxfId="2341" priority="1061">
      <formula>$M247=#REF!</formula>
    </cfRule>
    <cfRule type="expression" dxfId="2340" priority="1062">
      <formula>$M247=#REF!</formula>
    </cfRule>
  </conditionalFormatting>
  <conditionalFormatting sqref="AD260:AD263">
    <cfRule type="expression" dxfId="2339" priority="1055">
      <formula>$M260=#REF!</formula>
    </cfRule>
    <cfRule type="expression" dxfId="2338" priority="1056">
      <formula>$M260=#REF!</formula>
    </cfRule>
    <cfRule type="expression" dxfId="2337" priority="1057">
      <formula>$M260=#REF!</formula>
    </cfRule>
    <cfRule type="expression" dxfId="2336" priority="1058">
      <formula>$M260=#REF!</formula>
    </cfRule>
  </conditionalFormatting>
  <conditionalFormatting sqref="AC260:AC263">
    <cfRule type="expression" dxfId="2335" priority="1051">
      <formula>$M260=#REF!</formula>
    </cfRule>
    <cfRule type="expression" dxfId="2334" priority="1052">
      <formula>$M260=#REF!</formula>
    </cfRule>
    <cfRule type="expression" dxfId="2333" priority="1053">
      <formula>$M260=#REF!</formula>
    </cfRule>
    <cfRule type="expression" dxfId="2332" priority="1054">
      <formula>$M260=#REF!</formula>
    </cfRule>
  </conditionalFormatting>
  <conditionalFormatting sqref="Q260:Q263 Q268:Q271">
    <cfRule type="cellIs" dxfId="2331" priority="1050" operator="equal">
      <formula>"Mut+ext"</formula>
    </cfRule>
  </conditionalFormatting>
  <conditionalFormatting sqref="Z260:Z263">
    <cfRule type="expression" dxfId="2330" priority="1046">
      <formula>$M260=#REF!</formula>
    </cfRule>
    <cfRule type="expression" dxfId="2329" priority="1047">
      <formula>$M260=#REF!</formula>
    </cfRule>
    <cfRule type="expression" dxfId="2328" priority="1048">
      <formula>$M260=#REF!</formula>
    </cfRule>
    <cfRule type="expression" dxfId="2327" priority="1049">
      <formula>$M260=#REF!</formula>
    </cfRule>
  </conditionalFormatting>
  <conditionalFormatting sqref="AD272">
    <cfRule type="expression" dxfId="2326" priority="1042">
      <formula>$M272=#REF!</formula>
    </cfRule>
    <cfRule type="expression" dxfId="2325" priority="1043">
      <formula>$M272=#REF!</formula>
    </cfRule>
    <cfRule type="expression" dxfId="2324" priority="1044">
      <formula>$M272=#REF!</formula>
    </cfRule>
    <cfRule type="expression" dxfId="2323" priority="1045">
      <formula>$M272=#REF!</formula>
    </cfRule>
  </conditionalFormatting>
  <conditionalFormatting sqref="AC272">
    <cfRule type="expression" dxfId="2322" priority="1038">
      <formula>$M272=#REF!</formula>
    </cfRule>
    <cfRule type="expression" dxfId="2321" priority="1039">
      <formula>$M272=#REF!</formula>
    </cfRule>
    <cfRule type="expression" dxfId="2320" priority="1040">
      <formula>$M272=#REF!</formula>
    </cfRule>
    <cfRule type="expression" dxfId="2319" priority="1041">
      <formula>$M272=#REF!</formula>
    </cfRule>
  </conditionalFormatting>
  <conditionalFormatting sqref="Q272">
    <cfRule type="cellIs" dxfId="2318" priority="1037" operator="equal">
      <formula>"Mut+ext"</formula>
    </cfRule>
  </conditionalFormatting>
  <conditionalFormatting sqref="Z272">
    <cfRule type="expression" dxfId="2317" priority="1033">
      <formula>$M272=#REF!</formula>
    </cfRule>
    <cfRule type="expression" dxfId="2316" priority="1034">
      <formula>$M272=#REF!</formula>
    </cfRule>
    <cfRule type="expression" dxfId="2315" priority="1035">
      <formula>$M272=#REF!</formula>
    </cfRule>
    <cfRule type="expression" dxfId="2314" priority="1036">
      <formula>$M272=#REF!</formula>
    </cfRule>
  </conditionalFormatting>
  <conditionalFormatting sqref="AD235:AD237">
    <cfRule type="expression" dxfId="2313" priority="1029">
      <formula>$M235=#REF!</formula>
    </cfRule>
    <cfRule type="expression" dxfId="2312" priority="1030">
      <formula>$M235=#REF!</formula>
    </cfRule>
    <cfRule type="expression" dxfId="2311" priority="1031">
      <formula>$M235=#REF!</formula>
    </cfRule>
    <cfRule type="expression" dxfId="2310" priority="1032">
      <formula>$M235=#REF!</formula>
    </cfRule>
  </conditionalFormatting>
  <conditionalFormatting sqref="AC235:AC237">
    <cfRule type="expression" dxfId="2309" priority="1025">
      <formula>$M235=#REF!</formula>
    </cfRule>
    <cfRule type="expression" dxfId="2308" priority="1026">
      <formula>$M235=#REF!</formula>
    </cfRule>
    <cfRule type="expression" dxfId="2307" priority="1027">
      <formula>$M235=#REF!</formula>
    </cfRule>
    <cfRule type="expression" dxfId="2306" priority="1028">
      <formula>$M235=#REF!</formula>
    </cfRule>
  </conditionalFormatting>
  <conditionalFormatting sqref="Q235:Q237 Q242:Q245">
    <cfRule type="cellIs" dxfId="2305" priority="1024" operator="equal">
      <formula>"Mut+ext"</formula>
    </cfRule>
  </conditionalFormatting>
  <conditionalFormatting sqref="Z235:Z237">
    <cfRule type="expression" dxfId="2304" priority="1020">
      <formula>$M235=#REF!</formula>
    </cfRule>
    <cfRule type="expression" dxfId="2303" priority="1021">
      <formula>$M235=#REF!</formula>
    </cfRule>
    <cfRule type="expression" dxfId="2302" priority="1022">
      <formula>$M235=#REF!</formula>
    </cfRule>
    <cfRule type="expression" dxfId="2301" priority="1023">
      <formula>$M235=#REF!</formula>
    </cfRule>
  </conditionalFormatting>
  <conditionalFormatting sqref="AD246">
    <cfRule type="expression" dxfId="2300" priority="1016">
      <formula>$M246=#REF!</formula>
    </cfRule>
    <cfRule type="expression" dxfId="2299" priority="1017">
      <formula>$M246=#REF!</formula>
    </cfRule>
    <cfRule type="expression" dxfId="2298" priority="1018">
      <formula>$M246=#REF!</formula>
    </cfRule>
    <cfRule type="expression" dxfId="2297" priority="1019">
      <formula>$M246=#REF!</formula>
    </cfRule>
  </conditionalFormatting>
  <conditionalFormatting sqref="AC246">
    <cfRule type="expression" dxfId="2296" priority="1012">
      <formula>$M246=#REF!</formula>
    </cfRule>
    <cfRule type="expression" dxfId="2295" priority="1013">
      <formula>$M246=#REF!</formula>
    </cfRule>
    <cfRule type="expression" dxfId="2294" priority="1014">
      <formula>$M246=#REF!</formula>
    </cfRule>
    <cfRule type="expression" dxfId="2293" priority="1015">
      <formula>$M246=#REF!</formula>
    </cfRule>
  </conditionalFormatting>
  <conditionalFormatting sqref="Q246">
    <cfRule type="cellIs" dxfId="2292" priority="1011" operator="equal">
      <formula>"Mut+ext"</formula>
    </cfRule>
  </conditionalFormatting>
  <conditionalFormatting sqref="Z246">
    <cfRule type="expression" dxfId="2291" priority="1007">
      <formula>$M246=#REF!</formula>
    </cfRule>
    <cfRule type="expression" dxfId="2290" priority="1008">
      <formula>$M246=#REF!</formula>
    </cfRule>
    <cfRule type="expression" dxfId="2289" priority="1009">
      <formula>$M246=#REF!</formula>
    </cfRule>
    <cfRule type="expression" dxfId="2288" priority="1010">
      <formula>$M246=#REF!</formula>
    </cfRule>
  </conditionalFormatting>
  <conditionalFormatting sqref="AD233:AD234">
    <cfRule type="expression" dxfId="2287" priority="1003">
      <formula>$M233=#REF!</formula>
    </cfRule>
    <cfRule type="expression" dxfId="2286" priority="1004">
      <formula>$M233=#REF!</formula>
    </cfRule>
    <cfRule type="expression" dxfId="2285" priority="1005">
      <formula>$M233=#REF!</formula>
    </cfRule>
    <cfRule type="expression" dxfId="2284" priority="1006">
      <formula>$M233=#REF!</formula>
    </cfRule>
  </conditionalFormatting>
  <conditionalFormatting sqref="AC233:AC234">
    <cfRule type="expression" dxfId="2283" priority="999">
      <formula>$M233=#REF!</formula>
    </cfRule>
    <cfRule type="expression" dxfId="2282" priority="1000">
      <formula>$M233=#REF!</formula>
    </cfRule>
    <cfRule type="expression" dxfId="2281" priority="1001">
      <formula>$M233=#REF!</formula>
    </cfRule>
    <cfRule type="expression" dxfId="2280" priority="1002">
      <formula>$M233=#REF!</formula>
    </cfRule>
  </conditionalFormatting>
  <conditionalFormatting sqref="Q233:Q234">
    <cfRule type="cellIs" dxfId="2279" priority="998" operator="equal">
      <formula>"Mut+ext"</formula>
    </cfRule>
  </conditionalFormatting>
  <conditionalFormatting sqref="Z233">
    <cfRule type="expression" dxfId="2278" priority="994">
      <formula>$M233=#REF!</formula>
    </cfRule>
    <cfRule type="expression" dxfId="2277" priority="995">
      <formula>$M233=#REF!</formula>
    </cfRule>
    <cfRule type="expression" dxfId="2276" priority="996">
      <formula>$M233=#REF!</formula>
    </cfRule>
    <cfRule type="expression" dxfId="2275" priority="997">
      <formula>$M233=#REF!</formula>
    </cfRule>
  </conditionalFormatting>
  <conditionalFormatting sqref="AD274:AD276">
    <cfRule type="expression" dxfId="2274" priority="990">
      <formula>$M274=#REF!</formula>
    </cfRule>
    <cfRule type="expression" dxfId="2273" priority="991">
      <formula>$M274=#REF!</formula>
    </cfRule>
    <cfRule type="expression" dxfId="2272" priority="992">
      <formula>$M274=#REF!</formula>
    </cfRule>
    <cfRule type="expression" dxfId="2271" priority="993">
      <formula>$M274=#REF!</formula>
    </cfRule>
  </conditionalFormatting>
  <conditionalFormatting sqref="AC274:AC276">
    <cfRule type="expression" dxfId="2270" priority="986">
      <formula>$M274=#REF!</formula>
    </cfRule>
    <cfRule type="expression" dxfId="2269" priority="987">
      <formula>$M274=#REF!</formula>
    </cfRule>
    <cfRule type="expression" dxfId="2268" priority="988">
      <formula>$M274=#REF!</formula>
    </cfRule>
    <cfRule type="expression" dxfId="2267" priority="989">
      <formula>$M274=#REF!</formula>
    </cfRule>
  </conditionalFormatting>
  <conditionalFormatting sqref="Q274:Q276 Q281:Q284">
    <cfRule type="cellIs" dxfId="2266" priority="985" operator="equal">
      <formula>"Mut+ext"</formula>
    </cfRule>
  </conditionalFormatting>
  <conditionalFormatting sqref="Z274:Z276">
    <cfRule type="expression" dxfId="2265" priority="981">
      <formula>$M274=#REF!</formula>
    </cfRule>
    <cfRule type="expression" dxfId="2264" priority="982">
      <formula>$M274=#REF!</formula>
    </cfRule>
    <cfRule type="expression" dxfId="2263" priority="983">
      <formula>$M274=#REF!</formula>
    </cfRule>
    <cfRule type="expression" dxfId="2262" priority="984">
      <formula>$M274=#REF!</formula>
    </cfRule>
  </conditionalFormatting>
  <conditionalFormatting sqref="AD285">
    <cfRule type="expression" dxfId="2261" priority="977">
      <formula>$M285=#REF!</formula>
    </cfRule>
    <cfRule type="expression" dxfId="2260" priority="978">
      <formula>$M285=#REF!</formula>
    </cfRule>
    <cfRule type="expression" dxfId="2259" priority="979">
      <formula>$M285=#REF!</formula>
    </cfRule>
    <cfRule type="expression" dxfId="2258" priority="980">
      <formula>$M285=#REF!</formula>
    </cfRule>
  </conditionalFormatting>
  <conditionalFormatting sqref="AC285">
    <cfRule type="expression" dxfId="2257" priority="973">
      <formula>$M285=#REF!</formula>
    </cfRule>
    <cfRule type="expression" dxfId="2256" priority="974">
      <formula>$M285=#REF!</formula>
    </cfRule>
    <cfRule type="expression" dxfId="2255" priority="975">
      <formula>$M285=#REF!</formula>
    </cfRule>
    <cfRule type="expression" dxfId="2254" priority="976">
      <formula>$M285=#REF!</formula>
    </cfRule>
  </conditionalFormatting>
  <conditionalFormatting sqref="Q285">
    <cfRule type="cellIs" dxfId="2253" priority="972" operator="equal">
      <formula>"Mut+ext"</formula>
    </cfRule>
  </conditionalFormatting>
  <conditionalFormatting sqref="Z285">
    <cfRule type="expression" dxfId="2252" priority="968">
      <formula>$M285=#REF!</formula>
    </cfRule>
    <cfRule type="expression" dxfId="2251" priority="969">
      <formula>$M285=#REF!</formula>
    </cfRule>
    <cfRule type="expression" dxfId="2250" priority="970">
      <formula>$M285=#REF!</formula>
    </cfRule>
    <cfRule type="expression" dxfId="2249" priority="971">
      <formula>$M285=#REF!</formula>
    </cfRule>
  </conditionalFormatting>
  <conditionalFormatting sqref="AD273">
    <cfRule type="expression" dxfId="2248" priority="964">
      <formula>$M273=#REF!</formula>
    </cfRule>
    <cfRule type="expression" dxfId="2247" priority="965">
      <formula>$M273=#REF!</formula>
    </cfRule>
    <cfRule type="expression" dxfId="2246" priority="966">
      <formula>$M273=#REF!</formula>
    </cfRule>
    <cfRule type="expression" dxfId="2245" priority="967">
      <formula>$M273=#REF!</formula>
    </cfRule>
  </conditionalFormatting>
  <conditionalFormatting sqref="AC273">
    <cfRule type="expression" dxfId="2244" priority="960">
      <formula>$M273=#REF!</formula>
    </cfRule>
    <cfRule type="expression" dxfId="2243" priority="961">
      <formula>$M273=#REF!</formula>
    </cfRule>
    <cfRule type="expression" dxfId="2242" priority="962">
      <formula>$M273=#REF!</formula>
    </cfRule>
    <cfRule type="expression" dxfId="2241" priority="963">
      <formula>$M273=#REF!</formula>
    </cfRule>
  </conditionalFormatting>
  <conditionalFormatting sqref="Q273">
    <cfRule type="cellIs" dxfId="2240" priority="959" operator="equal">
      <formula>"Mut+ext"</formula>
    </cfRule>
  </conditionalFormatting>
  <conditionalFormatting sqref="Z273">
    <cfRule type="expression" dxfId="2239" priority="955">
      <formula>$M273=#REF!</formula>
    </cfRule>
    <cfRule type="expression" dxfId="2238" priority="956">
      <formula>$M273=#REF!</formula>
    </cfRule>
    <cfRule type="expression" dxfId="2237" priority="957">
      <formula>$M273=#REF!</formula>
    </cfRule>
    <cfRule type="expression" dxfId="2236" priority="958">
      <formula>$M273=#REF!</formula>
    </cfRule>
  </conditionalFormatting>
  <conditionalFormatting sqref="AD287:AD288">
    <cfRule type="expression" dxfId="2235" priority="951">
      <formula>$M287=#REF!</formula>
    </cfRule>
    <cfRule type="expression" dxfId="2234" priority="952">
      <formula>$M287=#REF!</formula>
    </cfRule>
    <cfRule type="expression" dxfId="2233" priority="953">
      <formula>$M287=#REF!</formula>
    </cfRule>
    <cfRule type="expression" dxfId="2232" priority="954">
      <formula>$M287=#REF!</formula>
    </cfRule>
  </conditionalFormatting>
  <conditionalFormatting sqref="AC287:AC288">
    <cfRule type="expression" dxfId="2231" priority="947">
      <formula>$M287=#REF!</formula>
    </cfRule>
    <cfRule type="expression" dxfId="2230" priority="948">
      <formula>$M287=#REF!</formula>
    </cfRule>
    <cfRule type="expression" dxfId="2229" priority="949">
      <formula>$M287=#REF!</formula>
    </cfRule>
    <cfRule type="expression" dxfId="2228" priority="950">
      <formula>$M287=#REF!</formula>
    </cfRule>
  </conditionalFormatting>
  <conditionalFormatting sqref="Q287:Q288 Q293:Q297">
    <cfRule type="cellIs" dxfId="2227" priority="946" operator="equal">
      <formula>"Mut+ext"</formula>
    </cfRule>
  </conditionalFormatting>
  <conditionalFormatting sqref="Z287:Z288">
    <cfRule type="expression" dxfId="2226" priority="942">
      <formula>$M287=#REF!</formula>
    </cfRule>
    <cfRule type="expression" dxfId="2225" priority="943">
      <formula>$M287=#REF!</formula>
    </cfRule>
    <cfRule type="expression" dxfId="2224" priority="944">
      <formula>$M287=#REF!</formula>
    </cfRule>
    <cfRule type="expression" dxfId="2223" priority="945">
      <formula>$M287=#REF!</formula>
    </cfRule>
  </conditionalFormatting>
  <conditionalFormatting sqref="AD298">
    <cfRule type="expression" dxfId="2222" priority="938">
      <formula>$M298=#REF!</formula>
    </cfRule>
    <cfRule type="expression" dxfId="2221" priority="939">
      <formula>$M298=#REF!</formula>
    </cfRule>
    <cfRule type="expression" dxfId="2220" priority="940">
      <formula>$M298=#REF!</formula>
    </cfRule>
    <cfRule type="expression" dxfId="2219" priority="941">
      <formula>$M298=#REF!</formula>
    </cfRule>
  </conditionalFormatting>
  <conditionalFormatting sqref="AC298">
    <cfRule type="expression" dxfId="2218" priority="934">
      <formula>$M298=#REF!</formula>
    </cfRule>
    <cfRule type="expression" dxfId="2217" priority="935">
      <formula>$M298=#REF!</formula>
    </cfRule>
    <cfRule type="expression" dxfId="2216" priority="936">
      <formula>$M298=#REF!</formula>
    </cfRule>
    <cfRule type="expression" dxfId="2215" priority="937">
      <formula>$M298=#REF!</formula>
    </cfRule>
  </conditionalFormatting>
  <conditionalFormatting sqref="Q298">
    <cfRule type="cellIs" dxfId="2214" priority="933" operator="equal">
      <formula>"Mut+ext"</formula>
    </cfRule>
  </conditionalFormatting>
  <conditionalFormatting sqref="Z298">
    <cfRule type="expression" dxfId="2213" priority="929">
      <formula>$M298=#REF!</formula>
    </cfRule>
    <cfRule type="expression" dxfId="2212" priority="930">
      <formula>$M298=#REF!</formula>
    </cfRule>
    <cfRule type="expression" dxfId="2211" priority="931">
      <formula>$M298=#REF!</formula>
    </cfRule>
    <cfRule type="expression" dxfId="2210" priority="932">
      <formula>$M298=#REF!</formula>
    </cfRule>
  </conditionalFormatting>
  <conditionalFormatting sqref="AD286">
    <cfRule type="expression" dxfId="2209" priority="925">
      <formula>$M286=#REF!</formula>
    </cfRule>
    <cfRule type="expression" dxfId="2208" priority="926">
      <formula>$M286=#REF!</formula>
    </cfRule>
    <cfRule type="expression" dxfId="2207" priority="927">
      <formula>$M286=#REF!</formula>
    </cfRule>
    <cfRule type="expression" dxfId="2206" priority="928">
      <formula>$M286=#REF!</formula>
    </cfRule>
  </conditionalFormatting>
  <conditionalFormatting sqref="AC286">
    <cfRule type="expression" dxfId="2205" priority="921">
      <formula>$M286=#REF!</formula>
    </cfRule>
    <cfRule type="expression" dxfId="2204" priority="922">
      <formula>$M286=#REF!</formula>
    </cfRule>
    <cfRule type="expression" dxfId="2203" priority="923">
      <formula>$M286=#REF!</formula>
    </cfRule>
    <cfRule type="expression" dxfId="2202" priority="924">
      <formula>$M286=#REF!</formula>
    </cfRule>
  </conditionalFormatting>
  <conditionalFormatting sqref="Q286">
    <cfRule type="cellIs" dxfId="2201" priority="920" operator="equal">
      <formula>"Mut+ext"</formula>
    </cfRule>
  </conditionalFormatting>
  <conditionalFormatting sqref="Z286">
    <cfRule type="expression" dxfId="2200" priority="916">
      <formula>$M286=#REF!</formula>
    </cfRule>
    <cfRule type="expression" dxfId="2199" priority="917">
      <formula>$M286=#REF!</formula>
    </cfRule>
    <cfRule type="expression" dxfId="2198" priority="918">
      <formula>$M286=#REF!</formula>
    </cfRule>
    <cfRule type="expression" dxfId="2197" priority="919">
      <formula>$M286=#REF!</formula>
    </cfRule>
  </conditionalFormatting>
  <conditionalFormatting sqref="AD85">
    <cfRule type="expression" dxfId="2196" priority="912">
      <formula>$M85=#REF!</formula>
    </cfRule>
    <cfRule type="expression" dxfId="2195" priority="913">
      <formula>$M85=#REF!</formula>
    </cfRule>
    <cfRule type="expression" dxfId="2194" priority="914">
      <formula>$M85=#REF!</formula>
    </cfRule>
    <cfRule type="expression" dxfId="2193" priority="915">
      <formula>$M85=#REF!</formula>
    </cfRule>
  </conditionalFormatting>
  <conditionalFormatting sqref="AD61:AD64">
    <cfRule type="expression" dxfId="2192" priority="908">
      <formula>$M61=#REF!</formula>
    </cfRule>
    <cfRule type="expression" dxfId="2191" priority="909">
      <formula>$M61=#REF!</formula>
    </cfRule>
    <cfRule type="expression" dxfId="2190" priority="910">
      <formula>$M61=#REF!</formula>
    </cfRule>
    <cfRule type="expression" dxfId="2189" priority="911">
      <formula>$M61=#REF!</formula>
    </cfRule>
  </conditionalFormatting>
  <conditionalFormatting sqref="Z61">
    <cfRule type="expression" dxfId="2188" priority="904">
      <formula>$M61=#REF!</formula>
    </cfRule>
    <cfRule type="expression" dxfId="2187" priority="905">
      <formula>$M61=#REF!</formula>
    </cfRule>
    <cfRule type="expression" dxfId="2186" priority="906">
      <formula>$M61=#REF!</formula>
    </cfRule>
    <cfRule type="expression" dxfId="2185" priority="907">
      <formula>$M61=#REF!</formula>
    </cfRule>
  </conditionalFormatting>
  <conditionalFormatting sqref="Z85">
    <cfRule type="expression" dxfId="2184" priority="900">
      <formula>$M85=#REF!</formula>
    </cfRule>
    <cfRule type="expression" dxfId="2183" priority="901">
      <formula>$M85=#REF!</formula>
    </cfRule>
    <cfRule type="expression" dxfId="2182" priority="902">
      <formula>$M85=#REF!</formula>
    </cfRule>
    <cfRule type="expression" dxfId="2181" priority="903">
      <formula>$M85=#REF!</formula>
    </cfRule>
  </conditionalFormatting>
  <conditionalFormatting sqref="AC61">
    <cfRule type="expression" dxfId="2180" priority="896">
      <formula>$M61=#REF!</formula>
    </cfRule>
    <cfRule type="expression" dxfId="2179" priority="897">
      <formula>$M61=#REF!</formula>
    </cfRule>
    <cfRule type="expression" dxfId="2178" priority="898">
      <formula>$M61=#REF!</formula>
    </cfRule>
    <cfRule type="expression" dxfId="2177" priority="899">
      <formula>$M61=#REF!</formula>
    </cfRule>
  </conditionalFormatting>
  <conditionalFormatting sqref="AC62">
    <cfRule type="expression" dxfId="2176" priority="892">
      <formula>$M62=#REF!</formula>
    </cfRule>
    <cfRule type="expression" dxfId="2175" priority="893">
      <formula>$M62=#REF!</formula>
    </cfRule>
    <cfRule type="expression" dxfId="2174" priority="894">
      <formula>$M62=#REF!</formula>
    </cfRule>
    <cfRule type="expression" dxfId="2173" priority="895">
      <formula>$M62=#REF!</formula>
    </cfRule>
  </conditionalFormatting>
  <conditionalFormatting sqref="AC63">
    <cfRule type="expression" dxfId="2172" priority="888">
      <formula>$M63=#REF!</formula>
    </cfRule>
    <cfRule type="expression" dxfId="2171" priority="889">
      <formula>$M63=#REF!</formula>
    </cfRule>
    <cfRule type="expression" dxfId="2170" priority="890">
      <formula>$M63=#REF!</formula>
    </cfRule>
    <cfRule type="expression" dxfId="2169" priority="891">
      <formula>$M63=#REF!</formula>
    </cfRule>
  </conditionalFormatting>
  <conditionalFormatting sqref="AC64">
    <cfRule type="expression" dxfId="2168" priority="884">
      <formula>$M64=#REF!</formula>
    </cfRule>
    <cfRule type="expression" dxfId="2167" priority="885">
      <formula>$M64=#REF!</formula>
    </cfRule>
    <cfRule type="expression" dxfId="2166" priority="886">
      <formula>$M64=#REF!</formula>
    </cfRule>
    <cfRule type="expression" dxfId="2165" priority="887">
      <formula>$M64=#REF!</formula>
    </cfRule>
  </conditionalFormatting>
  <conditionalFormatting sqref="AC69">
    <cfRule type="expression" dxfId="2164" priority="880">
      <formula>$M69=#REF!</formula>
    </cfRule>
    <cfRule type="expression" dxfId="2163" priority="881">
      <formula>$M69=#REF!</formula>
    </cfRule>
    <cfRule type="expression" dxfId="2162" priority="882">
      <formula>$M69=#REF!</formula>
    </cfRule>
    <cfRule type="expression" dxfId="2161" priority="883">
      <formula>$M69=#REF!</formula>
    </cfRule>
  </conditionalFormatting>
  <conditionalFormatting sqref="AC71:AC84">
    <cfRule type="expression" dxfId="2160" priority="876">
      <formula>$M71=#REF!</formula>
    </cfRule>
    <cfRule type="expression" dxfId="2159" priority="877">
      <formula>$M71=#REF!</formula>
    </cfRule>
    <cfRule type="expression" dxfId="2158" priority="878">
      <formula>$M71=#REF!</formula>
    </cfRule>
    <cfRule type="expression" dxfId="2157" priority="879">
      <formula>$M71=#REF!</formula>
    </cfRule>
  </conditionalFormatting>
  <conditionalFormatting sqref="AC70">
    <cfRule type="expression" dxfId="2156" priority="872">
      <formula>$M70=#REF!</formula>
    </cfRule>
    <cfRule type="expression" dxfId="2155" priority="873">
      <formula>$M70=#REF!</formula>
    </cfRule>
    <cfRule type="expression" dxfId="2154" priority="874">
      <formula>$M70=#REF!</formula>
    </cfRule>
    <cfRule type="expression" dxfId="2153" priority="875">
      <formula>$M70=#REF!</formula>
    </cfRule>
  </conditionalFormatting>
  <conditionalFormatting sqref="AC85">
    <cfRule type="expression" dxfId="2152" priority="868">
      <formula>$M85=#REF!</formula>
    </cfRule>
    <cfRule type="expression" dxfId="2151" priority="869">
      <formula>$M85=#REF!</formula>
    </cfRule>
    <cfRule type="expression" dxfId="2150" priority="870">
      <formula>$M85=#REF!</formula>
    </cfRule>
    <cfRule type="expression" dxfId="2149" priority="871">
      <formula>$M85=#REF!</formula>
    </cfRule>
  </conditionalFormatting>
  <conditionalFormatting sqref="Q63:Q64 Q69:Q71 Q85">
    <cfRule type="cellIs" dxfId="2148" priority="867" operator="equal">
      <formula>"Mut+ext"</formula>
    </cfRule>
  </conditionalFormatting>
  <conditionalFormatting sqref="Z62:Z64">
    <cfRule type="expression" dxfId="2147" priority="863">
      <formula>$M62=#REF!</formula>
    </cfRule>
    <cfRule type="expression" dxfId="2146" priority="864">
      <formula>$M62=#REF!</formula>
    </cfRule>
    <cfRule type="expression" dxfId="2145" priority="865">
      <formula>$M62=#REF!</formula>
    </cfRule>
    <cfRule type="expression" dxfId="2144" priority="866">
      <formula>$M62=#REF!</formula>
    </cfRule>
  </conditionalFormatting>
  <conditionalFormatting sqref="AD98">
    <cfRule type="expression" dxfId="2143" priority="859">
      <formula>$M98=#REF!</formula>
    </cfRule>
    <cfRule type="expression" dxfId="2142" priority="860">
      <formula>$M98=#REF!</formula>
    </cfRule>
    <cfRule type="expression" dxfId="2141" priority="861">
      <formula>$M98=#REF!</formula>
    </cfRule>
    <cfRule type="expression" dxfId="2140" priority="862">
      <formula>$M98=#REF!</formula>
    </cfRule>
  </conditionalFormatting>
  <conditionalFormatting sqref="AD86:AD88">
    <cfRule type="expression" dxfId="2139" priority="855">
      <formula>$M86=#REF!</formula>
    </cfRule>
    <cfRule type="expression" dxfId="2138" priority="856">
      <formula>$M86=#REF!</formula>
    </cfRule>
    <cfRule type="expression" dxfId="2137" priority="857">
      <formula>$M86=#REF!</formula>
    </cfRule>
    <cfRule type="expression" dxfId="2136" priority="858">
      <formula>$M86=#REF!</formula>
    </cfRule>
  </conditionalFormatting>
  <conditionalFormatting sqref="Z86">
    <cfRule type="expression" dxfId="2135" priority="851">
      <formula>$M86=#REF!</formula>
    </cfRule>
    <cfRule type="expression" dxfId="2134" priority="852">
      <formula>$M86=#REF!</formula>
    </cfRule>
    <cfRule type="expression" dxfId="2133" priority="853">
      <formula>$M86=#REF!</formula>
    </cfRule>
    <cfRule type="expression" dxfId="2132" priority="854">
      <formula>$M86=#REF!</formula>
    </cfRule>
  </conditionalFormatting>
  <conditionalFormatting sqref="Z98">
    <cfRule type="expression" dxfId="2131" priority="847">
      <formula>$M98=#REF!</formula>
    </cfRule>
    <cfRule type="expression" dxfId="2130" priority="848">
      <formula>$M98=#REF!</formula>
    </cfRule>
    <cfRule type="expression" dxfId="2129" priority="849">
      <formula>$M98=#REF!</formula>
    </cfRule>
    <cfRule type="expression" dxfId="2128" priority="850">
      <formula>$M98=#REF!</formula>
    </cfRule>
  </conditionalFormatting>
  <conditionalFormatting sqref="AC86">
    <cfRule type="expression" dxfId="2127" priority="843">
      <formula>$M86=#REF!</formula>
    </cfRule>
    <cfRule type="expression" dxfId="2126" priority="844">
      <formula>$M86=#REF!</formula>
    </cfRule>
    <cfRule type="expression" dxfId="2125" priority="845">
      <formula>$M86=#REF!</formula>
    </cfRule>
    <cfRule type="expression" dxfId="2124" priority="846">
      <formula>$M86=#REF!</formula>
    </cfRule>
  </conditionalFormatting>
  <conditionalFormatting sqref="AC87">
    <cfRule type="expression" dxfId="2123" priority="839">
      <formula>$M87=#REF!</formula>
    </cfRule>
    <cfRule type="expression" dxfId="2122" priority="840">
      <formula>$M87=#REF!</formula>
    </cfRule>
    <cfRule type="expression" dxfId="2121" priority="841">
      <formula>$M87=#REF!</formula>
    </cfRule>
    <cfRule type="expression" dxfId="2120" priority="842">
      <formula>$M87=#REF!</formula>
    </cfRule>
  </conditionalFormatting>
  <conditionalFormatting sqref="AC88">
    <cfRule type="expression" dxfId="2119" priority="835">
      <formula>$M88=#REF!</formula>
    </cfRule>
    <cfRule type="expression" dxfId="2118" priority="836">
      <formula>$M88=#REF!</formula>
    </cfRule>
    <cfRule type="expression" dxfId="2117" priority="837">
      <formula>$M88=#REF!</formula>
    </cfRule>
    <cfRule type="expression" dxfId="2116" priority="838">
      <formula>$M88=#REF!</formula>
    </cfRule>
  </conditionalFormatting>
  <conditionalFormatting sqref="AC93">
    <cfRule type="expression" dxfId="2115" priority="831">
      <formula>$M93=#REF!</formula>
    </cfRule>
    <cfRule type="expression" dxfId="2114" priority="832">
      <formula>$M93=#REF!</formula>
    </cfRule>
    <cfRule type="expression" dxfId="2113" priority="833">
      <formula>$M93=#REF!</formula>
    </cfRule>
    <cfRule type="expression" dxfId="2112" priority="834">
      <formula>$M93=#REF!</formula>
    </cfRule>
  </conditionalFormatting>
  <conditionalFormatting sqref="AC94">
    <cfRule type="expression" dxfId="2111" priority="827">
      <formula>$M94=#REF!</formula>
    </cfRule>
    <cfRule type="expression" dxfId="2110" priority="828">
      <formula>$M94=#REF!</formula>
    </cfRule>
    <cfRule type="expression" dxfId="2109" priority="829">
      <formula>$M94=#REF!</formula>
    </cfRule>
    <cfRule type="expression" dxfId="2108" priority="830">
      <formula>$M94=#REF!</formula>
    </cfRule>
  </conditionalFormatting>
  <conditionalFormatting sqref="AC96:AC97">
    <cfRule type="expression" dxfId="2107" priority="823">
      <formula>$M96=#REF!</formula>
    </cfRule>
    <cfRule type="expression" dxfId="2106" priority="824">
      <formula>$M96=#REF!</formula>
    </cfRule>
    <cfRule type="expression" dxfId="2105" priority="825">
      <formula>$M96=#REF!</formula>
    </cfRule>
    <cfRule type="expression" dxfId="2104" priority="826">
      <formula>$M96=#REF!</formula>
    </cfRule>
  </conditionalFormatting>
  <conditionalFormatting sqref="AC95">
    <cfRule type="expression" dxfId="2103" priority="819">
      <formula>$M95=#REF!</formula>
    </cfRule>
    <cfRule type="expression" dxfId="2102" priority="820">
      <formula>$M95=#REF!</formula>
    </cfRule>
    <cfRule type="expression" dxfId="2101" priority="821">
      <formula>$M95=#REF!</formula>
    </cfRule>
    <cfRule type="expression" dxfId="2100" priority="822">
      <formula>$M95=#REF!</formula>
    </cfRule>
  </conditionalFormatting>
  <conditionalFormatting sqref="AC98">
    <cfRule type="expression" dxfId="2099" priority="815">
      <formula>$M98=#REF!</formula>
    </cfRule>
    <cfRule type="expression" dxfId="2098" priority="816">
      <formula>$M98=#REF!</formula>
    </cfRule>
    <cfRule type="expression" dxfId="2097" priority="817">
      <formula>$M98=#REF!</formula>
    </cfRule>
    <cfRule type="expression" dxfId="2096" priority="818">
      <formula>$M98=#REF!</formula>
    </cfRule>
  </conditionalFormatting>
  <conditionalFormatting sqref="Q86:Q88 Q93:Q98">
    <cfRule type="cellIs" dxfId="2095" priority="814" operator="equal">
      <formula>"Mut+ext"</formula>
    </cfRule>
  </conditionalFormatting>
  <conditionalFormatting sqref="Z87:Z88">
    <cfRule type="expression" dxfId="2094" priority="810">
      <formula>$M87=#REF!</formula>
    </cfRule>
    <cfRule type="expression" dxfId="2093" priority="811">
      <formula>$M87=#REF!</formula>
    </cfRule>
    <cfRule type="expression" dxfId="2092" priority="812">
      <formula>$M87=#REF!</formula>
    </cfRule>
    <cfRule type="expression" dxfId="2091" priority="813">
      <formula>$M87=#REF!</formula>
    </cfRule>
  </conditionalFormatting>
  <conditionalFormatting sqref="AD111">
    <cfRule type="expression" dxfId="2090" priority="806">
      <formula>$M111=#REF!</formula>
    </cfRule>
    <cfRule type="expression" dxfId="2089" priority="807">
      <formula>$M111=#REF!</formula>
    </cfRule>
    <cfRule type="expression" dxfId="2088" priority="808">
      <formula>$M111=#REF!</formula>
    </cfRule>
    <cfRule type="expression" dxfId="2087" priority="809">
      <formula>$M111=#REF!</formula>
    </cfRule>
  </conditionalFormatting>
  <conditionalFormatting sqref="AD99:AD101">
    <cfRule type="expression" dxfId="2086" priority="802">
      <formula>$M99=#REF!</formula>
    </cfRule>
    <cfRule type="expression" dxfId="2085" priority="803">
      <formula>$M99=#REF!</formula>
    </cfRule>
    <cfRule type="expression" dxfId="2084" priority="804">
      <formula>$M99=#REF!</formula>
    </cfRule>
    <cfRule type="expression" dxfId="2083" priority="805">
      <formula>$M99=#REF!</formula>
    </cfRule>
  </conditionalFormatting>
  <conditionalFormatting sqref="Z99">
    <cfRule type="expression" dxfId="2082" priority="798">
      <formula>$M99=#REF!</formula>
    </cfRule>
    <cfRule type="expression" dxfId="2081" priority="799">
      <formula>$M99=#REF!</formula>
    </cfRule>
    <cfRule type="expression" dxfId="2080" priority="800">
      <formula>$M99=#REF!</formula>
    </cfRule>
    <cfRule type="expression" dxfId="2079" priority="801">
      <formula>$M99=#REF!</formula>
    </cfRule>
  </conditionalFormatting>
  <conditionalFormatting sqref="Z111">
    <cfRule type="expression" dxfId="2078" priority="794">
      <formula>$M111=#REF!</formula>
    </cfRule>
    <cfRule type="expression" dxfId="2077" priority="795">
      <formula>$M111=#REF!</formula>
    </cfRule>
    <cfRule type="expression" dxfId="2076" priority="796">
      <formula>$M111=#REF!</formula>
    </cfRule>
    <cfRule type="expression" dxfId="2075" priority="797">
      <formula>$M111=#REF!</formula>
    </cfRule>
  </conditionalFormatting>
  <conditionalFormatting sqref="AC99">
    <cfRule type="expression" dxfId="2074" priority="790">
      <formula>$M99=#REF!</formula>
    </cfRule>
    <cfRule type="expression" dxfId="2073" priority="791">
      <formula>$M99=#REF!</formula>
    </cfRule>
    <cfRule type="expression" dxfId="2072" priority="792">
      <formula>$M99=#REF!</formula>
    </cfRule>
    <cfRule type="expression" dxfId="2071" priority="793">
      <formula>$M99=#REF!</formula>
    </cfRule>
  </conditionalFormatting>
  <conditionalFormatting sqref="AC100">
    <cfRule type="expression" dxfId="2070" priority="786">
      <formula>$M100=#REF!</formula>
    </cfRule>
    <cfRule type="expression" dxfId="2069" priority="787">
      <formula>$M100=#REF!</formula>
    </cfRule>
    <cfRule type="expression" dxfId="2068" priority="788">
      <formula>$M100=#REF!</formula>
    </cfRule>
    <cfRule type="expression" dxfId="2067" priority="789">
      <formula>$M100=#REF!</formula>
    </cfRule>
  </conditionalFormatting>
  <conditionalFormatting sqref="AC101">
    <cfRule type="expression" dxfId="2066" priority="782">
      <formula>$M101=#REF!</formula>
    </cfRule>
    <cfRule type="expression" dxfId="2065" priority="783">
      <formula>$M101=#REF!</formula>
    </cfRule>
    <cfRule type="expression" dxfId="2064" priority="784">
      <formula>$M101=#REF!</formula>
    </cfRule>
    <cfRule type="expression" dxfId="2063" priority="785">
      <formula>$M101=#REF!</formula>
    </cfRule>
  </conditionalFormatting>
  <conditionalFormatting sqref="AC106">
    <cfRule type="expression" dxfId="2062" priority="778">
      <formula>$M106=#REF!</formula>
    </cfRule>
    <cfRule type="expression" dxfId="2061" priority="779">
      <formula>$M106=#REF!</formula>
    </cfRule>
    <cfRule type="expression" dxfId="2060" priority="780">
      <formula>$M106=#REF!</formula>
    </cfRule>
    <cfRule type="expression" dxfId="2059" priority="781">
      <formula>$M106=#REF!</formula>
    </cfRule>
  </conditionalFormatting>
  <conditionalFormatting sqref="AC107">
    <cfRule type="expression" dxfId="2058" priority="774">
      <formula>$M107=#REF!</formula>
    </cfRule>
    <cfRule type="expression" dxfId="2057" priority="775">
      <formula>$M107=#REF!</formula>
    </cfRule>
    <cfRule type="expression" dxfId="2056" priority="776">
      <formula>$M107=#REF!</formula>
    </cfRule>
    <cfRule type="expression" dxfId="2055" priority="777">
      <formula>$M107=#REF!</formula>
    </cfRule>
  </conditionalFormatting>
  <conditionalFormatting sqref="AC109:AC110">
    <cfRule type="expression" dxfId="2054" priority="770">
      <formula>$M109=#REF!</formula>
    </cfRule>
    <cfRule type="expression" dxfId="2053" priority="771">
      <formula>$M109=#REF!</formula>
    </cfRule>
    <cfRule type="expression" dxfId="2052" priority="772">
      <formula>$M109=#REF!</formula>
    </cfRule>
    <cfRule type="expression" dxfId="2051" priority="773">
      <formula>$M109=#REF!</formula>
    </cfRule>
  </conditionalFormatting>
  <conditionalFormatting sqref="AC108">
    <cfRule type="expression" dxfId="2050" priority="766">
      <formula>$M108=#REF!</formula>
    </cfRule>
    <cfRule type="expression" dxfId="2049" priority="767">
      <formula>$M108=#REF!</formula>
    </cfRule>
    <cfRule type="expression" dxfId="2048" priority="768">
      <formula>$M108=#REF!</formula>
    </cfRule>
    <cfRule type="expression" dxfId="2047" priority="769">
      <formula>$M108=#REF!</formula>
    </cfRule>
  </conditionalFormatting>
  <conditionalFormatting sqref="AC111">
    <cfRule type="expression" dxfId="2046" priority="762">
      <formula>$M111=#REF!</formula>
    </cfRule>
    <cfRule type="expression" dxfId="2045" priority="763">
      <formula>$M111=#REF!</formula>
    </cfRule>
    <cfRule type="expression" dxfId="2044" priority="764">
      <formula>$M111=#REF!</formula>
    </cfRule>
    <cfRule type="expression" dxfId="2043" priority="765">
      <formula>$M111=#REF!</formula>
    </cfRule>
  </conditionalFormatting>
  <conditionalFormatting sqref="Q99:Q101 Q106:Q111">
    <cfRule type="cellIs" dxfId="2042" priority="761" operator="equal">
      <formula>"Mut+ext"</formula>
    </cfRule>
  </conditionalFormatting>
  <conditionalFormatting sqref="Z100:Z101">
    <cfRule type="expression" dxfId="2041" priority="757">
      <formula>$M100=#REF!</formula>
    </cfRule>
    <cfRule type="expression" dxfId="2040" priority="758">
      <formula>$M100=#REF!</formula>
    </cfRule>
    <cfRule type="expression" dxfId="2039" priority="759">
      <formula>$M100=#REF!</formula>
    </cfRule>
    <cfRule type="expression" dxfId="2038" priority="760">
      <formula>$M100=#REF!</formula>
    </cfRule>
  </conditionalFormatting>
  <conditionalFormatting sqref="AD124">
    <cfRule type="expression" dxfId="2037" priority="753">
      <formula>$M124=#REF!</formula>
    </cfRule>
    <cfRule type="expression" dxfId="2036" priority="754">
      <formula>$M124=#REF!</formula>
    </cfRule>
    <cfRule type="expression" dxfId="2035" priority="755">
      <formula>$M124=#REF!</formula>
    </cfRule>
    <cfRule type="expression" dxfId="2034" priority="756">
      <formula>$M124=#REF!</formula>
    </cfRule>
  </conditionalFormatting>
  <conditionalFormatting sqref="AD112:AD114">
    <cfRule type="expression" dxfId="2033" priority="749">
      <formula>$M112=#REF!</formula>
    </cfRule>
    <cfRule type="expression" dxfId="2032" priority="750">
      <formula>$M112=#REF!</formula>
    </cfRule>
    <cfRule type="expression" dxfId="2031" priority="751">
      <formula>$M112=#REF!</formula>
    </cfRule>
    <cfRule type="expression" dxfId="2030" priority="752">
      <formula>$M112=#REF!</formula>
    </cfRule>
  </conditionalFormatting>
  <conditionalFormatting sqref="Z112">
    <cfRule type="expression" dxfId="2029" priority="745">
      <formula>$M112=#REF!</formula>
    </cfRule>
    <cfRule type="expression" dxfId="2028" priority="746">
      <formula>$M112=#REF!</formula>
    </cfRule>
    <cfRule type="expression" dxfId="2027" priority="747">
      <formula>$M112=#REF!</formula>
    </cfRule>
    <cfRule type="expression" dxfId="2026" priority="748">
      <formula>$M112=#REF!</formula>
    </cfRule>
  </conditionalFormatting>
  <conditionalFormatting sqref="Z124">
    <cfRule type="expression" dxfId="2025" priority="741">
      <formula>$M124=#REF!</formula>
    </cfRule>
    <cfRule type="expression" dxfId="2024" priority="742">
      <formula>$M124=#REF!</formula>
    </cfRule>
    <cfRule type="expression" dxfId="2023" priority="743">
      <formula>$M124=#REF!</formula>
    </cfRule>
    <cfRule type="expression" dxfId="2022" priority="744">
      <formula>$M124=#REF!</formula>
    </cfRule>
  </conditionalFormatting>
  <conditionalFormatting sqref="AC112">
    <cfRule type="expression" dxfId="2021" priority="737">
      <formula>$M112=#REF!</formula>
    </cfRule>
    <cfRule type="expression" dxfId="2020" priority="738">
      <formula>$M112=#REF!</formula>
    </cfRule>
    <cfRule type="expression" dxfId="2019" priority="739">
      <formula>$M112=#REF!</formula>
    </cfRule>
    <cfRule type="expression" dxfId="2018" priority="740">
      <formula>$M112=#REF!</formula>
    </cfRule>
  </conditionalFormatting>
  <conditionalFormatting sqref="AC113">
    <cfRule type="expression" dxfId="2017" priority="733">
      <formula>$M113=#REF!</formula>
    </cfRule>
    <cfRule type="expression" dxfId="2016" priority="734">
      <formula>$M113=#REF!</formula>
    </cfRule>
    <cfRule type="expression" dxfId="2015" priority="735">
      <formula>$M113=#REF!</formula>
    </cfRule>
    <cfRule type="expression" dxfId="2014" priority="736">
      <formula>$M113=#REF!</formula>
    </cfRule>
  </conditionalFormatting>
  <conditionalFormatting sqref="AC114 Z119:Z123">
    <cfRule type="expression" dxfId="2013" priority="729">
      <formula>$M114=#REF!</formula>
    </cfRule>
    <cfRule type="expression" dxfId="2012" priority="730">
      <formula>$M114=#REF!</formula>
    </cfRule>
    <cfRule type="expression" dxfId="2011" priority="731">
      <formula>$M114=#REF!</formula>
    </cfRule>
    <cfRule type="expression" dxfId="2010" priority="732">
      <formula>$M114=#REF!</formula>
    </cfRule>
  </conditionalFormatting>
  <conditionalFormatting sqref="AC119">
    <cfRule type="expression" dxfId="2009" priority="725">
      <formula>$M119=#REF!</formula>
    </cfRule>
    <cfRule type="expression" dxfId="2008" priority="726">
      <formula>$M119=#REF!</formula>
    </cfRule>
    <cfRule type="expression" dxfId="2007" priority="727">
      <formula>$M119=#REF!</formula>
    </cfRule>
    <cfRule type="expression" dxfId="2006" priority="728">
      <formula>$M119=#REF!</formula>
    </cfRule>
  </conditionalFormatting>
  <conditionalFormatting sqref="AC120">
    <cfRule type="expression" dxfId="2005" priority="721">
      <formula>$M120=#REF!</formula>
    </cfRule>
    <cfRule type="expression" dxfId="2004" priority="722">
      <formula>$M120=#REF!</formula>
    </cfRule>
    <cfRule type="expression" dxfId="2003" priority="723">
      <formula>$M120=#REF!</formula>
    </cfRule>
    <cfRule type="expression" dxfId="2002" priority="724">
      <formula>$M120=#REF!</formula>
    </cfRule>
  </conditionalFormatting>
  <conditionalFormatting sqref="AC122:AC123">
    <cfRule type="expression" dxfId="2001" priority="717">
      <formula>$M122=#REF!</formula>
    </cfRule>
    <cfRule type="expression" dxfId="2000" priority="718">
      <formula>$M122=#REF!</formula>
    </cfRule>
    <cfRule type="expression" dxfId="1999" priority="719">
      <formula>$M122=#REF!</formula>
    </cfRule>
    <cfRule type="expression" dxfId="1998" priority="720">
      <formula>$M122=#REF!</formula>
    </cfRule>
  </conditionalFormatting>
  <conditionalFormatting sqref="AC121">
    <cfRule type="expression" dxfId="1997" priority="713">
      <formula>$M121=#REF!</formula>
    </cfRule>
    <cfRule type="expression" dxfId="1996" priority="714">
      <formula>$M121=#REF!</formula>
    </cfRule>
    <cfRule type="expression" dxfId="1995" priority="715">
      <formula>$M121=#REF!</formula>
    </cfRule>
    <cfRule type="expression" dxfId="1994" priority="716">
      <formula>$M121=#REF!</formula>
    </cfRule>
  </conditionalFormatting>
  <conditionalFormatting sqref="AC124">
    <cfRule type="expression" dxfId="1993" priority="709">
      <formula>$M124=#REF!</formula>
    </cfRule>
    <cfRule type="expression" dxfId="1992" priority="710">
      <formula>$M124=#REF!</formula>
    </cfRule>
    <cfRule type="expression" dxfId="1991" priority="711">
      <formula>$M124=#REF!</formula>
    </cfRule>
    <cfRule type="expression" dxfId="1990" priority="712">
      <formula>$M124=#REF!</formula>
    </cfRule>
  </conditionalFormatting>
  <conditionalFormatting sqref="Q112:Q114 Q119:Q124">
    <cfRule type="cellIs" dxfId="1989" priority="708" operator="equal">
      <formula>"Mut+ext"</formula>
    </cfRule>
  </conditionalFormatting>
  <conditionalFormatting sqref="Z113:Z114">
    <cfRule type="expression" dxfId="1988" priority="704">
      <formula>$M113=#REF!</formula>
    </cfRule>
    <cfRule type="expression" dxfId="1987" priority="705">
      <formula>$M113=#REF!</formula>
    </cfRule>
    <cfRule type="expression" dxfId="1986" priority="706">
      <formula>$M113=#REF!</formula>
    </cfRule>
    <cfRule type="expression" dxfId="1985" priority="707">
      <formula>$M113=#REF!</formula>
    </cfRule>
  </conditionalFormatting>
  <conditionalFormatting sqref="AD137">
    <cfRule type="expression" dxfId="1984" priority="700">
      <formula>$M137=#REF!</formula>
    </cfRule>
    <cfRule type="expression" dxfId="1983" priority="701">
      <formula>$M137=#REF!</formula>
    </cfRule>
    <cfRule type="expression" dxfId="1982" priority="702">
      <formula>$M137=#REF!</formula>
    </cfRule>
    <cfRule type="expression" dxfId="1981" priority="703">
      <formula>$M137=#REF!</formula>
    </cfRule>
  </conditionalFormatting>
  <conditionalFormatting sqref="AD125:AD128">
    <cfRule type="expression" dxfId="1980" priority="696">
      <formula>$M125=#REF!</formula>
    </cfRule>
    <cfRule type="expression" dxfId="1979" priority="697">
      <formula>$M125=#REF!</formula>
    </cfRule>
    <cfRule type="expression" dxfId="1978" priority="698">
      <formula>$M125=#REF!</formula>
    </cfRule>
    <cfRule type="expression" dxfId="1977" priority="699">
      <formula>$M125=#REF!</formula>
    </cfRule>
  </conditionalFormatting>
  <conditionalFormatting sqref="Z125">
    <cfRule type="expression" dxfId="1976" priority="692">
      <formula>$M125=#REF!</formula>
    </cfRule>
    <cfRule type="expression" dxfId="1975" priority="693">
      <formula>$M125=#REF!</formula>
    </cfRule>
    <cfRule type="expression" dxfId="1974" priority="694">
      <formula>$M125=#REF!</formula>
    </cfRule>
    <cfRule type="expression" dxfId="1973" priority="695">
      <formula>$M125=#REF!</formula>
    </cfRule>
  </conditionalFormatting>
  <conditionalFormatting sqref="Z137">
    <cfRule type="expression" dxfId="1972" priority="688">
      <formula>$M137=#REF!</formula>
    </cfRule>
    <cfRule type="expression" dxfId="1971" priority="689">
      <formula>$M137=#REF!</formula>
    </cfRule>
    <cfRule type="expression" dxfId="1970" priority="690">
      <formula>$M137=#REF!</formula>
    </cfRule>
    <cfRule type="expression" dxfId="1969" priority="691">
      <formula>$M137=#REF!</formula>
    </cfRule>
  </conditionalFormatting>
  <conditionalFormatting sqref="AC125 Z133:Z136 AD144:AD149">
    <cfRule type="expression" dxfId="1968" priority="684">
      <formula>$M125=#REF!</formula>
    </cfRule>
    <cfRule type="expression" dxfId="1967" priority="685">
      <formula>$M125=#REF!</formula>
    </cfRule>
    <cfRule type="expression" dxfId="1966" priority="686">
      <formula>$M125=#REF!</formula>
    </cfRule>
    <cfRule type="expression" dxfId="1965" priority="687">
      <formula>$M125=#REF!</formula>
    </cfRule>
  </conditionalFormatting>
  <conditionalFormatting sqref="AC126">
    <cfRule type="expression" dxfId="1964" priority="680">
      <formula>$M126=#REF!</formula>
    </cfRule>
    <cfRule type="expression" dxfId="1963" priority="681">
      <formula>$M126=#REF!</formula>
    </cfRule>
    <cfRule type="expression" dxfId="1962" priority="682">
      <formula>$M126=#REF!</formula>
    </cfRule>
    <cfRule type="expression" dxfId="1961" priority="683">
      <formula>$M126=#REF!</formula>
    </cfRule>
  </conditionalFormatting>
  <conditionalFormatting sqref="AC127">
    <cfRule type="expression" dxfId="1960" priority="676">
      <formula>$M127=#REF!</formula>
    </cfRule>
    <cfRule type="expression" dxfId="1959" priority="677">
      <formula>$M127=#REF!</formula>
    </cfRule>
    <cfRule type="expression" dxfId="1958" priority="678">
      <formula>$M127=#REF!</formula>
    </cfRule>
    <cfRule type="expression" dxfId="1957" priority="679">
      <formula>$M127=#REF!</formula>
    </cfRule>
  </conditionalFormatting>
  <conditionalFormatting sqref="AC128">
    <cfRule type="expression" dxfId="1956" priority="672">
      <formula>$M128=#REF!</formula>
    </cfRule>
    <cfRule type="expression" dxfId="1955" priority="673">
      <formula>$M128=#REF!</formula>
    </cfRule>
    <cfRule type="expression" dxfId="1954" priority="674">
      <formula>$M128=#REF!</formula>
    </cfRule>
    <cfRule type="expression" dxfId="1953" priority="675">
      <formula>$M128=#REF!</formula>
    </cfRule>
  </conditionalFormatting>
  <conditionalFormatting sqref="AC133">
    <cfRule type="expression" dxfId="1952" priority="668">
      <formula>$M133=#REF!</formula>
    </cfRule>
    <cfRule type="expression" dxfId="1951" priority="669">
      <formula>$M133=#REF!</formula>
    </cfRule>
    <cfRule type="expression" dxfId="1950" priority="670">
      <formula>$M133=#REF!</formula>
    </cfRule>
    <cfRule type="expression" dxfId="1949" priority="671">
      <formula>$M133=#REF!</formula>
    </cfRule>
  </conditionalFormatting>
  <conditionalFormatting sqref="AC135:AC136">
    <cfRule type="expression" dxfId="1948" priority="664">
      <formula>$M135=#REF!</formula>
    </cfRule>
    <cfRule type="expression" dxfId="1947" priority="665">
      <formula>$M135=#REF!</formula>
    </cfRule>
    <cfRule type="expression" dxfId="1946" priority="666">
      <formula>$M135=#REF!</formula>
    </cfRule>
    <cfRule type="expression" dxfId="1945" priority="667">
      <formula>$M135=#REF!</formula>
    </cfRule>
  </conditionalFormatting>
  <conditionalFormatting sqref="AC134">
    <cfRule type="expression" dxfId="1944" priority="660">
      <formula>$M134=#REF!</formula>
    </cfRule>
    <cfRule type="expression" dxfId="1943" priority="661">
      <formula>$M134=#REF!</formula>
    </cfRule>
    <cfRule type="expression" dxfId="1942" priority="662">
      <formula>$M134=#REF!</formula>
    </cfRule>
    <cfRule type="expression" dxfId="1941" priority="663">
      <formula>$M134=#REF!</formula>
    </cfRule>
  </conditionalFormatting>
  <conditionalFormatting sqref="AC137">
    <cfRule type="expression" dxfId="1940" priority="656">
      <formula>$M137=#REF!</formula>
    </cfRule>
    <cfRule type="expression" dxfId="1939" priority="657">
      <formula>$M137=#REF!</formula>
    </cfRule>
    <cfRule type="expression" dxfId="1938" priority="658">
      <formula>$M137=#REF!</formula>
    </cfRule>
    <cfRule type="expression" dxfId="1937" priority="659">
      <formula>$M137=#REF!</formula>
    </cfRule>
  </conditionalFormatting>
  <conditionalFormatting sqref="Q125:Q128 Q133:Q137">
    <cfRule type="cellIs" dxfId="1936" priority="655" operator="equal">
      <formula>"Mut+ext"</formula>
    </cfRule>
  </conditionalFormatting>
  <conditionalFormatting sqref="Z126:Z128">
    <cfRule type="expression" dxfId="1935" priority="651">
      <formula>$M126=#REF!</formula>
    </cfRule>
    <cfRule type="expression" dxfId="1934" priority="652">
      <formula>$M126=#REF!</formula>
    </cfRule>
    <cfRule type="expression" dxfId="1933" priority="653">
      <formula>$M126=#REF!</formula>
    </cfRule>
    <cfRule type="expression" dxfId="1932" priority="654">
      <formula>$M126=#REF!</formula>
    </cfRule>
  </conditionalFormatting>
  <conditionalFormatting sqref="AD150">
    <cfRule type="expression" dxfId="1931" priority="647">
      <formula>$M150=#REF!</formula>
    </cfRule>
    <cfRule type="expression" dxfId="1930" priority="648">
      <formula>$M150=#REF!</formula>
    </cfRule>
    <cfRule type="expression" dxfId="1929" priority="649">
      <formula>$M150=#REF!</formula>
    </cfRule>
    <cfRule type="expression" dxfId="1928" priority="650">
      <formula>$M150=#REF!</formula>
    </cfRule>
  </conditionalFormatting>
  <conditionalFormatting sqref="AD138:AD139">
    <cfRule type="expression" dxfId="1927" priority="643">
      <formula>$M138=#REF!</formula>
    </cfRule>
    <cfRule type="expression" dxfId="1926" priority="644">
      <formula>$M138=#REF!</formula>
    </cfRule>
    <cfRule type="expression" dxfId="1925" priority="645">
      <formula>$M138=#REF!</formula>
    </cfRule>
    <cfRule type="expression" dxfId="1924" priority="646">
      <formula>$M138=#REF!</formula>
    </cfRule>
  </conditionalFormatting>
  <conditionalFormatting sqref="Z138">
    <cfRule type="expression" dxfId="1923" priority="639">
      <formula>$M138=#REF!</formula>
    </cfRule>
    <cfRule type="expression" dxfId="1922" priority="640">
      <formula>$M138=#REF!</formula>
    </cfRule>
    <cfRule type="expression" dxfId="1921" priority="641">
      <formula>$M138=#REF!</formula>
    </cfRule>
    <cfRule type="expression" dxfId="1920" priority="642">
      <formula>$M138=#REF!</formula>
    </cfRule>
  </conditionalFormatting>
  <conditionalFormatting sqref="Z150">
    <cfRule type="expression" dxfId="1919" priority="635">
      <formula>$M150=#REF!</formula>
    </cfRule>
    <cfRule type="expression" dxfId="1918" priority="636">
      <formula>$M150=#REF!</formula>
    </cfRule>
    <cfRule type="expression" dxfId="1917" priority="637">
      <formula>$M150=#REF!</formula>
    </cfRule>
    <cfRule type="expression" dxfId="1916" priority="638">
      <formula>$M150=#REF!</formula>
    </cfRule>
  </conditionalFormatting>
  <conditionalFormatting sqref="AC138">
    <cfRule type="expression" dxfId="1915" priority="631">
      <formula>$M138=#REF!</formula>
    </cfRule>
    <cfRule type="expression" dxfId="1914" priority="632">
      <formula>$M138=#REF!</formula>
    </cfRule>
    <cfRule type="expression" dxfId="1913" priority="633">
      <formula>$M138=#REF!</formula>
    </cfRule>
    <cfRule type="expression" dxfId="1912" priority="634">
      <formula>$M138=#REF!</formula>
    </cfRule>
  </conditionalFormatting>
  <conditionalFormatting sqref="AC139">
    <cfRule type="expression" dxfId="1911" priority="627">
      <formula>$M139=#REF!</formula>
    </cfRule>
    <cfRule type="expression" dxfId="1910" priority="628">
      <formula>$M139=#REF!</formula>
    </cfRule>
    <cfRule type="expression" dxfId="1909" priority="629">
      <formula>$M139=#REF!</formula>
    </cfRule>
    <cfRule type="expression" dxfId="1908" priority="630">
      <formula>$M139=#REF!</formula>
    </cfRule>
  </conditionalFormatting>
  <conditionalFormatting sqref="AC144">
    <cfRule type="expression" dxfId="1907" priority="623">
      <formula>$M144=#REF!</formula>
    </cfRule>
    <cfRule type="expression" dxfId="1906" priority="624">
      <formula>$M144=#REF!</formula>
    </cfRule>
    <cfRule type="expression" dxfId="1905" priority="625">
      <formula>$M144=#REF!</formula>
    </cfRule>
    <cfRule type="expression" dxfId="1904" priority="626">
      <formula>$M144=#REF!</formula>
    </cfRule>
  </conditionalFormatting>
  <conditionalFormatting sqref="AC145">
    <cfRule type="expression" dxfId="1903" priority="619">
      <formula>$M145=#REF!</formula>
    </cfRule>
    <cfRule type="expression" dxfId="1902" priority="620">
      <formula>$M145=#REF!</formula>
    </cfRule>
    <cfRule type="expression" dxfId="1901" priority="621">
      <formula>$M145=#REF!</formula>
    </cfRule>
    <cfRule type="expression" dxfId="1900" priority="622">
      <formula>$M145=#REF!</formula>
    </cfRule>
  </conditionalFormatting>
  <conditionalFormatting sqref="AC146">
    <cfRule type="expression" dxfId="1899" priority="615">
      <formula>$M146=#REF!</formula>
    </cfRule>
    <cfRule type="expression" dxfId="1898" priority="616">
      <formula>$M146=#REF!</formula>
    </cfRule>
    <cfRule type="expression" dxfId="1897" priority="617">
      <formula>$M146=#REF!</formula>
    </cfRule>
    <cfRule type="expression" dxfId="1896" priority="618">
      <formula>$M146=#REF!</formula>
    </cfRule>
  </conditionalFormatting>
  <conditionalFormatting sqref="AC148:AC149">
    <cfRule type="expression" dxfId="1895" priority="611">
      <formula>$M148=#REF!</formula>
    </cfRule>
    <cfRule type="expression" dxfId="1894" priority="612">
      <formula>$M148=#REF!</formula>
    </cfRule>
    <cfRule type="expression" dxfId="1893" priority="613">
      <formula>$M148=#REF!</formula>
    </cfRule>
    <cfRule type="expression" dxfId="1892" priority="614">
      <formula>$M148=#REF!</formula>
    </cfRule>
  </conditionalFormatting>
  <conditionalFormatting sqref="AC147">
    <cfRule type="expression" dxfId="1891" priority="607">
      <formula>$M147=#REF!</formula>
    </cfRule>
    <cfRule type="expression" dxfId="1890" priority="608">
      <formula>$M147=#REF!</formula>
    </cfRule>
    <cfRule type="expression" dxfId="1889" priority="609">
      <formula>$M147=#REF!</formula>
    </cfRule>
    <cfRule type="expression" dxfId="1888" priority="610">
      <formula>$M147=#REF!</formula>
    </cfRule>
  </conditionalFormatting>
  <conditionalFormatting sqref="AC150">
    <cfRule type="expression" dxfId="1887" priority="603">
      <formula>$M150=#REF!</formula>
    </cfRule>
    <cfRule type="expression" dxfId="1886" priority="604">
      <formula>$M150=#REF!</formula>
    </cfRule>
    <cfRule type="expression" dxfId="1885" priority="605">
      <formula>$M150=#REF!</formula>
    </cfRule>
    <cfRule type="expression" dxfId="1884" priority="606">
      <formula>$M150=#REF!</formula>
    </cfRule>
  </conditionalFormatting>
  <conditionalFormatting sqref="Q138:Q139 Q144:Q150">
    <cfRule type="cellIs" dxfId="1883" priority="602" operator="equal">
      <formula>"Mut+ext"</formula>
    </cfRule>
  </conditionalFormatting>
  <conditionalFormatting sqref="Z139">
    <cfRule type="expression" dxfId="1882" priority="598">
      <formula>$M139=#REF!</formula>
    </cfRule>
    <cfRule type="expression" dxfId="1881" priority="599">
      <formula>$M139=#REF!</formula>
    </cfRule>
    <cfRule type="expression" dxfId="1880" priority="600">
      <formula>$M139=#REF!</formula>
    </cfRule>
    <cfRule type="expression" dxfId="1879" priority="601">
      <formula>$M139=#REF!</formula>
    </cfRule>
  </conditionalFormatting>
  <conditionalFormatting sqref="AD163">
    <cfRule type="expression" dxfId="1878" priority="594">
      <formula>$M163=#REF!</formula>
    </cfRule>
    <cfRule type="expression" dxfId="1877" priority="595">
      <formula>$M163=#REF!</formula>
    </cfRule>
    <cfRule type="expression" dxfId="1876" priority="596">
      <formula>$M163=#REF!</formula>
    </cfRule>
    <cfRule type="expression" dxfId="1875" priority="597">
      <formula>$M163=#REF!</formula>
    </cfRule>
  </conditionalFormatting>
  <conditionalFormatting sqref="AD151:AD152">
    <cfRule type="expression" dxfId="1874" priority="590">
      <formula>$M151=#REF!</formula>
    </cfRule>
    <cfRule type="expression" dxfId="1873" priority="591">
      <formula>$M151=#REF!</formula>
    </cfRule>
    <cfRule type="expression" dxfId="1872" priority="592">
      <formula>$M151=#REF!</formula>
    </cfRule>
    <cfRule type="expression" dxfId="1871" priority="593">
      <formula>$M151=#REF!</formula>
    </cfRule>
  </conditionalFormatting>
  <conditionalFormatting sqref="Z151">
    <cfRule type="expression" dxfId="1870" priority="586">
      <formula>$M151=#REF!</formula>
    </cfRule>
    <cfRule type="expression" dxfId="1869" priority="587">
      <formula>$M151=#REF!</formula>
    </cfRule>
    <cfRule type="expression" dxfId="1868" priority="588">
      <formula>$M151=#REF!</formula>
    </cfRule>
    <cfRule type="expression" dxfId="1867" priority="589">
      <formula>$M151=#REF!</formula>
    </cfRule>
  </conditionalFormatting>
  <conditionalFormatting sqref="Z163">
    <cfRule type="expression" dxfId="1866" priority="582">
      <formula>$M163=#REF!</formula>
    </cfRule>
    <cfRule type="expression" dxfId="1865" priority="583">
      <formula>$M163=#REF!</formula>
    </cfRule>
    <cfRule type="expression" dxfId="1864" priority="584">
      <formula>$M163=#REF!</formula>
    </cfRule>
    <cfRule type="expression" dxfId="1863" priority="585">
      <formula>$M163=#REF!</formula>
    </cfRule>
  </conditionalFormatting>
  <conditionalFormatting sqref="AC151">
    <cfRule type="expression" dxfId="1862" priority="578">
      <formula>$M151=#REF!</formula>
    </cfRule>
    <cfRule type="expression" dxfId="1861" priority="579">
      <formula>$M151=#REF!</formula>
    </cfRule>
    <cfRule type="expression" dxfId="1860" priority="580">
      <formula>$M151=#REF!</formula>
    </cfRule>
    <cfRule type="expression" dxfId="1859" priority="581">
      <formula>$M151=#REF!</formula>
    </cfRule>
  </conditionalFormatting>
  <conditionalFormatting sqref="AC152">
    <cfRule type="expression" dxfId="1858" priority="574">
      <formula>$M152=#REF!</formula>
    </cfRule>
    <cfRule type="expression" dxfId="1857" priority="575">
      <formula>$M152=#REF!</formula>
    </cfRule>
    <cfRule type="expression" dxfId="1856" priority="576">
      <formula>$M152=#REF!</formula>
    </cfRule>
    <cfRule type="expression" dxfId="1855" priority="577">
      <formula>$M152=#REF!</formula>
    </cfRule>
  </conditionalFormatting>
  <conditionalFormatting sqref="AC157">
    <cfRule type="expression" dxfId="1854" priority="570">
      <formula>$M157=#REF!</formula>
    </cfRule>
    <cfRule type="expression" dxfId="1853" priority="571">
      <formula>$M157=#REF!</formula>
    </cfRule>
    <cfRule type="expression" dxfId="1852" priority="572">
      <formula>$M157=#REF!</formula>
    </cfRule>
    <cfRule type="expression" dxfId="1851" priority="573">
      <formula>$M157=#REF!</formula>
    </cfRule>
  </conditionalFormatting>
  <conditionalFormatting sqref="AC158">
    <cfRule type="expression" dxfId="1850" priority="566">
      <formula>$M158=#REF!</formula>
    </cfRule>
    <cfRule type="expression" dxfId="1849" priority="567">
      <formula>$M158=#REF!</formula>
    </cfRule>
    <cfRule type="expression" dxfId="1848" priority="568">
      <formula>$M158=#REF!</formula>
    </cfRule>
    <cfRule type="expression" dxfId="1847" priority="569">
      <formula>$M158=#REF!</formula>
    </cfRule>
  </conditionalFormatting>
  <conditionalFormatting sqref="AC159">
    <cfRule type="expression" dxfId="1846" priority="562">
      <formula>$M159=#REF!</formula>
    </cfRule>
    <cfRule type="expression" dxfId="1845" priority="563">
      <formula>$M159=#REF!</formula>
    </cfRule>
    <cfRule type="expression" dxfId="1844" priority="564">
      <formula>$M159=#REF!</formula>
    </cfRule>
    <cfRule type="expression" dxfId="1843" priority="565">
      <formula>$M159=#REF!</formula>
    </cfRule>
  </conditionalFormatting>
  <conditionalFormatting sqref="AC161:AC162">
    <cfRule type="expression" dxfId="1842" priority="558">
      <formula>$M161=#REF!</formula>
    </cfRule>
    <cfRule type="expression" dxfId="1841" priority="559">
      <formula>$M161=#REF!</formula>
    </cfRule>
    <cfRule type="expression" dxfId="1840" priority="560">
      <formula>$M161=#REF!</formula>
    </cfRule>
    <cfRule type="expression" dxfId="1839" priority="561">
      <formula>$M161=#REF!</formula>
    </cfRule>
  </conditionalFormatting>
  <conditionalFormatting sqref="AC160">
    <cfRule type="expression" dxfId="1838" priority="554">
      <formula>$M160=#REF!</formula>
    </cfRule>
    <cfRule type="expression" dxfId="1837" priority="555">
      <formula>$M160=#REF!</formula>
    </cfRule>
    <cfRule type="expression" dxfId="1836" priority="556">
      <formula>$M160=#REF!</formula>
    </cfRule>
    <cfRule type="expression" dxfId="1835" priority="557">
      <formula>$M160=#REF!</formula>
    </cfRule>
  </conditionalFormatting>
  <conditionalFormatting sqref="AC163">
    <cfRule type="expression" dxfId="1834" priority="550">
      <formula>$M163=#REF!</formula>
    </cfRule>
    <cfRule type="expression" dxfId="1833" priority="551">
      <formula>$M163=#REF!</formula>
    </cfRule>
    <cfRule type="expression" dxfId="1832" priority="552">
      <formula>$M163=#REF!</formula>
    </cfRule>
    <cfRule type="expression" dxfId="1831" priority="553">
      <formula>$M163=#REF!</formula>
    </cfRule>
  </conditionalFormatting>
  <conditionalFormatting sqref="Q151:Q152 Q157:Q163">
    <cfRule type="cellIs" dxfId="1830" priority="549" operator="equal">
      <formula>"Mut+ext"</formula>
    </cfRule>
  </conditionalFormatting>
  <conditionalFormatting sqref="Z152">
    <cfRule type="expression" dxfId="1829" priority="545">
      <formula>$M152=#REF!</formula>
    </cfRule>
    <cfRule type="expression" dxfId="1828" priority="546">
      <formula>$M152=#REF!</formula>
    </cfRule>
    <cfRule type="expression" dxfId="1827" priority="547">
      <formula>$M152=#REF!</formula>
    </cfRule>
    <cfRule type="expression" dxfId="1826" priority="548">
      <formula>$M152=#REF!</formula>
    </cfRule>
  </conditionalFormatting>
  <conditionalFormatting sqref="AD176">
    <cfRule type="expression" dxfId="1825" priority="541">
      <formula>$M176=#REF!</formula>
    </cfRule>
    <cfRule type="expression" dxfId="1824" priority="542">
      <formula>$M176=#REF!</formula>
    </cfRule>
    <cfRule type="expression" dxfId="1823" priority="543">
      <formula>$M176=#REF!</formula>
    </cfRule>
    <cfRule type="expression" dxfId="1822" priority="544">
      <formula>$M176=#REF!</formula>
    </cfRule>
  </conditionalFormatting>
  <conditionalFormatting sqref="AD164:AD165">
    <cfRule type="expression" dxfId="1821" priority="537">
      <formula>$M164=#REF!</formula>
    </cfRule>
    <cfRule type="expression" dxfId="1820" priority="538">
      <formula>$M164=#REF!</formula>
    </cfRule>
    <cfRule type="expression" dxfId="1819" priority="539">
      <formula>$M164=#REF!</formula>
    </cfRule>
    <cfRule type="expression" dxfId="1818" priority="540">
      <formula>$M164=#REF!</formula>
    </cfRule>
  </conditionalFormatting>
  <conditionalFormatting sqref="Z164">
    <cfRule type="expression" dxfId="1817" priority="533">
      <formula>$M164=#REF!</formula>
    </cfRule>
    <cfRule type="expression" dxfId="1816" priority="534">
      <formula>$M164=#REF!</formula>
    </cfRule>
    <cfRule type="expression" dxfId="1815" priority="535">
      <formula>$M164=#REF!</formula>
    </cfRule>
    <cfRule type="expression" dxfId="1814" priority="536">
      <formula>$M164=#REF!</formula>
    </cfRule>
  </conditionalFormatting>
  <conditionalFormatting sqref="Z176">
    <cfRule type="expression" dxfId="1813" priority="529">
      <formula>$M176=#REF!</formula>
    </cfRule>
    <cfRule type="expression" dxfId="1812" priority="530">
      <formula>$M176=#REF!</formula>
    </cfRule>
    <cfRule type="expression" dxfId="1811" priority="531">
      <formula>$M176=#REF!</formula>
    </cfRule>
    <cfRule type="expression" dxfId="1810" priority="532">
      <formula>$M176=#REF!</formula>
    </cfRule>
  </conditionalFormatting>
  <conditionalFormatting sqref="AC164">
    <cfRule type="expression" dxfId="1809" priority="525">
      <formula>$M164=#REF!</formula>
    </cfRule>
    <cfRule type="expression" dxfId="1808" priority="526">
      <formula>$M164=#REF!</formula>
    </cfRule>
    <cfRule type="expression" dxfId="1807" priority="527">
      <formula>$M164=#REF!</formula>
    </cfRule>
    <cfRule type="expression" dxfId="1806" priority="528">
      <formula>$M164=#REF!</formula>
    </cfRule>
  </conditionalFormatting>
  <conditionalFormatting sqref="AC165">
    <cfRule type="expression" dxfId="1805" priority="521">
      <formula>$M165=#REF!</formula>
    </cfRule>
    <cfRule type="expression" dxfId="1804" priority="522">
      <formula>$M165=#REF!</formula>
    </cfRule>
    <cfRule type="expression" dxfId="1803" priority="523">
      <formula>$M165=#REF!</formula>
    </cfRule>
    <cfRule type="expression" dxfId="1802" priority="524">
      <formula>$M165=#REF!</formula>
    </cfRule>
  </conditionalFormatting>
  <conditionalFormatting sqref="AC170">
    <cfRule type="expression" dxfId="1801" priority="517">
      <formula>$M170=#REF!</formula>
    </cfRule>
    <cfRule type="expression" dxfId="1800" priority="518">
      <formula>$M170=#REF!</formula>
    </cfRule>
    <cfRule type="expression" dxfId="1799" priority="519">
      <formula>$M170=#REF!</formula>
    </cfRule>
    <cfRule type="expression" dxfId="1798" priority="520">
      <formula>$M170=#REF!</formula>
    </cfRule>
  </conditionalFormatting>
  <conditionalFormatting sqref="AC171">
    <cfRule type="expression" dxfId="1797" priority="513">
      <formula>$M171=#REF!</formula>
    </cfRule>
    <cfRule type="expression" dxfId="1796" priority="514">
      <formula>$M171=#REF!</formula>
    </cfRule>
    <cfRule type="expression" dxfId="1795" priority="515">
      <formula>$M171=#REF!</formula>
    </cfRule>
    <cfRule type="expression" dxfId="1794" priority="516">
      <formula>$M171=#REF!</formula>
    </cfRule>
  </conditionalFormatting>
  <conditionalFormatting sqref="AC172">
    <cfRule type="expression" dxfId="1793" priority="509">
      <formula>$M172=#REF!</formula>
    </cfRule>
    <cfRule type="expression" dxfId="1792" priority="510">
      <formula>$M172=#REF!</formula>
    </cfRule>
    <cfRule type="expression" dxfId="1791" priority="511">
      <formula>$M172=#REF!</formula>
    </cfRule>
    <cfRule type="expression" dxfId="1790" priority="512">
      <formula>$M172=#REF!</formula>
    </cfRule>
  </conditionalFormatting>
  <conditionalFormatting sqref="AC174:AC175">
    <cfRule type="expression" dxfId="1789" priority="505">
      <formula>$M174=#REF!</formula>
    </cfRule>
    <cfRule type="expression" dxfId="1788" priority="506">
      <formula>$M174=#REF!</formula>
    </cfRule>
    <cfRule type="expression" dxfId="1787" priority="507">
      <formula>$M174=#REF!</formula>
    </cfRule>
    <cfRule type="expression" dxfId="1786" priority="508">
      <formula>$M174=#REF!</formula>
    </cfRule>
  </conditionalFormatting>
  <conditionalFormatting sqref="AC173">
    <cfRule type="expression" dxfId="1785" priority="501">
      <formula>$M173=#REF!</formula>
    </cfRule>
    <cfRule type="expression" dxfId="1784" priority="502">
      <formula>$M173=#REF!</formula>
    </cfRule>
    <cfRule type="expression" dxfId="1783" priority="503">
      <formula>$M173=#REF!</formula>
    </cfRule>
    <cfRule type="expression" dxfId="1782" priority="504">
      <formula>$M173=#REF!</formula>
    </cfRule>
  </conditionalFormatting>
  <conditionalFormatting sqref="AC176 Z170:Z175 AC307:AD310 Z307:Z310 AC319:AD323 Z319:Z323">
    <cfRule type="expression" dxfId="1781" priority="497">
      <formula>$M170=#REF!</formula>
    </cfRule>
    <cfRule type="expression" dxfId="1780" priority="498">
      <formula>$M170=#REF!</formula>
    </cfRule>
    <cfRule type="expression" dxfId="1779" priority="499">
      <formula>$M170=#REF!</formula>
    </cfRule>
    <cfRule type="expression" dxfId="1778" priority="500">
      <formula>$M170=#REF!</formula>
    </cfRule>
  </conditionalFormatting>
  <conditionalFormatting sqref="Q164:Q165 Q170:Q176">
    <cfRule type="cellIs" dxfId="1777" priority="496" operator="equal">
      <formula>"Mut+ext"</formula>
    </cfRule>
  </conditionalFormatting>
  <conditionalFormatting sqref="Z165">
    <cfRule type="expression" dxfId="1776" priority="492">
      <formula>$M165=#REF!</formula>
    </cfRule>
    <cfRule type="expression" dxfId="1775" priority="493">
      <formula>$M165=#REF!</formula>
    </cfRule>
    <cfRule type="expression" dxfId="1774" priority="494">
      <formula>$M165=#REF!</formula>
    </cfRule>
    <cfRule type="expression" dxfId="1773" priority="495">
      <formula>$M165=#REF!</formula>
    </cfRule>
  </conditionalFormatting>
  <conditionalFormatting sqref="AD300:AD302">
    <cfRule type="expression" dxfId="1772" priority="488">
      <formula>$M300=#REF!</formula>
    </cfRule>
    <cfRule type="expression" dxfId="1771" priority="489">
      <formula>$M300=#REF!</formula>
    </cfRule>
    <cfRule type="expression" dxfId="1770" priority="490">
      <formula>$M300=#REF!</formula>
    </cfRule>
    <cfRule type="expression" dxfId="1769" priority="491">
      <formula>$M300=#REF!</formula>
    </cfRule>
  </conditionalFormatting>
  <conditionalFormatting sqref="AC300:AC302">
    <cfRule type="expression" dxfId="1768" priority="484">
      <formula>$M300=#REF!</formula>
    </cfRule>
    <cfRule type="expression" dxfId="1767" priority="485">
      <formula>$M300=#REF!</formula>
    </cfRule>
    <cfRule type="expression" dxfId="1766" priority="486">
      <formula>$M300=#REF!</formula>
    </cfRule>
    <cfRule type="expression" dxfId="1765" priority="487">
      <formula>$M300=#REF!</formula>
    </cfRule>
  </conditionalFormatting>
  <conditionalFormatting sqref="Q300:Q302 Q307:Q310">
    <cfRule type="cellIs" dxfId="1764" priority="483" operator="equal">
      <formula>"Mut+ext"</formula>
    </cfRule>
  </conditionalFormatting>
  <conditionalFormatting sqref="Z300:Z302">
    <cfRule type="expression" dxfId="1763" priority="479">
      <formula>$M300=#REF!</formula>
    </cfRule>
    <cfRule type="expression" dxfId="1762" priority="480">
      <formula>$M300=#REF!</formula>
    </cfRule>
    <cfRule type="expression" dxfId="1761" priority="481">
      <formula>$M300=#REF!</formula>
    </cfRule>
    <cfRule type="expression" dxfId="1760" priority="482">
      <formula>$M300=#REF!</formula>
    </cfRule>
  </conditionalFormatting>
  <conditionalFormatting sqref="AD311">
    <cfRule type="expression" dxfId="1759" priority="475">
      <formula>$M311=#REF!</formula>
    </cfRule>
    <cfRule type="expression" dxfId="1758" priority="476">
      <formula>$M311=#REF!</formula>
    </cfRule>
    <cfRule type="expression" dxfId="1757" priority="477">
      <formula>$M311=#REF!</formula>
    </cfRule>
    <cfRule type="expression" dxfId="1756" priority="478">
      <formula>$M311=#REF!</formula>
    </cfRule>
  </conditionalFormatting>
  <conditionalFormatting sqref="AC311">
    <cfRule type="expression" dxfId="1755" priority="471">
      <formula>$M311=#REF!</formula>
    </cfRule>
    <cfRule type="expression" dxfId="1754" priority="472">
      <formula>$M311=#REF!</formula>
    </cfRule>
    <cfRule type="expression" dxfId="1753" priority="473">
      <formula>$M311=#REF!</formula>
    </cfRule>
    <cfRule type="expression" dxfId="1752" priority="474">
      <formula>$M311=#REF!</formula>
    </cfRule>
  </conditionalFormatting>
  <conditionalFormatting sqref="Q311">
    <cfRule type="cellIs" dxfId="1751" priority="470" operator="equal">
      <formula>"Mut+ext"</formula>
    </cfRule>
  </conditionalFormatting>
  <conditionalFormatting sqref="Z311">
    <cfRule type="expression" dxfId="1750" priority="466">
      <formula>$M311=#REF!</formula>
    </cfRule>
    <cfRule type="expression" dxfId="1749" priority="467">
      <formula>$M311=#REF!</formula>
    </cfRule>
    <cfRule type="expression" dxfId="1748" priority="468">
      <formula>$M311=#REF!</formula>
    </cfRule>
    <cfRule type="expression" dxfId="1747" priority="469">
      <formula>$M311=#REF!</formula>
    </cfRule>
  </conditionalFormatting>
  <conditionalFormatting sqref="AD299">
    <cfRule type="expression" dxfId="1746" priority="462">
      <formula>$M299=#REF!</formula>
    </cfRule>
    <cfRule type="expression" dxfId="1745" priority="463">
      <formula>$M299=#REF!</formula>
    </cfRule>
    <cfRule type="expression" dxfId="1744" priority="464">
      <formula>$M299=#REF!</formula>
    </cfRule>
    <cfRule type="expression" dxfId="1743" priority="465">
      <formula>$M299=#REF!</formula>
    </cfRule>
  </conditionalFormatting>
  <conditionalFormatting sqref="AC299">
    <cfRule type="expression" dxfId="1742" priority="458">
      <formula>$M299=#REF!</formula>
    </cfRule>
    <cfRule type="expression" dxfId="1741" priority="459">
      <formula>$M299=#REF!</formula>
    </cfRule>
    <cfRule type="expression" dxfId="1740" priority="460">
      <formula>$M299=#REF!</formula>
    </cfRule>
    <cfRule type="expression" dxfId="1739" priority="461">
      <formula>$M299=#REF!</formula>
    </cfRule>
  </conditionalFormatting>
  <conditionalFormatting sqref="Q299">
    <cfRule type="cellIs" dxfId="1738" priority="457" operator="equal">
      <formula>"Mut+ext"</formula>
    </cfRule>
  </conditionalFormatting>
  <conditionalFormatting sqref="Z299">
    <cfRule type="expression" dxfId="1737" priority="453">
      <formula>$M299=#REF!</formula>
    </cfRule>
    <cfRule type="expression" dxfId="1736" priority="454">
      <formula>$M299=#REF!</formula>
    </cfRule>
    <cfRule type="expression" dxfId="1735" priority="455">
      <formula>$M299=#REF!</formula>
    </cfRule>
    <cfRule type="expression" dxfId="1734" priority="456">
      <formula>$M299=#REF!</formula>
    </cfRule>
  </conditionalFormatting>
  <conditionalFormatting sqref="AD313:AD314">
    <cfRule type="expression" dxfId="1733" priority="449">
      <formula>$M313=#REF!</formula>
    </cfRule>
    <cfRule type="expression" dxfId="1732" priority="450">
      <formula>$M313=#REF!</formula>
    </cfRule>
    <cfRule type="expression" dxfId="1731" priority="451">
      <formula>$M313=#REF!</formula>
    </cfRule>
    <cfRule type="expression" dxfId="1730" priority="452">
      <formula>$M313=#REF!</formula>
    </cfRule>
  </conditionalFormatting>
  <conditionalFormatting sqref="AC313:AC314">
    <cfRule type="expression" dxfId="1729" priority="445">
      <formula>$M313=#REF!</formula>
    </cfRule>
    <cfRule type="expression" dxfId="1728" priority="446">
      <formula>$M313=#REF!</formula>
    </cfRule>
    <cfRule type="expression" dxfId="1727" priority="447">
      <formula>$M313=#REF!</formula>
    </cfRule>
    <cfRule type="expression" dxfId="1726" priority="448">
      <formula>$M313=#REF!</formula>
    </cfRule>
  </conditionalFormatting>
  <conditionalFormatting sqref="Q313:Q314 Q319:Q323">
    <cfRule type="cellIs" dxfId="1725" priority="444" operator="equal">
      <formula>"Mut+ext"</formula>
    </cfRule>
  </conditionalFormatting>
  <conditionalFormatting sqref="Z313:Z314">
    <cfRule type="expression" dxfId="1724" priority="440">
      <formula>$M313=#REF!</formula>
    </cfRule>
    <cfRule type="expression" dxfId="1723" priority="441">
      <formula>$M313=#REF!</formula>
    </cfRule>
    <cfRule type="expression" dxfId="1722" priority="442">
      <formula>$M313=#REF!</formula>
    </cfRule>
    <cfRule type="expression" dxfId="1721" priority="443">
      <formula>$M313=#REF!</formula>
    </cfRule>
  </conditionalFormatting>
  <conditionalFormatting sqref="AD324">
    <cfRule type="expression" dxfId="1720" priority="436">
      <formula>$M324=#REF!</formula>
    </cfRule>
    <cfRule type="expression" dxfId="1719" priority="437">
      <formula>$M324=#REF!</formula>
    </cfRule>
    <cfRule type="expression" dxfId="1718" priority="438">
      <formula>$M324=#REF!</formula>
    </cfRule>
    <cfRule type="expression" dxfId="1717" priority="439">
      <formula>$M324=#REF!</formula>
    </cfRule>
  </conditionalFormatting>
  <conditionalFormatting sqref="AC324">
    <cfRule type="expression" dxfId="1716" priority="432">
      <formula>$M324=#REF!</formula>
    </cfRule>
    <cfRule type="expression" dxfId="1715" priority="433">
      <formula>$M324=#REF!</formula>
    </cfRule>
    <cfRule type="expression" dxfId="1714" priority="434">
      <formula>$M324=#REF!</formula>
    </cfRule>
    <cfRule type="expression" dxfId="1713" priority="435">
      <formula>$M324=#REF!</formula>
    </cfRule>
  </conditionalFormatting>
  <conditionalFormatting sqref="Q324">
    <cfRule type="cellIs" dxfId="1712" priority="431" operator="equal">
      <formula>"Mut+ext"</formula>
    </cfRule>
  </conditionalFormatting>
  <conditionalFormatting sqref="Z324">
    <cfRule type="expression" dxfId="1711" priority="427">
      <formula>$M324=#REF!</formula>
    </cfRule>
    <cfRule type="expression" dxfId="1710" priority="428">
      <formula>$M324=#REF!</formula>
    </cfRule>
    <cfRule type="expression" dxfId="1709" priority="429">
      <formula>$M324=#REF!</formula>
    </cfRule>
    <cfRule type="expression" dxfId="1708" priority="430">
      <formula>$M324=#REF!</formula>
    </cfRule>
  </conditionalFormatting>
  <conditionalFormatting sqref="AD312">
    <cfRule type="expression" dxfId="1707" priority="423">
      <formula>$M312=#REF!</formula>
    </cfRule>
    <cfRule type="expression" dxfId="1706" priority="424">
      <formula>$M312=#REF!</formula>
    </cfRule>
    <cfRule type="expression" dxfId="1705" priority="425">
      <formula>$M312=#REF!</formula>
    </cfRule>
    <cfRule type="expression" dxfId="1704" priority="426">
      <formula>$M312=#REF!</formula>
    </cfRule>
  </conditionalFormatting>
  <conditionalFormatting sqref="AC312">
    <cfRule type="expression" dxfId="1703" priority="419">
      <formula>$M312=#REF!</formula>
    </cfRule>
    <cfRule type="expression" dxfId="1702" priority="420">
      <formula>$M312=#REF!</formula>
    </cfRule>
    <cfRule type="expression" dxfId="1701" priority="421">
      <formula>$M312=#REF!</formula>
    </cfRule>
    <cfRule type="expression" dxfId="1700" priority="422">
      <formula>$M312=#REF!</formula>
    </cfRule>
  </conditionalFormatting>
  <conditionalFormatting sqref="Q312">
    <cfRule type="cellIs" dxfId="1699" priority="418" operator="equal">
      <formula>"Mut+ext"</formula>
    </cfRule>
  </conditionalFormatting>
  <conditionalFormatting sqref="Z312">
    <cfRule type="expression" dxfId="1698" priority="414">
      <formula>$M312=#REF!</formula>
    </cfRule>
    <cfRule type="expression" dxfId="1697" priority="415">
      <formula>$M312=#REF!</formula>
    </cfRule>
    <cfRule type="expression" dxfId="1696" priority="416">
      <formula>$M312=#REF!</formula>
    </cfRule>
    <cfRule type="expression" dxfId="1695" priority="417">
      <formula>$M312=#REF!</formula>
    </cfRule>
  </conditionalFormatting>
  <conditionalFormatting sqref="Q22">
    <cfRule type="cellIs" dxfId="1694" priority="413" operator="equal">
      <formula>"Mut+ext"</formula>
    </cfRule>
  </conditionalFormatting>
  <conditionalFormatting sqref="AD17:AD20">
    <cfRule type="expression" dxfId="1693" priority="409">
      <formula>$M17=#REF!</formula>
    </cfRule>
    <cfRule type="expression" dxfId="1692" priority="410">
      <formula>$M17=#REF!</formula>
    </cfRule>
    <cfRule type="expression" dxfId="1691" priority="411">
      <formula>$M17=#REF!</formula>
    </cfRule>
    <cfRule type="expression" dxfId="1690" priority="412">
      <formula>$M17=#REF!</formula>
    </cfRule>
  </conditionalFormatting>
  <conditionalFormatting sqref="AC17">
    <cfRule type="expression" dxfId="1689" priority="405">
      <formula>$M17=#REF!</formula>
    </cfRule>
    <cfRule type="expression" dxfId="1688" priority="406">
      <formula>$M17=#REF!</formula>
    </cfRule>
    <cfRule type="expression" dxfId="1687" priority="407">
      <formula>$M17=#REF!</formula>
    </cfRule>
    <cfRule type="expression" dxfId="1686" priority="408">
      <formula>$M17=#REF!</formula>
    </cfRule>
  </conditionalFormatting>
  <conditionalFormatting sqref="AC18">
    <cfRule type="expression" dxfId="1685" priority="401">
      <formula>$M18=#REF!</formula>
    </cfRule>
    <cfRule type="expression" dxfId="1684" priority="402">
      <formula>$M18=#REF!</formula>
    </cfRule>
    <cfRule type="expression" dxfId="1683" priority="403">
      <formula>$M18=#REF!</formula>
    </cfRule>
    <cfRule type="expression" dxfId="1682" priority="404">
      <formula>$M18=#REF!</formula>
    </cfRule>
  </conditionalFormatting>
  <conditionalFormatting sqref="AC20">
    <cfRule type="expression" dxfId="1681" priority="397">
      <formula>$M20=#REF!</formula>
    </cfRule>
    <cfRule type="expression" dxfId="1680" priority="398">
      <formula>$M20=#REF!</formula>
    </cfRule>
    <cfRule type="expression" dxfId="1679" priority="399">
      <formula>$M20=#REF!</formula>
    </cfRule>
    <cfRule type="expression" dxfId="1678" priority="400">
      <formula>$M20=#REF!</formula>
    </cfRule>
  </conditionalFormatting>
  <conditionalFormatting sqref="AC19">
    <cfRule type="expression" dxfId="1677" priority="393">
      <formula>$M19=#REF!</formula>
    </cfRule>
    <cfRule type="expression" dxfId="1676" priority="394">
      <formula>$M19=#REF!</formula>
    </cfRule>
    <cfRule type="expression" dxfId="1675" priority="395">
      <formula>$M19=#REF!</formula>
    </cfRule>
    <cfRule type="expression" dxfId="1674" priority="396">
      <formula>$M19=#REF!</formula>
    </cfRule>
  </conditionalFormatting>
  <conditionalFormatting sqref="Q19:Q20 Q17">
    <cfRule type="cellIs" dxfId="1673" priority="392" operator="equal">
      <formula>"Mut+ext"</formula>
    </cfRule>
  </conditionalFormatting>
  <conditionalFormatting sqref="Z17:Z20">
    <cfRule type="expression" dxfId="1672" priority="388">
      <formula>$M17=#REF!</formula>
    </cfRule>
    <cfRule type="expression" dxfId="1671" priority="389">
      <formula>$M17=#REF!</formula>
    </cfRule>
    <cfRule type="expression" dxfId="1670" priority="390">
      <formula>$M17=#REF!</formula>
    </cfRule>
    <cfRule type="expression" dxfId="1669" priority="391">
      <formula>$M17=#REF!</formula>
    </cfRule>
  </conditionalFormatting>
  <conditionalFormatting sqref="Q18">
    <cfRule type="cellIs" dxfId="1668" priority="387" operator="equal">
      <formula>"Mut+ext"</formula>
    </cfRule>
  </conditionalFormatting>
  <conditionalFormatting sqref="AD32:AD37">
    <cfRule type="expression" dxfId="1667" priority="383">
      <formula>$M32=#REF!</formula>
    </cfRule>
    <cfRule type="expression" dxfId="1666" priority="384">
      <formula>$M32=#REF!</formula>
    </cfRule>
    <cfRule type="expression" dxfId="1665" priority="385">
      <formula>$M32=#REF!</formula>
    </cfRule>
    <cfRule type="expression" dxfId="1664" priority="386">
      <formula>$M32=#REF!</formula>
    </cfRule>
  </conditionalFormatting>
  <conditionalFormatting sqref="AC32:AC34">
    <cfRule type="expression" dxfId="1663" priority="379">
      <formula>$M32=#REF!</formula>
    </cfRule>
    <cfRule type="expression" dxfId="1662" priority="380">
      <formula>$M32=#REF!</formula>
    </cfRule>
    <cfRule type="expression" dxfId="1661" priority="381">
      <formula>$M32=#REF!</formula>
    </cfRule>
    <cfRule type="expression" dxfId="1660" priority="382">
      <formula>$M32=#REF!</formula>
    </cfRule>
  </conditionalFormatting>
  <conditionalFormatting sqref="AC35">
    <cfRule type="expression" dxfId="1659" priority="375">
      <formula>$M35=#REF!</formula>
    </cfRule>
    <cfRule type="expression" dxfId="1658" priority="376">
      <formula>$M35=#REF!</formula>
    </cfRule>
    <cfRule type="expression" dxfId="1657" priority="377">
      <formula>$M35=#REF!</formula>
    </cfRule>
    <cfRule type="expression" dxfId="1656" priority="378">
      <formula>$M35=#REF!</formula>
    </cfRule>
  </conditionalFormatting>
  <conditionalFormatting sqref="AC37">
    <cfRule type="expression" dxfId="1655" priority="371">
      <formula>$M37=#REF!</formula>
    </cfRule>
    <cfRule type="expression" dxfId="1654" priority="372">
      <formula>$M37=#REF!</formula>
    </cfRule>
    <cfRule type="expression" dxfId="1653" priority="373">
      <formula>$M37=#REF!</formula>
    </cfRule>
    <cfRule type="expression" dxfId="1652" priority="374">
      <formula>$M37=#REF!</formula>
    </cfRule>
  </conditionalFormatting>
  <conditionalFormatting sqref="AC36">
    <cfRule type="expression" dxfId="1651" priority="367">
      <formula>$M36=#REF!</formula>
    </cfRule>
    <cfRule type="expression" dxfId="1650" priority="368">
      <formula>$M36=#REF!</formula>
    </cfRule>
    <cfRule type="expression" dxfId="1649" priority="369">
      <formula>$M36=#REF!</formula>
    </cfRule>
    <cfRule type="expression" dxfId="1648" priority="370">
      <formula>$M36=#REF!</formula>
    </cfRule>
  </conditionalFormatting>
  <conditionalFormatting sqref="Q32:Q37">
    <cfRule type="cellIs" dxfId="1647" priority="366" operator="equal">
      <formula>"Mut+ext"</formula>
    </cfRule>
  </conditionalFormatting>
  <conditionalFormatting sqref="Z32:Z37">
    <cfRule type="expression" dxfId="1646" priority="362">
      <formula>$M32=#REF!</formula>
    </cfRule>
    <cfRule type="expression" dxfId="1645" priority="363">
      <formula>$M32=#REF!</formula>
    </cfRule>
    <cfRule type="expression" dxfId="1644" priority="364">
      <formula>$M32=#REF!</formula>
    </cfRule>
    <cfRule type="expression" dxfId="1643" priority="365">
      <formula>$M32=#REF!</formula>
    </cfRule>
  </conditionalFormatting>
  <conditionalFormatting sqref="AD65:AD68">
    <cfRule type="expression" dxfId="1642" priority="358">
      <formula>$M65=#REF!</formula>
    </cfRule>
    <cfRule type="expression" dxfId="1641" priority="359">
      <formula>$M65=#REF!</formula>
    </cfRule>
    <cfRule type="expression" dxfId="1640" priority="360">
      <formula>$M65=#REF!</formula>
    </cfRule>
    <cfRule type="expression" dxfId="1639" priority="361">
      <formula>$M65=#REF!</formula>
    </cfRule>
  </conditionalFormatting>
  <conditionalFormatting sqref="AC65">
    <cfRule type="expression" dxfId="1638" priority="354">
      <formula>$M65=#REF!</formula>
    </cfRule>
    <cfRule type="expression" dxfId="1637" priority="355">
      <formula>$M65=#REF!</formula>
    </cfRule>
    <cfRule type="expression" dxfId="1636" priority="356">
      <formula>$M65=#REF!</formula>
    </cfRule>
    <cfRule type="expression" dxfId="1635" priority="357">
      <formula>$M65=#REF!</formula>
    </cfRule>
  </conditionalFormatting>
  <conditionalFormatting sqref="AC67:AC68">
    <cfRule type="expression" dxfId="1634" priority="350">
      <formula>$M67=#REF!</formula>
    </cfRule>
    <cfRule type="expression" dxfId="1633" priority="351">
      <formula>$M67=#REF!</formula>
    </cfRule>
    <cfRule type="expression" dxfId="1632" priority="352">
      <formula>$M67=#REF!</formula>
    </cfRule>
    <cfRule type="expression" dxfId="1631" priority="353">
      <formula>$M67=#REF!</formula>
    </cfRule>
  </conditionalFormatting>
  <conditionalFormatting sqref="AC66">
    <cfRule type="expression" dxfId="1630" priority="346">
      <formula>$M66=#REF!</formula>
    </cfRule>
    <cfRule type="expression" dxfId="1629" priority="347">
      <formula>$M66=#REF!</formula>
    </cfRule>
    <cfRule type="expression" dxfId="1628" priority="348">
      <formula>$M66=#REF!</formula>
    </cfRule>
    <cfRule type="expression" dxfId="1627" priority="349">
      <formula>$M66=#REF!</formula>
    </cfRule>
  </conditionalFormatting>
  <conditionalFormatting sqref="Q65:Q68">
    <cfRule type="cellIs" dxfId="1626" priority="345" operator="equal">
      <formula>"Mut+ext"</formula>
    </cfRule>
  </conditionalFormatting>
  <conditionalFormatting sqref="Z65:Z68">
    <cfRule type="expression" dxfId="1625" priority="341">
      <formula>$M65=#REF!</formula>
    </cfRule>
    <cfRule type="expression" dxfId="1624" priority="342">
      <formula>$M65=#REF!</formula>
    </cfRule>
    <cfRule type="expression" dxfId="1623" priority="343">
      <formula>$M65=#REF!</formula>
    </cfRule>
    <cfRule type="expression" dxfId="1622" priority="344">
      <formula>$M65=#REF!</formula>
    </cfRule>
  </conditionalFormatting>
  <conditionalFormatting sqref="AD89:AD92">
    <cfRule type="expression" dxfId="1621" priority="337">
      <formula>$M89=#REF!</formula>
    </cfRule>
    <cfRule type="expression" dxfId="1620" priority="338">
      <formula>$M89=#REF!</formula>
    </cfRule>
    <cfRule type="expression" dxfId="1619" priority="339">
      <formula>$M89=#REF!</formula>
    </cfRule>
    <cfRule type="expression" dxfId="1618" priority="340">
      <formula>$M89=#REF!</formula>
    </cfRule>
  </conditionalFormatting>
  <conditionalFormatting sqref="AC89">
    <cfRule type="expression" dxfId="1617" priority="333">
      <formula>$M89=#REF!</formula>
    </cfRule>
    <cfRule type="expression" dxfId="1616" priority="334">
      <formula>$M89=#REF!</formula>
    </cfRule>
    <cfRule type="expression" dxfId="1615" priority="335">
      <formula>$M89=#REF!</formula>
    </cfRule>
    <cfRule type="expression" dxfId="1614" priority="336">
      <formula>$M89=#REF!</formula>
    </cfRule>
  </conditionalFormatting>
  <conditionalFormatting sqref="AC90">
    <cfRule type="expression" dxfId="1613" priority="329">
      <formula>$M90=#REF!</formula>
    </cfRule>
    <cfRule type="expression" dxfId="1612" priority="330">
      <formula>$M90=#REF!</formula>
    </cfRule>
    <cfRule type="expression" dxfId="1611" priority="331">
      <formula>$M90=#REF!</formula>
    </cfRule>
    <cfRule type="expression" dxfId="1610" priority="332">
      <formula>$M90=#REF!</formula>
    </cfRule>
  </conditionalFormatting>
  <conditionalFormatting sqref="AC92">
    <cfRule type="expression" dxfId="1609" priority="325">
      <formula>$M92=#REF!</formula>
    </cfRule>
    <cfRule type="expression" dxfId="1608" priority="326">
      <formula>$M92=#REF!</formula>
    </cfRule>
    <cfRule type="expression" dxfId="1607" priority="327">
      <formula>$M92=#REF!</formula>
    </cfRule>
    <cfRule type="expression" dxfId="1606" priority="328">
      <formula>$M92=#REF!</formula>
    </cfRule>
  </conditionalFormatting>
  <conditionalFormatting sqref="AC91">
    <cfRule type="expression" dxfId="1605" priority="321">
      <formula>$M91=#REF!</formula>
    </cfRule>
    <cfRule type="expression" dxfId="1604" priority="322">
      <formula>$M91=#REF!</formula>
    </cfRule>
    <cfRule type="expression" dxfId="1603" priority="323">
      <formula>$M91=#REF!</formula>
    </cfRule>
    <cfRule type="expression" dxfId="1602" priority="324">
      <formula>$M91=#REF!</formula>
    </cfRule>
  </conditionalFormatting>
  <conditionalFormatting sqref="Q89:Q92">
    <cfRule type="cellIs" dxfId="1601" priority="320" operator="equal">
      <formula>"Mut+ext"</formula>
    </cfRule>
  </conditionalFormatting>
  <conditionalFormatting sqref="Z89:Z92">
    <cfRule type="expression" dxfId="1600" priority="316">
      <formula>$M89=#REF!</formula>
    </cfRule>
    <cfRule type="expression" dxfId="1599" priority="317">
      <formula>$M89=#REF!</formula>
    </cfRule>
    <cfRule type="expression" dxfId="1598" priority="318">
      <formula>$M89=#REF!</formula>
    </cfRule>
    <cfRule type="expression" dxfId="1597" priority="319">
      <formula>$M89=#REF!</formula>
    </cfRule>
  </conditionalFormatting>
  <conditionalFormatting sqref="AD102:AD105">
    <cfRule type="expression" dxfId="1596" priority="312">
      <formula>$M102=#REF!</formula>
    </cfRule>
    <cfRule type="expression" dxfId="1595" priority="313">
      <formula>$M102=#REF!</formula>
    </cfRule>
    <cfRule type="expression" dxfId="1594" priority="314">
      <formula>$M102=#REF!</formula>
    </cfRule>
    <cfRule type="expression" dxfId="1593" priority="315">
      <formula>$M102=#REF!</formula>
    </cfRule>
  </conditionalFormatting>
  <conditionalFormatting sqref="AC102">
    <cfRule type="expression" dxfId="1592" priority="308">
      <formula>$M102=#REF!</formula>
    </cfRule>
    <cfRule type="expression" dxfId="1591" priority="309">
      <formula>$M102=#REF!</formula>
    </cfRule>
    <cfRule type="expression" dxfId="1590" priority="310">
      <formula>$M102=#REF!</formula>
    </cfRule>
    <cfRule type="expression" dxfId="1589" priority="311">
      <formula>$M102=#REF!</formula>
    </cfRule>
  </conditionalFormatting>
  <conditionalFormatting sqref="AC103">
    <cfRule type="expression" dxfId="1588" priority="304">
      <formula>$M103=#REF!</formula>
    </cfRule>
    <cfRule type="expression" dxfId="1587" priority="305">
      <formula>$M103=#REF!</formula>
    </cfRule>
    <cfRule type="expression" dxfId="1586" priority="306">
      <formula>$M103=#REF!</formula>
    </cfRule>
    <cfRule type="expression" dxfId="1585" priority="307">
      <formula>$M103=#REF!</formula>
    </cfRule>
  </conditionalFormatting>
  <conditionalFormatting sqref="AC105">
    <cfRule type="expression" dxfId="1584" priority="300">
      <formula>$M105=#REF!</formula>
    </cfRule>
    <cfRule type="expression" dxfId="1583" priority="301">
      <formula>$M105=#REF!</formula>
    </cfRule>
    <cfRule type="expression" dxfId="1582" priority="302">
      <formula>$M105=#REF!</formula>
    </cfRule>
    <cfRule type="expression" dxfId="1581" priority="303">
      <formula>$M105=#REF!</formula>
    </cfRule>
  </conditionalFormatting>
  <conditionalFormatting sqref="AC104">
    <cfRule type="expression" dxfId="1580" priority="296">
      <formula>$M104=#REF!</formula>
    </cfRule>
    <cfRule type="expression" dxfId="1579" priority="297">
      <formula>$M104=#REF!</formula>
    </cfRule>
    <cfRule type="expression" dxfId="1578" priority="298">
      <formula>$M104=#REF!</formula>
    </cfRule>
    <cfRule type="expression" dxfId="1577" priority="299">
      <formula>$M104=#REF!</formula>
    </cfRule>
  </conditionalFormatting>
  <conditionalFormatting sqref="Q102:Q105">
    <cfRule type="cellIs" dxfId="1576" priority="295" operator="equal">
      <formula>"Mut+ext"</formula>
    </cfRule>
  </conditionalFormatting>
  <conditionalFormatting sqref="Z102:Z105">
    <cfRule type="expression" dxfId="1575" priority="291">
      <formula>$M102=#REF!</formula>
    </cfRule>
    <cfRule type="expression" dxfId="1574" priority="292">
      <formula>$M102=#REF!</formula>
    </cfRule>
    <cfRule type="expression" dxfId="1573" priority="293">
      <formula>$M102=#REF!</formula>
    </cfRule>
    <cfRule type="expression" dxfId="1572" priority="294">
      <formula>$M102=#REF!</formula>
    </cfRule>
  </conditionalFormatting>
  <conditionalFormatting sqref="AD115:AD118">
    <cfRule type="expression" dxfId="1571" priority="287">
      <formula>$M115=#REF!</formula>
    </cfRule>
    <cfRule type="expression" dxfId="1570" priority="288">
      <formula>$M115=#REF!</formula>
    </cfRule>
    <cfRule type="expression" dxfId="1569" priority="289">
      <formula>$M115=#REF!</formula>
    </cfRule>
    <cfRule type="expression" dxfId="1568" priority="290">
      <formula>$M115=#REF!</formula>
    </cfRule>
  </conditionalFormatting>
  <conditionalFormatting sqref="AC115">
    <cfRule type="expression" dxfId="1567" priority="283">
      <formula>$M115=#REF!</formula>
    </cfRule>
    <cfRule type="expression" dxfId="1566" priority="284">
      <formula>$M115=#REF!</formula>
    </cfRule>
    <cfRule type="expression" dxfId="1565" priority="285">
      <formula>$M115=#REF!</formula>
    </cfRule>
    <cfRule type="expression" dxfId="1564" priority="286">
      <formula>$M115=#REF!</formula>
    </cfRule>
  </conditionalFormatting>
  <conditionalFormatting sqref="AC116">
    <cfRule type="expression" dxfId="1563" priority="279">
      <formula>$M116=#REF!</formula>
    </cfRule>
    <cfRule type="expression" dxfId="1562" priority="280">
      <formula>$M116=#REF!</formula>
    </cfRule>
    <cfRule type="expression" dxfId="1561" priority="281">
      <formula>$M116=#REF!</formula>
    </cfRule>
    <cfRule type="expression" dxfId="1560" priority="282">
      <formula>$M116=#REF!</formula>
    </cfRule>
  </conditionalFormatting>
  <conditionalFormatting sqref="AC118">
    <cfRule type="expression" dxfId="1559" priority="275">
      <formula>$M118=#REF!</formula>
    </cfRule>
    <cfRule type="expression" dxfId="1558" priority="276">
      <formula>$M118=#REF!</formula>
    </cfRule>
    <cfRule type="expression" dxfId="1557" priority="277">
      <formula>$M118=#REF!</formula>
    </cfRule>
    <cfRule type="expression" dxfId="1556" priority="278">
      <formula>$M118=#REF!</formula>
    </cfRule>
  </conditionalFormatting>
  <conditionalFormatting sqref="AC117">
    <cfRule type="expression" dxfId="1555" priority="271">
      <formula>$M117=#REF!</formula>
    </cfRule>
    <cfRule type="expression" dxfId="1554" priority="272">
      <formula>$M117=#REF!</formula>
    </cfRule>
    <cfRule type="expression" dxfId="1553" priority="273">
      <formula>$M117=#REF!</formula>
    </cfRule>
    <cfRule type="expression" dxfId="1552" priority="274">
      <formula>$M117=#REF!</formula>
    </cfRule>
  </conditionalFormatting>
  <conditionalFormatting sqref="Q115:Q118">
    <cfRule type="cellIs" dxfId="1551" priority="270" operator="equal">
      <formula>"Mut+ext"</formula>
    </cfRule>
  </conditionalFormatting>
  <conditionalFormatting sqref="Z115:Z118">
    <cfRule type="expression" dxfId="1550" priority="266">
      <formula>$M115=#REF!</formula>
    </cfRule>
    <cfRule type="expression" dxfId="1549" priority="267">
      <formula>$M115=#REF!</formula>
    </cfRule>
    <cfRule type="expression" dxfId="1548" priority="268">
      <formula>$M115=#REF!</formula>
    </cfRule>
    <cfRule type="expression" dxfId="1547" priority="269">
      <formula>$M115=#REF!</formula>
    </cfRule>
  </conditionalFormatting>
  <conditionalFormatting sqref="AD129:AD132">
    <cfRule type="expression" dxfId="1546" priority="262">
      <formula>$M129=#REF!</formula>
    </cfRule>
    <cfRule type="expression" dxfId="1545" priority="263">
      <formula>$M129=#REF!</formula>
    </cfRule>
    <cfRule type="expression" dxfId="1544" priority="264">
      <formula>$M129=#REF!</formula>
    </cfRule>
    <cfRule type="expression" dxfId="1543" priority="265">
      <formula>$M129=#REF!</formula>
    </cfRule>
  </conditionalFormatting>
  <conditionalFormatting sqref="AC129">
    <cfRule type="expression" dxfId="1542" priority="258">
      <formula>$M129=#REF!</formula>
    </cfRule>
    <cfRule type="expression" dxfId="1541" priority="259">
      <formula>$M129=#REF!</formula>
    </cfRule>
    <cfRule type="expression" dxfId="1540" priority="260">
      <formula>$M129=#REF!</formula>
    </cfRule>
    <cfRule type="expression" dxfId="1539" priority="261">
      <formula>$M129=#REF!</formula>
    </cfRule>
  </conditionalFormatting>
  <conditionalFormatting sqref="AC131:AC132">
    <cfRule type="expression" dxfId="1538" priority="254">
      <formula>$M131=#REF!</formula>
    </cfRule>
    <cfRule type="expression" dxfId="1537" priority="255">
      <formula>$M131=#REF!</formula>
    </cfRule>
    <cfRule type="expression" dxfId="1536" priority="256">
      <formula>$M131=#REF!</formula>
    </cfRule>
    <cfRule type="expression" dxfId="1535" priority="257">
      <formula>$M131=#REF!</formula>
    </cfRule>
  </conditionalFormatting>
  <conditionalFormatting sqref="AC130">
    <cfRule type="expression" dxfId="1534" priority="250">
      <formula>$M130=#REF!</formula>
    </cfRule>
    <cfRule type="expression" dxfId="1533" priority="251">
      <formula>$M130=#REF!</formula>
    </cfRule>
    <cfRule type="expression" dxfId="1532" priority="252">
      <formula>$M130=#REF!</formula>
    </cfRule>
    <cfRule type="expression" dxfId="1531" priority="253">
      <formula>$M130=#REF!</formula>
    </cfRule>
  </conditionalFormatting>
  <conditionalFormatting sqref="Q129:Q132">
    <cfRule type="cellIs" dxfId="1530" priority="249" operator="equal">
      <formula>"Mut+ext"</formula>
    </cfRule>
  </conditionalFormatting>
  <conditionalFormatting sqref="Z129:Z132">
    <cfRule type="expression" dxfId="1529" priority="245">
      <formula>$M129=#REF!</formula>
    </cfRule>
    <cfRule type="expression" dxfId="1528" priority="246">
      <formula>$M129=#REF!</formula>
    </cfRule>
    <cfRule type="expression" dxfId="1527" priority="247">
      <formula>$M129=#REF!</formula>
    </cfRule>
    <cfRule type="expression" dxfId="1526" priority="248">
      <formula>$M129=#REF!</formula>
    </cfRule>
  </conditionalFormatting>
  <conditionalFormatting sqref="AD140:AD143">
    <cfRule type="expression" dxfId="1525" priority="241">
      <formula>$M140=#REF!</formula>
    </cfRule>
    <cfRule type="expression" dxfId="1524" priority="242">
      <formula>$M140=#REF!</formula>
    </cfRule>
    <cfRule type="expression" dxfId="1523" priority="243">
      <formula>$M140=#REF!</formula>
    </cfRule>
    <cfRule type="expression" dxfId="1522" priority="244">
      <formula>$M140=#REF!</formula>
    </cfRule>
  </conditionalFormatting>
  <conditionalFormatting sqref="AC140">
    <cfRule type="expression" dxfId="1521" priority="237">
      <formula>$M140=#REF!</formula>
    </cfRule>
    <cfRule type="expression" dxfId="1520" priority="238">
      <formula>$M140=#REF!</formula>
    </cfRule>
    <cfRule type="expression" dxfId="1519" priority="239">
      <formula>$M140=#REF!</formula>
    </cfRule>
    <cfRule type="expression" dxfId="1518" priority="240">
      <formula>$M140=#REF!</formula>
    </cfRule>
  </conditionalFormatting>
  <conditionalFormatting sqref="AC141">
    <cfRule type="expression" dxfId="1517" priority="233">
      <formula>$M141=#REF!</formula>
    </cfRule>
    <cfRule type="expression" dxfId="1516" priority="234">
      <formula>$M141=#REF!</formula>
    </cfRule>
    <cfRule type="expression" dxfId="1515" priority="235">
      <formula>$M141=#REF!</formula>
    </cfRule>
    <cfRule type="expression" dxfId="1514" priority="236">
      <formula>$M141=#REF!</formula>
    </cfRule>
  </conditionalFormatting>
  <conditionalFormatting sqref="AC142">
    <cfRule type="expression" dxfId="1513" priority="229">
      <formula>$M142=#REF!</formula>
    </cfRule>
    <cfRule type="expression" dxfId="1512" priority="230">
      <formula>$M142=#REF!</formula>
    </cfRule>
    <cfRule type="expression" dxfId="1511" priority="231">
      <formula>$M142=#REF!</formula>
    </cfRule>
    <cfRule type="expression" dxfId="1510" priority="232">
      <formula>$M142=#REF!</formula>
    </cfRule>
  </conditionalFormatting>
  <conditionalFormatting sqref="AC143">
    <cfRule type="expression" dxfId="1509" priority="225">
      <formula>$M143=#REF!</formula>
    </cfRule>
    <cfRule type="expression" dxfId="1508" priority="226">
      <formula>$M143=#REF!</formula>
    </cfRule>
    <cfRule type="expression" dxfId="1507" priority="227">
      <formula>$M143=#REF!</formula>
    </cfRule>
    <cfRule type="expression" dxfId="1506" priority="228">
      <formula>$M143=#REF!</formula>
    </cfRule>
  </conditionalFormatting>
  <conditionalFormatting sqref="Q140:Q143">
    <cfRule type="cellIs" dxfId="1505" priority="224" operator="equal">
      <formula>"Mut+ext"</formula>
    </cfRule>
  </conditionalFormatting>
  <conditionalFormatting sqref="Z140:Z143">
    <cfRule type="expression" dxfId="1504" priority="220">
      <formula>$M140=#REF!</formula>
    </cfRule>
    <cfRule type="expression" dxfId="1503" priority="221">
      <formula>$M140=#REF!</formula>
    </cfRule>
    <cfRule type="expression" dxfId="1502" priority="222">
      <formula>$M140=#REF!</formula>
    </cfRule>
    <cfRule type="expression" dxfId="1501" priority="223">
      <formula>$M140=#REF!</formula>
    </cfRule>
  </conditionalFormatting>
  <conditionalFormatting sqref="AD153:AD156">
    <cfRule type="expression" dxfId="1500" priority="216">
      <formula>$M153=#REF!</formula>
    </cfRule>
    <cfRule type="expression" dxfId="1499" priority="217">
      <formula>$M153=#REF!</formula>
    </cfRule>
    <cfRule type="expression" dxfId="1498" priority="218">
      <formula>$M153=#REF!</formula>
    </cfRule>
    <cfRule type="expression" dxfId="1497" priority="219">
      <formula>$M153=#REF!</formula>
    </cfRule>
  </conditionalFormatting>
  <conditionalFormatting sqref="AC153">
    <cfRule type="expression" dxfId="1496" priority="212">
      <formula>$M153=#REF!</formula>
    </cfRule>
    <cfRule type="expression" dxfId="1495" priority="213">
      <formula>$M153=#REF!</formula>
    </cfRule>
    <cfRule type="expression" dxfId="1494" priority="214">
      <formula>$M153=#REF!</formula>
    </cfRule>
    <cfRule type="expression" dxfId="1493" priority="215">
      <formula>$M153=#REF!</formula>
    </cfRule>
  </conditionalFormatting>
  <conditionalFormatting sqref="AC154">
    <cfRule type="expression" dxfId="1492" priority="208">
      <formula>$M154=#REF!</formula>
    </cfRule>
    <cfRule type="expression" dxfId="1491" priority="209">
      <formula>$M154=#REF!</formula>
    </cfRule>
    <cfRule type="expression" dxfId="1490" priority="210">
      <formula>$M154=#REF!</formula>
    </cfRule>
    <cfRule type="expression" dxfId="1489" priority="211">
      <formula>$M154=#REF!</formula>
    </cfRule>
  </conditionalFormatting>
  <conditionalFormatting sqref="AC155">
    <cfRule type="expression" dxfId="1488" priority="204">
      <formula>$M155=#REF!</formula>
    </cfRule>
    <cfRule type="expression" dxfId="1487" priority="205">
      <formula>$M155=#REF!</formula>
    </cfRule>
    <cfRule type="expression" dxfId="1486" priority="206">
      <formula>$M155=#REF!</formula>
    </cfRule>
    <cfRule type="expression" dxfId="1485" priority="207">
      <formula>$M155=#REF!</formula>
    </cfRule>
  </conditionalFormatting>
  <conditionalFormatting sqref="AC156">
    <cfRule type="expression" dxfId="1484" priority="200">
      <formula>$M156=#REF!</formula>
    </cfRule>
    <cfRule type="expression" dxfId="1483" priority="201">
      <formula>$M156=#REF!</formula>
    </cfRule>
    <cfRule type="expression" dxfId="1482" priority="202">
      <formula>$M156=#REF!</formula>
    </cfRule>
    <cfRule type="expression" dxfId="1481" priority="203">
      <formula>$M156=#REF!</formula>
    </cfRule>
  </conditionalFormatting>
  <conditionalFormatting sqref="Q153:Q156">
    <cfRule type="cellIs" dxfId="1480" priority="199" operator="equal">
      <formula>"Mut+ext"</formula>
    </cfRule>
  </conditionalFormatting>
  <conditionalFormatting sqref="Z153:Z156">
    <cfRule type="expression" dxfId="1479" priority="195">
      <formula>$M153=#REF!</formula>
    </cfRule>
    <cfRule type="expression" dxfId="1478" priority="196">
      <formula>$M153=#REF!</formula>
    </cfRule>
    <cfRule type="expression" dxfId="1477" priority="197">
      <formula>$M153=#REF!</formula>
    </cfRule>
    <cfRule type="expression" dxfId="1476" priority="198">
      <formula>$M153=#REF!</formula>
    </cfRule>
  </conditionalFormatting>
  <conditionalFormatting sqref="AD166:AD169">
    <cfRule type="expression" dxfId="1475" priority="191">
      <formula>$M166=#REF!</formula>
    </cfRule>
    <cfRule type="expression" dxfId="1474" priority="192">
      <formula>$M166=#REF!</formula>
    </cfRule>
    <cfRule type="expression" dxfId="1473" priority="193">
      <formula>$M166=#REF!</formula>
    </cfRule>
    <cfRule type="expression" dxfId="1472" priority="194">
      <formula>$M166=#REF!</formula>
    </cfRule>
  </conditionalFormatting>
  <conditionalFormatting sqref="AC166">
    <cfRule type="expression" dxfId="1471" priority="187">
      <formula>$M166=#REF!</formula>
    </cfRule>
    <cfRule type="expression" dxfId="1470" priority="188">
      <formula>$M166=#REF!</formula>
    </cfRule>
    <cfRule type="expression" dxfId="1469" priority="189">
      <formula>$M166=#REF!</formula>
    </cfRule>
    <cfRule type="expression" dxfId="1468" priority="190">
      <formula>$M166=#REF!</formula>
    </cfRule>
  </conditionalFormatting>
  <conditionalFormatting sqref="AC167">
    <cfRule type="expression" dxfId="1467" priority="183">
      <formula>$M167=#REF!</formula>
    </cfRule>
    <cfRule type="expression" dxfId="1466" priority="184">
      <formula>$M167=#REF!</formula>
    </cfRule>
    <cfRule type="expression" dxfId="1465" priority="185">
      <formula>$M167=#REF!</formula>
    </cfRule>
    <cfRule type="expression" dxfId="1464" priority="186">
      <formula>$M167=#REF!</formula>
    </cfRule>
  </conditionalFormatting>
  <conditionalFormatting sqref="AC168">
    <cfRule type="expression" dxfId="1463" priority="179">
      <formula>$M168=#REF!</formula>
    </cfRule>
    <cfRule type="expression" dxfId="1462" priority="180">
      <formula>$M168=#REF!</formula>
    </cfRule>
    <cfRule type="expression" dxfId="1461" priority="181">
      <formula>$M168=#REF!</formula>
    </cfRule>
    <cfRule type="expression" dxfId="1460" priority="182">
      <formula>$M168=#REF!</formula>
    </cfRule>
  </conditionalFormatting>
  <conditionalFormatting sqref="AC169">
    <cfRule type="expression" dxfId="1459" priority="175">
      <formula>$M169=#REF!</formula>
    </cfRule>
    <cfRule type="expression" dxfId="1458" priority="176">
      <formula>$M169=#REF!</formula>
    </cfRule>
    <cfRule type="expression" dxfId="1457" priority="177">
      <formula>$M169=#REF!</formula>
    </cfRule>
    <cfRule type="expression" dxfId="1456" priority="178">
      <formula>$M169=#REF!</formula>
    </cfRule>
  </conditionalFormatting>
  <conditionalFormatting sqref="Q166:Q169">
    <cfRule type="cellIs" dxfId="1455" priority="174" operator="equal">
      <formula>"Mut+ext"</formula>
    </cfRule>
  </conditionalFormatting>
  <conditionalFormatting sqref="Z166:Z169">
    <cfRule type="expression" dxfId="1454" priority="170">
      <formula>$M166=#REF!</formula>
    </cfRule>
    <cfRule type="expression" dxfId="1453" priority="171">
      <formula>$M166=#REF!</formula>
    </cfRule>
    <cfRule type="expression" dxfId="1452" priority="172">
      <formula>$M166=#REF!</formula>
    </cfRule>
    <cfRule type="expression" dxfId="1451" priority="173">
      <formula>$M166=#REF!</formula>
    </cfRule>
  </conditionalFormatting>
  <conditionalFormatting sqref="Q194:Q197">
    <cfRule type="cellIs" dxfId="1450" priority="161" operator="equal">
      <formula>"Mut+ext"</formula>
    </cfRule>
  </conditionalFormatting>
  <conditionalFormatting sqref="AD209:AD212">
    <cfRule type="expression" dxfId="1449" priority="153">
      <formula>$M209=#REF!</formula>
    </cfRule>
    <cfRule type="expression" dxfId="1448" priority="154">
      <formula>$M209=#REF!</formula>
    </cfRule>
    <cfRule type="expression" dxfId="1447" priority="155">
      <formula>$M209=#REF!</formula>
    </cfRule>
    <cfRule type="expression" dxfId="1446" priority="156">
      <formula>$M209=#REF!</formula>
    </cfRule>
  </conditionalFormatting>
  <conditionalFormatting sqref="AC209:AC212">
    <cfRule type="expression" dxfId="1445" priority="149">
      <formula>$M209=#REF!</formula>
    </cfRule>
    <cfRule type="expression" dxfId="1444" priority="150">
      <formula>$M209=#REF!</formula>
    </cfRule>
    <cfRule type="expression" dxfId="1443" priority="151">
      <formula>$M209=#REF!</formula>
    </cfRule>
    <cfRule type="expression" dxfId="1442" priority="152">
      <formula>$M209=#REF!</formula>
    </cfRule>
  </conditionalFormatting>
  <conditionalFormatting sqref="Q209:Q212">
    <cfRule type="cellIs" dxfId="1441" priority="148" operator="equal">
      <formula>"Mut+ext"</formula>
    </cfRule>
  </conditionalFormatting>
  <conditionalFormatting sqref="Z209:Z212">
    <cfRule type="expression" dxfId="1440" priority="144">
      <formula>$M209=#REF!</formula>
    </cfRule>
    <cfRule type="expression" dxfId="1439" priority="145">
      <formula>$M209=#REF!</formula>
    </cfRule>
    <cfRule type="expression" dxfId="1438" priority="146">
      <formula>$M209=#REF!</formula>
    </cfRule>
    <cfRule type="expression" dxfId="1437" priority="147">
      <formula>$M209=#REF!</formula>
    </cfRule>
  </conditionalFormatting>
  <conditionalFormatting sqref="AD224:AD227">
    <cfRule type="expression" dxfId="1436" priority="140">
      <formula>$M224=#REF!</formula>
    </cfRule>
    <cfRule type="expression" dxfId="1435" priority="141">
      <formula>$M224=#REF!</formula>
    </cfRule>
    <cfRule type="expression" dxfId="1434" priority="142">
      <formula>$M224=#REF!</formula>
    </cfRule>
    <cfRule type="expression" dxfId="1433" priority="143">
      <formula>$M224=#REF!</formula>
    </cfRule>
  </conditionalFormatting>
  <conditionalFormatting sqref="AC224:AC227">
    <cfRule type="expression" dxfId="1432" priority="136">
      <formula>$M224=#REF!</formula>
    </cfRule>
    <cfRule type="expression" dxfId="1431" priority="137">
      <formula>$M224=#REF!</formula>
    </cfRule>
    <cfRule type="expression" dxfId="1430" priority="138">
      <formula>$M224=#REF!</formula>
    </cfRule>
    <cfRule type="expression" dxfId="1429" priority="139">
      <formula>$M224=#REF!</formula>
    </cfRule>
  </conditionalFormatting>
  <conditionalFormatting sqref="Q224:Q227">
    <cfRule type="cellIs" dxfId="1428" priority="135" operator="equal">
      <formula>"Mut+ext"</formula>
    </cfRule>
  </conditionalFormatting>
  <conditionalFormatting sqref="Z224:Z227">
    <cfRule type="expression" dxfId="1427" priority="131">
      <formula>$M224=#REF!</formula>
    </cfRule>
    <cfRule type="expression" dxfId="1426" priority="132">
      <formula>$M224=#REF!</formula>
    </cfRule>
    <cfRule type="expression" dxfId="1425" priority="133">
      <formula>$M224=#REF!</formula>
    </cfRule>
    <cfRule type="expression" dxfId="1424" priority="134">
      <formula>$M224=#REF!</formula>
    </cfRule>
  </conditionalFormatting>
  <conditionalFormatting sqref="AD238:AD241">
    <cfRule type="expression" dxfId="1423" priority="127">
      <formula>$M238=#REF!</formula>
    </cfRule>
    <cfRule type="expression" dxfId="1422" priority="128">
      <formula>$M238=#REF!</formula>
    </cfRule>
    <cfRule type="expression" dxfId="1421" priority="129">
      <formula>$M238=#REF!</formula>
    </cfRule>
    <cfRule type="expression" dxfId="1420" priority="130">
      <formula>$M238=#REF!</formula>
    </cfRule>
  </conditionalFormatting>
  <conditionalFormatting sqref="AC238:AC241">
    <cfRule type="expression" dxfId="1419" priority="123">
      <formula>$M238=#REF!</formula>
    </cfRule>
    <cfRule type="expression" dxfId="1418" priority="124">
      <formula>$M238=#REF!</formula>
    </cfRule>
    <cfRule type="expression" dxfId="1417" priority="125">
      <formula>$M238=#REF!</formula>
    </cfRule>
    <cfRule type="expression" dxfId="1416" priority="126">
      <formula>$M238=#REF!</formula>
    </cfRule>
  </conditionalFormatting>
  <conditionalFormatting sqref="Q238:Q241">
    <cfRule type="cellIs" dxfId="1415" priority="122" operator="equal">
      <formula>"Mut+ext"</formula>
    </cfRule>
  </conditionalFormatting>
  <conditionalFormatting sqref="Z238:Z241">
    <cfRule type="expression" dxfId="1414" priority="118">
      <formula>$M238=#REF!</formula>
    </cfRule>
    <cfRule type="expression" dxfId="1413" priority="119">
      <formula>$M238=#REF!</formula>
    </cfRule>
    <cfRule type="expression" dxfId="1412" priority="120">
      <formula>$M238=#REF!</formula>
    </cfRule>
    <cfRule type="expression" dxfId="1411" priority="121">
      <formula>$M238=#REF!</formula>
    </cfRule>
  </conditionalFormatting>
  <conditionalFormatting sqref="AD251:AD254">
    <cfRule type="expression" dxfId="1410" priority="114">
      <formula>$M251=#REF!</formula>
    </cfRule>
    <cfRule type="expression" dxfId="1409" priority="115">
      <formula>$M251=#REF!</formula>
    </cfRule>
    <cfRule type="expression" dxfId="1408" priority="116">
      <formula>$M251=#REF!</formula>
    </cfRule>
    <cfRule type="expression" dxfId="1407" priority="117">
      <formula>$M251=#REF!</formula>
    </cfRule>
  </conditionalFormatting>
  <conditionalFormatting sqref="AC251:AC254">
    <cfRule type="expression" dxfId="1406" priority="110">
      <formula>$M251=#REF!</formula>
    </cfRule>
    <cfRule type="expression" dxfId="1405" priority="111">
      <formula>$M251=#REF!</formula>
    </cfRule>
    <cfRule type="expression" dxfId="1404" priority="112">
      <formula>$M251=#REF!</formula>
    </cfRule>
    <cfRule type="expression" dxfId="1403" priority="113">
      <formula>$M251=#REF!</formula>
    </cfRule>
  </conditionalFormatting>
  <conditionalFormatting sqref="Q251:Q254">
    <cfRule type="cellIs" dxfId="1402" priority="109" operator="equal">
      <formula>"Mut+ext"</formula>
    </cfRule>
  </conditionalFormatting>
  <conditionalFormatting sqref="Z251:Z254">
    <cfRule type="expression" dxfId="1401" priority="105">
      <formula>$M251=#REF!</formula>
    </cfRule>
    <cfRule type="expression" dxfId="1400" priority="106">
      <formula>$M251=#REF!</formula>
    </cfRule>
    <cfRule type="expression" dxfId="1399" priority="107">
      <formula>$M251=#REF!</formula>
    </cfRule>
    <cfRule type="expression" dxfId="1398" priority="108">
      <formula>$M251=#REF!</formula>
    </cfRule>
  </conditionalFormatting>
  <conditionalFormatting sqref="AD264:AD267">
    <cfRule type="expression" dxfId="1397" priority="101">
      <formula>$M264=#REF!</formula>
    </cfRule>
    <cfRule type="expression" dxfId="1396" priority="102">
      <formula>$M264=#REF!</formula>
    </cfRule>
    <cfRule type="expression" dxfId="1395" priority="103">
      <formula>$M264=#REF!</formula>
    </cfRule>
    <cfRule type="expression" dxfId="1394" priority="104">
      <formula>$M264=#REF!</formula>
    </cfRule>
  </conditionalFormatting>
  <conditionalFormatting sqref="AC264:AC267">
    <cfRule type="expression" dxfId="1393" priority="97">
      <formula>$M264=#REF!</formula>
    </cfRule>
    <cfRule type="expression" dxfId="1392" priority="98">
      <formula>$M264=#REF!</formula>
    </cfRule>
    <cfRule type="expression" dxfId="1391" priority="99">
      <formula>$M264=#REF!</formula>
    </cfRule>
    <cfRule type="expression" dxfId="1390" priority="100">
      <formula>$M264=#REF!</formula>
    </cfRule>
  </conditionalFormatting>
  <conditionalFormatting sqref="Q264:Q267">
    <cfRule type="cellIs" dxfId="1389" priority="96" operator="equal">
      <formula>"Mut+ext"</formula>
    </cfRule>
  </conditionalFormatting>
  <conditionalFormatting sqref="Z264:Z267">
    <cfRule type="expression" dxfId="1388" priority="92">
      <formula>$M264=#REF!</formula>
    </cfRule>
    <cfRule type="expression" dxfId="1387" priority="93">
      <formula>$M264=#REF!</formula>
    </cfRule>
    <cfRule type="expression" dxfId="1386" priority="94">
      <formula>$M264=#REF!</formula>
    </cfRule>
    <cfRule type="expression" dxfId="1385" priority="95">
      <formula>$M264=#REF!</formula>
    </cfRule>
  </conditionalFormatting>
  <conditionalFormatting sqref="AD277:AD280">
    <cfRule type="expression" dxfId="1384" priority="88">
      <formula>$M277=#REF!</formula>
    </cfRule>
    <cfRule type="expression" dxfId="1383" priority="89">
      <formula>$M277=#REF!</formula>
    </cfRule>
    <cfRule type="expression" dxfId="1382" priority="90">
      <formula>$M277=#REF!</formula>
    </cfRule>
    <cfRule type="expression" dxfId="1381" priority="91">
      <formula>$M277=#REF!</formula>
    </cfRule>
  </conditionalFormatting>
  <conditionalFormatting sqref="AC277:AC280">
    <cfRule type="expression" dxfId="1380" priority="84">
      <formula>$M277=#REF!</formula>
    </cfRule>
    <cfRule type="expression" dxfId="1379" priority="85">
      <formula>$M277=#REF!</formula>
    </cfRule>
    <cfRule type="expression" dxfId="1378" priority="86">
      <formula>$M277=#REF!</formula>
    </cfRule>
    <cfRule type="expression" dxfId="1377" priority="87">
      <formula>$M277=#REF!</formula>
    </cfRule>
  </conditionalFormatting>
  <conditionalFormatting sqref="Q277:Q280">
    <cfRule type="cellIs" dxfId="1376" priority="83" operator="equal">
      <formula>"Mut+ext"</formula>
    </cfRule>
  </conditionalFormatting>
  <conditionalFormatting sqref="Z277:Z280">
    <cfRule type="expression" dxfId="1375" priority="79">
      <formula>$M277=#REF!</formula>
    </cfRule>
    <cfRule type="expression" dxfId="1374" priority="80">
      <formula>$M277=#REF!</formula>
    </cfRule>
    <cfRule type="expression" dxfId="1373" priority="81">
      <formula>$M277=#REF!</formula>
    </cfRule>
    <cfRule type="expression" dxfId="1372" priority="82">
      <formula>$M277=#REF!</formula>
    </cfRule>
  </conditionalFormatting>
  <conditionalFormatting sqref="AD289:AD292">
    <cfRule type="expression" dxfId="1371" priority="75">
      <formula>$M289=#REF!</formula>
    </cfRule>
    <cfRule type="expression" dxfId="1370" priority="76">
      <formula>$M289=#REF!</formula>
    </cfRule>
    <cfRule type="expression" dxfId="1369" priority="77">
      <formula>$M289=#REF!</formula>
    </cfRule>
    <cfRule type="expression" dxfId="1368" priority="78">
      <formula>$M289=#REF!</formula>
    </cfRule>
  </conditionalFormatting>
  <conditionalFormatting sqref="AC289:AC292">
    <cfRule type="expression" dxfId="1367" priority="71">
      <formula>$M289=#REF!</formula>
    </cfRule>
    <cfRule type="expression" dxfId="1366" priority="72">
      <formula>$M289=#REF!</formula>
    </cfRule>
    <cfRule type="expression" dxfId="1365" priority="73">
      <formula>$M289=#REF!</formula>
    </cfRule>
    <cfRule type="expression" dxfId="1364" priority="74">
      <formula>$M289=#REF!</formula>
    </cfRule>
  </conditionalFormatting>
  <conditionalFormatting sqref="Q289:Q292">
    <cfRule type="cellIs" dxfId="1363" priority="70" operator="equal">
      <formula>"Mut+ext"</formula>
    </cfRule>
  </conditionalFormatting>
  <conditionalFormatting sqref="Z289:Z292">
    <cfRule type="expression" dxfId="1362" priority="66">
      <formula>$M289=#REF!</formula>
    </cfRule>
    <cfRule type="expression" dxfId="1361" priority="67">
      <formula>$M289=#REF!</formula>
    </cfRule>
    <cfRule type="expression" dxfId="1360" priority="68">
      <formula>$M289=#REF!</formula>
    </cfRule>
    <cfRule type="expression" dxfId="1359" priority="69">
      <formula>$M289=#REF!</formula>
    </cfRule>
  </conditionalFormatting>
  <conditionalFormatting sqref="AD303:AD306">
    <cfRule type="expression" dxfId="1358" priority="62">
      <formula>$M303=#REF!</formula>
    </cfRule>
    <cfRule type="expression" dxfId="1357" priority="63">
      <formula>$M303=#REF!</formula>
    </cfRule>
    <cfRule type="expression" dxfId="1356" priority="64">
      <formula>$M303=#REF!</formula>
    </cfRule>
    <cfRule type="expression" dxfId="1355" priority="65">
      <formula>$M303=#REF!</formula>
    </cfRule>
  </conditionalFormatting>
  <conditionalFormatting sqref="AC303:AC306">
    <cfRule type="expression" dxfId="1354" priority="58">
      <formula>$M303=#REF!</formula>
    </cfRule>
    <cfRule type="expression" dxfId="1353" priority="59">
      <formula>$M303=#REF!</formula>
    </cfRule>
    <cfRule type="expression" dxfId="1352" priority="60">
      <formula>$M303=#REF!</formula>
    </cfRule>
    <cfRule type="expression" dxfId="1351" priority="61">
      <formula>$M303=#REF!</formula>
    </cfRule>
  </conditionalFormatting>
  <conditionalFormatting sqref="Q303:Q306">
    <cfRule type="cellIs" dxfId="1350" priority="57" operator="equal">
      <formula>"Mut+ext"</formula>
    </cfRule>
  </conditionalFormatting>
  <conditionalFormatting sqref="Z303:Z306">
    <cfRule type="expression" dxfId="1349" priority="53">
      <formula>$M303=#REF!</formula>
    </cfRule>
    <cfRule type="expression" dxfId="1348" priority="54">
      <formula>$M303=#REF!</formula>
    </cfRule>
    <cfRule type="expression" dxfId="1347" priority="55">
      <formula>$M303=#REF!</formula>
    </cfRule>
    <cfRule type="expression" dxfId="1346" priority="56">
      <formula>$M303=#REF!</formula>
    </cfRule>
  </conditionalFormatting>
  <conditionalFormatting sqref="AD315:AD318">
    <cfRule type="expression" dxfId="1345" priority="49">
      <formula>$M315=#REF!</formula>
    </cfRule>
    <cfRule type="expression" dxfId="1344" priority="50">
      <formula>$M315=#REF!</formula>
    </cfRule>
    <cfRule type="expression" dxfId="1343" priority="51">
      <formula>$M315=#REF!</formula>
    </cfRule>
    <cfRule type="expression" dxfId="1342" priority="52">
      <formula>$M315=#REF!</formula>
    </cfRule>
  </conditionalFormatting>
  <conditionalFormatting sqref="AC315:AC318">
    <cfRule type="expression" dxfId="1341" priority="45">
      <formula>$M315=#REF!</formula>
    </cfRule>
    <cfRule type="expression" dxfId="1340" priority="46">
      <formula>$M315=#REF!</formula>
    </cfRule>
    <cfRule type="expression" dxfId="1339" priority="47">
      <formula>$M315=#REF!</formula>
    </cfRule>
    <cfRule type="expression" dxfId="1338" priority="48">
      <formula>$M315=#REF!</formula>
    </cfRule>
  </conditionalFormatting>
  <conditionalFormatting sqref="Q315:Q318">
    <cfRule type="cellIs" dxfId="1337" priority="44" operator="equal">
      <formula>"Mut+ext"</formula>
    </cfRule>
  </conditionalFormatting>
  <conditionalFormatting sqref="Z315:Z318">
    <cfRule type="expression" dxfId="1336" priority="40">
      <formula>$M315=#REF!</formula>
    </cfRule>
    <cfRule type="expression" dxfId="1335" priority="41">
      <formula>$M315=#REF!</formula>
    </cfRule>
    <cfRule type="expression" dxfId="1334" priority="42">
      <formula>$M315=#REF!</formula>
    </cfRule>
    <cfRule type="expression" dxfId="1333" priority="43">
      <formula>$M315=#REF!</formula>
    </cfRule>
  </conditionalFormatting>
  <conditionalFormatting sqref="Z12:Z14">
    <cfRule type="expression" dxfId="1332" priority="36">
      <formula>$M12=#REF!</formula>
    </cfRule>
    <cfRule type="expression" dxfId="1331" priority="37">
      <formula>$M12=#REF!</formula>
    </cfRule>
    <cfRule type="expression" dxfId="1330" priority="38">
      <formula>$M12=#REF!</formula>
    </cfRule>
    <cfRule type="expression" dxfId="1329" priority="39">
      <formula>$M12=#REF!</formula>
    </cfRule>
  </conditionalFormatting>
  <conditionalFormatting sqref="Z234">
    <cfRule type="expression" dxfId="1328" priority="32">
      <formula>$M234=#REF!</formula>
    </cfRule>
    <cfRule type="expression" dxfId="1327" priority="33">
      <formula>$M234=#REF!</formula>
    </cfRule>
    <cfRule type="expression" dxfId="1326" priority="34">
      <formula>$M234=#REF!</formula>
    </cfRule>
    <cfRule type="expression" dxfId="1325" priority="35">
      <formula>$M234=#REF!</formula>
    </cfRule>
  </conditionalFormatting>
  <conditionalFormatting sqref="Q42:Q44">
    <cfRule type="cellIs" dxfId="1324" priority="31" operator="equal">
      <formula>"Mut+ext"</formula>
    </cfRule>
  </conditionalFormatting>
  <conditionalFormatting sqref="Q45">
    <cfRule type="cellIs" dxfId="1323" priority="30" operator="equal">
      <formula>"Mut+ext"</formula>
    </cfRule>
  </conditionalFormatting>
  <conditionalFormatting sqref="Q46:Q47">
    <cfRule type="cellIs" dxfId="1322" priority="29" operator="equal">
      <formula>"Mut+ext"</formula>
    </cfRule>
  </conditionalFormatting>
  <conditionalFormatting sqref="Q48">
    <cfRule type="cellIs" dxfId="1321" priority="28" operator="equal">
      <formula>"Mut+ext"</formula>
    </cfRule>
  </conditionalFormatting>
  <conditionalFormatting sqref="Q49:Q50">
    <cfRule type="cellIs" dxfId="1320" priority="27" operator="equal">
      <formula>"Mut+ext"</formula>
    </cfRule>
  </conditionalFormatting>
  <conditionalFormatting sqref="Q52:Q53">
    <cfRule type="cellIs" dxfId="1319" priority="26" operator="equal">
      <formula>"Mut+ext"</formula>
    </cfRule>
  </conditionalFormatting>
  <conditionalFormatting sqref="Q58">
    <cfRule type="cellIs" dxfId="1318" priority="25" operator="equal">
      <formula>"Mut+ext"</formula>
    </cfRule>
  </conditionalFormatting>
  <conditionalFormatting sqref="Q61">
    <cfRule type="cellIs" dxfId="1317" priority="24" operator="equal">
      <formula>"Mut+ext"</formula>
    </cfRule>
  </conditionalFormatting>
  <conditionalFormatting sqref="Q62">
    <cfRule type="cellIs" dxfId="1316" priority="23" operator="equal">
      <formula>"Mut+ext"</formula>
    </cfRule>
  </conditionalFormatting>
  <conditionalFormatting sqref="Q72:Q76">
    <cfRule type="cellIs" dxfId="1315" priority="22" operator="equal">
      <formula>"Mut+ext"</formula>
    </cfRule>
  </conditionalFormatting>
  <conditionalFormatting sqref="Q77">
    <cfRule type="cellIs" dxfId="1314" priority="21" operator="equal">
      <formula>"Mut+ext"</formula>
    </cfRule>
  </conditionalFormatting>
  <conditionalFormatting sqref="Q78">
    <cfRule type="cellIs" dxfId="1313" priority="20" operator="equal">
      <formula>"Mut+ext"</formula>
    </cfRule>
  </conditionalFormatting>
  <conditionalFormatting sqref="Q79">
    <cfRule type="cellIs" dxfId="1312" priority="19" operator="equal">
      <formula>"Mut+ext"</formula>
    </cfRule>
  </conditionalFormatting>
  <conditionalFormatting sqref="Q80">
    <cfRule type="cellIs" dxfId="1311" priority="18" operator="equal">
      <formula>"Mut+ext"</formula>
    </cfRule>
  </conditionalFormatting>
  <conditionalFormatting sqref="Q81">
    <cfRule type="cellIs" dxfId="1310" priority="17" operator="equal">
      <formula>"Mut+ext"</formula>
    </cfRule>
  </conditionalFormatting>
  <conditionalFormatting sqref="Q82">
    <cfRule type="cellIs" dxfId="1309" priority="16" operator="equal">
      <formula>"Mut+ext"</formula>
    </cfRule>
  </conditionalFormatting>
  <conditionalFormatting sqref="Q83">
    <cfRule type="cellIs" dxfId="1308" priority="15" operator="equal">
      <formula>"Mut+ext"</formula>
    </cfRule>
  </conditionalFormatting>
  <conditionalFormatting sqref="Q84">
    <cfRule type="cellIs" dxfId="1307" priority="14" operator="equal">
      <formula>"Mut+ext"</formula>
    </cfRule>
  </conditionalFormatting>
  <conditionalFormatting sqref="Q181:Q182">
    <cfRule type="cellIs" dxfId="1306" priority="13" operator="equal">
      <formula>"Mut+ext"</formula>
    </cfRule>
  </conditionalFormatting>
  <conditionalFormatting sqref="Q183:Q185 Q187:Q190">
    <cfRule type="cellIs" dxfId="1305" priority="12" operator="equal">
      <formula>"Mut+ext"</formula>
    </cfRule>
  </conditionalFormatting>
  <conditionalFormatting sqref="Q186">
    <cfRule type="cellIs" dxfId="1304" priority="11" operator="equal">
      <formula>"Mut+ext"</formula>
    </cfRule>
  </conditionalFormatting>
  <conditionalFormatting sqref="Q192">
    <cfRule type="cellIs" dxfId="1303" priority="10" operator="equal">
      <formula>"Mut+ext"</formula>
    </cfRule>
  </conditionalFormatting>
  <conditionalFormatting sqref="Q191">
    <cfRule type="cellIs" dxfId="1302" priority="9" operator="equal">
      <formula>"Mut+ext"</formula>
    </cfRule>
  </conditionalFormatting>
  <conditionalFormatting sqref="Q202">
    <cfRule type="cellIs" dxfId="1301" priority="8" operator="equal">
      <formula>"Mut+ext"</formula>
    </cfRule>
  </conditionalFormatting>
  <conditionalFormatting sqref="Q54">
    <cfRule type="cellIs" dxfId="1300" priority="7" operator="equal">
      <formula>"Mut+ext"</formula>
    </cfRule>
  </conditionalFormatting>
  <conditionalFormatting sqref="Q193">
    <cfRule type="cellIs" dxfId="1299" priority="6" operator="equal">
      <formula>"Mut+ext"</formula>
    </cfRule>
  </conditionalFormatting>
  <conditionalFormatting sqref="Q55:Q56">
    <cfRule type="cellIs" dxfId="1298" priority="2" operator="equal">
      <formula>"Mut+ext"</formula>
    </cfRule>
  </conditionalFormatting>
  <conditionalFormatting sqref="Q57">
    <cfRule type="cellIs" dxfId="1297" priority="1" operator="equal">
      <formula>"Mut+ext"</formula>
    </cfRule>
  </conditionalFormatting>
  <conditionalFormatting sqref="AC197:AD205 Z200:Z205">
    <cfRule type="expression" dxfId="1296" priority="1344">
      <formula>$M194=#REF!</formula>
    </cfRule>
    <cfRule type="expression" dxfId="1295" priority="1345">
      <formula>$M194=#REF!</formula>
    </cfRule>
    <cfRule type="expression" dxfId="1294" priority="1346">
      <formula>$M194=#REF!</formula>
    </cfRule>
    <cfRule type="expression" dxfId="1293" priority="1347">
      <formula>$M194=#REF!</formula>
    </cfRule>
  </conditionalFormatting>
  <conditionalFormatting sqref="AC194:AD196">
    <cfRule type="expression" dxfId="1292" priority="1352">
      <formula>#REF!=#REF!</formula>
    </cfRule>
    <cfRule type="expression" dxfId="1291" priority="1353">
      <formula>#REF!=#REF!</formula>
    </cfRule>
    <cfRule type="expression" dxfId="1290" priority="1354">
      <formula>#REF!=#REF!</formula>
    </cfRule>
    <cfRule type="expression" dxfId="1289" priority="1355">
      <formula>#REF!=#REF!</formula>
    </cfRule>
  </conditionalFormatting>
  <dataValidations count="9">
    <dataValidation type="list" allowBlank="1" showInputMessage="1" showErrorMessage="1" sqref="K99:K176 K12:K84 K86:K97 K178:K202 K206:K324">
      <formula1>"Obligatoire,Option"</formula1>
    </dataValidation>
    <dataValidation type="list" allowBlank="1" showInputMessage="1" showErrorMessage="1" sqref="L272:L324 L86:L97 L99:L176 L12:L84 L178:L202 L206:L259">
      <formula1>"1,2,3,4"</formula1>
    </dataValidation>
    <dataValidation type="list" allowBlank="1" showInputMessage="1" showErrorMessage="1" sqref="M111 M324 M311 M298 M163 M150 M137 M124 M232 M176 M285 M206 M218:M219 M60 M26 M246 M272 M259">
      <formula1>$B$9:$B$21</formula1>
    </dataValidation>
    <dataValidation type="list" allowBlank="1" showInputMessage="1" showErrorMessage="1" sqref="S240:S241 S244:S245 S233:S234">
      <formula1>"Oui,Non"</formula1>
    </dataValidation>
    <dataValidation type="list" allowBlank="1" showInputMessage="1" showErrorMessage="1" sqref="Q299:Q310 Q12:Q25 Q27:Q59 Q61:Q84 Q86:Q97 Q99:Q110 Q164:Q175 Q312:Q323 Q207:Q218 Q220:Q231 Q233:Q245 Q247:Q258 Q260:Q271 Q273:Q284 Q112:Q123 Q125:Q136 Q138:Q149 Q151:Q162 Q286:Q297 Q178:Q193 Q194:Q202">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5 F27:F59 F61:F84 F86:F97 F99:F110 F112:F123 F125:F136 F138:F149 F151:F162 F164:F175 F178:F205 F207:F218 F220:F231 F233:F245 F247:F258 F260:F271 F273:F284 F286:F297 F299:F310 F312:F323">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H61:H84 H286:H297 H207:H218 H27:H59 H233:H245 H151:H162 H299:H310 H12:H25 H86:H97 H112:H123 H247:H258 H125:H136 H99:H110 H138:H149 H220:H231 H164:H175 H260:H271 H273:H284 H312:H323 H178:H193 H194:H202</xm:sqref>
        </x14:dataValidation>
        <x14:dataValidation type="list" allowBlank="1" showInputMessage="1" showErrorMessage="1">
          <x14:formula1>
            <xm:f>Paramétrage!$C$6:$C$29</xm:f>
          </x14:formula1>
          <xm:sqref>M99:M110 M27:M59 M61:M84 M12:M25 M286:M297 M151:M162 M138:M149 M125:M136 M112:M123 M233:M245 M247:M258 M207:M217 M86:M97 M299:M310 M164:M175 M273:M284 M312:M323 M220:M231 M260:M271 M178:M193 M194:M202</xm:sqref>
        </x14:dataValidation>
        <x14:dataValidation type="list" allowBlank="1" showInputMessage="1" showErrorMessage="1">
          <x14:formula1>
            <xm:f>Paramétrage!$K$6:$K$41</xm:f>
          </x14:formula1>
          <xm:sqref>J299:J310 J12:J25 J286:J297 J151:J162 J138:J149 J125:J136 J112:J123 J247:J258 J61:J84 J312:J323 J164:J175 J260:J271 J27:J59 J233:J245 J220:J231 J207:J218 J273:J284 J99:J110 J86:J97 J178:J193 J194:J202</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95"/>
  <sheetViews>
    <sheetView zoomScale="70" zoomScaleNormal="70" workbookViewId="0">
      <pane xSplit="9" ySplit="11" topLeftCell="J40" activePane="bottomRight" state="frozen"/>
      <selection pane="topRight" activeCell="E1" sqref="E1"/>
      <selection pane="bottomLeft" activeCell="A6" sqref="A6"/>
      <selection pane="bottomRight" activeCell="G53" sqref="G53"/>
    </sheetView>
  </sheetViews>
  <sheetFormatPr baseColWidth="10" defaultColWidth="11.44140625" defaultRowHeight="15.6" outlineLevelCol="1" x14ac:dyDescent="0.25"/>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231" t="s">
        <v>69</v>
      </c>
      <c r="X2" s="231" t="s">
        <v>70</v>
      </c>
      <c r="AE2" s="434" t="s">
        <v>183</v>
      </c>
      <c r="AF2" s="434"/>
      <c r="AG2" s="434" t="s">
        <v>185</v>
      </c>
      <c r="AH2" s="434"/>
    </row>
    <row r="3" spans="1:34" ht="18" customHeight="1" x14ac:dyDescent="0.25">
      <c r="B3" s="399" t="s">
        <v>185</v>
      </c>
      <c r="C3" s="399"/>
      <c r="G3" s="184"/>
      <c r="H3" s="205" t="s">
        <v>1</v>
      </c>
      <c r="I3" s="377" t="s">
        <v>36</v>
      </c>
      <c r="J3" s="377"/>
      <c r="K3" s="377"/>
      <c r="N3" s="15"/>
      <c r="O3" s="15"/>
      <c r="P3" s="15"/>
      <c r="U3" s="375" t="str">
        <f>Paramétrage!I6</f>
        <v>M - Mention</v>
      </c>
      <c r="V3" s="376"/>
      <c r="W3" s="231">
        <f>ROUND(SUMIFS($U$12:$U$293,$H$12:$H$293,$U3,$Q$12:$Q$293,"&lt;&gt;Mut+ext"),0)</f>
        <v>0</v>
      </c>
      <c r="X3" s="224">
        <f ca="1">SUMIF($H$12:$H$313,$U3,$Y$12:$Y$266)</f>
        <v>0</v>
      </c>
      <c r="AE3" s="434">
        <f>IF($B$3="M2",0,I7)</f>
        <v>0</v>
      </c>
      <c r="AF3" s="434"/>
      <c r="AG3" s="435">
        <f>IF($B$3="M1",0,I7)</f>
        <v>7</v>
      </c>
      <c r="AH3" s="436"/>
    </row>
    <row r="4" spans="1:34" ht="18" customHeight="1" x14ac:dyDescent="0.25">
      <c r="B4" s="399"/>
      <c r="C4" s="399"/>
      <c r="G4" s="184"/>
      <c r="H4" s="202" t="s">
        <v>38</v>
      </c>
      <c r="I4" s="377" t="s">
        <v>259</v>
      </c>
      <c r="J4" s="377"/>
      <c r="K4" s="377"/>
      <c r="N4" s="15"/>
      <c r="O4" s="15"/>
      <c r="P4" s="15"/>
      <c r="U4" s="375" t="str">
        <f>Paramétrage!I7</f>
        <v>TR - Transversale</v>
      </c>
      <c r="V4" s="376"/>
      <c r="W4" s="231">
        <f>ROUND(SUMIFS($U$12:$U$293,$H$12:$H$293,$U4,$Q$12:$Q$293,"&lt;&gt;Mut+ext"),0)</f>
        <v>0</v>
      </c>
      <c r="X4" s="224">
        <f ca="1">SUMIF($H$12:$H$313,$U4,$Y$12:$Y$266)</f>
        <v>0</v>
      </c>
      <c r="AE4" s="231">
        <f>IF($B$3="M2",0,W3)</f>
        <v>0</v>
      </c>
      <c r="AF4" s="231">
        <f>IF($B$3="M2",0,X3)</f>
        <v>0</v>
      </c>
      <c r="AG4" s="231">
        <f>IF($B$3="M1",0,W3)</f>
        <v>0</v>
      </c>
      <c r="AH4" s="231">
        <f ca="1">IF($B$3="M1",0,X3)</f>
        <v>0</v>
      </c>
    </row>
    <row r="5" spans="1:34" ht="18" customHeight="1" x14ac:dyDescent="0.25">
      <c r="A5" s="181"/>
      <c r="B5" s="399" t="s">
        <v>295</v>
      </c>
      <c r="C5" s="399"/>
      <c r="E5" s="9"/>
      <c r="F5" s="9"/>
      <c r="G5" s="9"/>
      <c r="H5" s="205" t="s">
        <v>66</v>
      </c>
      <c r="I5" s="450" t="s">
        <v>284</v>
      </c>
      <c r="J5" s="450"/>
      <c r="K5" s="450"/>
      <c r="U5" s="375" t="str">
        <f>Paramétrage!I8</f>
        <v>RFC - Recettes de FC</v>
      </c>
      <c r="V5" s="376"/>
      <c r="W5" s="231">
        <f>ROUND(SUMIFS($U$12:$U$293,$H$12:$H$293,$U5,$Q$12:$Q$293,"&lt;&gt;Mut+ext"),0)</f>
        <v>0</v>
      </c>
      <c r="X5" s="224">
        <f ca="1">SUMIF($H$12:$H$313,$U5,$Y$12:$Y$266)</f>
        <v>0</v>
      </c>
      <c r="AE5" s="231">
        <f t="shared" ref="AE5:AF8" si="0">IF($B$3="M2",0,W4)</f>
        <v>0</v>
      </c>
      <c r="AF5" s="231">
        <f t="shared" si="0"/>
        <v>0</v>
      </c>
      <c r="AG5" s="231">
        <f t="shared" ref="AG5:AH8" si="1">IF($B$3="M1",0,W4)</f>
        <v>0</v>
      </c>
      <c r="AH5" s="231">
        <f t="shared" ca="1" si="1"/>
        <v>0</v>
      </c>
    </row>
    <row r="6" spans="1:34" ht="18" customHeight="1" x14ac:dyDescent="0.25">
      <c r="A6" s="181"/>
      <c r="B6" s="399"/>
      <c r="C6" s="399"/>
      <c r="E6" s="9"/>
      <c r="F6" s="9"/>
      <c r="H6" s="205" t="s">
        <v>242</v>
      </c>
      <c r="I6" s="377" t="s">
        <v>260</v>
      </c>
      <c r="J6" s="377"/>
      <c r="K6" s="377"/>
      <c r="U6" s="375" t="str">
        <f>Paramétrage!I9</f>
        <v>RA - Recettes d'apprentissage</v>
      </c>
      <c r="V6" s="376"/>
      <c r="W6" s="231">
        <f>ROUND(SUMIFS($U$12:$U$293,$H$12:$H$293,$U6,$Q$12:$Q$293,"&lt;&gt;Mut+ext"),0)</f>
        <v>0</v>
      </c>
      <c r="X6" s="224">
        <f ca="1">SUMIF($H$12:$H$313,$U6,$Y$12:$Y$266)</f>
        <v>0</v>
      </c>
      <c r="AE6" s="231">
        <f t="shared" si="0"/>
        <v>0</v>
      </c>
      <c r="AF6" s="231">
        <f t="shared" si="0"/>
        <v>0</v>
      </c>
      <c r="AG6" s="231">
        <f t="shared" si="1"/>
        <v>0</v>
      </c>
      <c r="AH6" s="231">
        <f t="shared" ca="1" si="1"/>
        <v>0</v>
      </c>
    </row>
    <row r="7" spans="1:34" ht="18" customHeight="1" x14ac:dyDescent="0.25">
      <c r="A7" s="181"/>
      <c r="B7" s="181"/>
      <c r="C7" s="181"/>
      <c r="E7" s="9"/>
      <c r="F7" s="9"/>
      <c r="G7" s="9"/>
      <c r="H7" s="206" t="s">
        <v>71</v>
      </c>
      <c r="I7" s="401">
        <v>7</v>
      </c>
      <c r="J7" s="401"/>
      <c r="K7" s="401"/>
      <c r="U7" s="375" t="str">
        <f>Paramétrage!I10</f>
        <v>RP - Recettes propres autres</v>
      </c>
      <c r="V7" s="376"/>
      <c r="W7" s="231">
        <f>ROUND(SUMIFS($U$12:$U$293,$H$12:$H$293,$U7,$Q$12:$Q$293,"&lt;&gt;Mut+ext"),0)</f>
        <v>0</v>
      </c>
      <c r="X7" s="224">
        <f ca="1">SUMIF($H$12:$H$313,$U7,$Y$12:$Y$266)</f>
        <v>0</v>
      </c>
      <c r="AE7" s="231">
        <f t="shared" si="0"/>
        <v>0</v>
      </c>
      <c r="AF7" s="231">
        <f t="shared" si="0"/>
        <v>0</v>
      </c>
      <c r="AG7" s="231">
        <f t="shared" si="1"/>
        <v>0</v>
      </c>
      <c r="AH7" s="231">
        <f t="shared" ca="1" si="1"/>
        <v>0</v>
      </c>
    </row>
    <row r="8" spans="1:34" ht="18" customHeight="1" x14ac:dyDescent="0.25">
      <c r="A8" s="47"/>
      <c r="B8" s="47"/>
      <c r="C8" s="47"/>
      <c r="D8" s="9"/>
      <c r="E8" s="9"/>
      <c r="F8" s="9"/>
      <c r="G8" s="9"/>
      <c r="H8" s="16"/>
      <c r="U8" s="16"/>
      <c r="AE8" s="231">
        <f t="shared" si="0"/>
        <v>0</v>
      </c>
      <c r="AF8" s="231">
        <f t="shared" si="0"/>
        <v>0</v>
      </c>
      <c r="AG8" s="231">
        <f t="shared" si="1"/>
        <v>0</v>
      </c>
      <c r="AH8" s="231">
        <f t="shared" ca="1" si="1"/>
        <v>0</v>
      </c>
    </row>
    <row r="9" spans="1:34" ht="6.45" customHeight="1" thickBot="1" x14ac:dyDescent="0.3">
      <c r="B9" s="229"/>
      <c r="C9" s="229"/>
      <c r="D9" s="35"/>
      <c r="E9" s="16"/>
      <c r="F9" s="16"/>
      <c r="G9" s="16"/>
      <c r="H9" s="16"/>
      <c r="U9" s="16"/>
    </row>
    <row r="10" spans="1:34" ht="68.55" customHeight="1" x14ac:dyDescent="0.3">
      <c r="A10" s="19"/>
      <c r="B10" s="402" t="s">
        <v>182</v>
      </c>
      <c r="C10" s="403"/>
      <c r="D10" s="403"/>
      <c r="E10" s="403"/>
      <c r="F10" s="404"/>
      <c r="G10" s="386" t="s">
        <v>14</v>
      </c>
      <c r="H10" s="386" t="s">
        <v>68</v>
      </c>
      <c r="I10" s="415" t="s">
        <v>13</v>
      </c>
      <c r="J10" s="405" t="s">
        <v>72</v>
      </c>
      <c r="K10" s="405" t="s">
        <v>10</v>
      </c>
      <c r="L10" s="415" t="s">
        <v>11</v>
      </c>
      <c r="M10" s="386" t="s">
        <v>243</v>
      </c>
      <c r="N10" s="386" t="s">
        <v>244</v>
      </c>
      <c r="O10" s="405" t="s">
        <v>139</v>
      </c>
      <c r="P10" s="408" t="s">
        <v>65</v>
      </c>
      <c r="Q10" s="410" t="s">
        <v>134</v>
      </c>
      <c r="R10" s="408" t="s">
        <v>73</v>
      </c>
      <c r="S10" s="418"/>
      <c r="T10" s="419"/>
      <c r="U10" s="405" t="s">
        <v>5</v>
      </c>
      <c r="V10" s="64" t="s">
        <v>15</v>
      </c>
      <c r="W10" s="21" t="s">
        <v>186</v>
      </c>
      <c r="X10" s="21" t="s">
        <v>16</v>
      </c>
      <c r="Y10" s="20" t="s">
        <v>22</v>
      </c>
      <c r="Z10" s="422" t="s">
        <v>245</v>
      </c>
      <c r="AA10" s="418"/>
      <c r="AB10" s="418"/>
      <c r="AC10" s="386" t="s">
        <v>232</v>
      </c>
      <c r="AD10" s="412" t="s">
        <v>233</v>
      </c>
      <c r="AE10" s="405" t="s">
        <v>12</v>
      </c>
      <c r="AF10" s="406" t="s">
        <v>6</v>
      </c>
    </row>
    <row r="11" spans="1:34" ht="16.2" thickBot="1" x14ac:dyDescent="0.35">
      <c r="A11" s="19"/>
      <c r="B11" s="228" t="s">
        <v>25</v>
      </c>
      <c r="C11" s="397" t="s">
        <v>9</v>
      </c>
      <c r="D11" s="398"/>
      <c r="E11" s="234" t="s">
        <v>24</v>
      </c>
      <c r="F11" s="234" t="s">
        <v>256</v>
      </c>
      <c r="G11" s="414"/>
      <c r="H11" s="414"/>
      <c r="I11" s="416"/>
      <c r="J11" s="417"/>
      <c r="K11" s="417"/>
      <c r="L11" s="416"/>
      <c r="M11" s="414"/>
      <c r="N11" s="387"/>
      <c r="O11" s="417"/>
      <c r="P11" s="409"/>
      <c r="Q11" s="411"/>
      <c r="R11" s="409"/>
      <c r="S11" s="420"/>
      <c r="T11" s="421"/>
      <c r="U11" s="417"/>
      <c r="V11" s="77">
        <f>V162+V293</f>
        <v>0</v>
      </c>
      <c r="W11" s="78">
        <f>W162+W293</f>
        <v>0</v>
      </c>
      <c r="X11" s="78">
        <f>X162+X293</f>
        <v>0</v>
      </c>
      <c r="Y11" s="225">
        <f>Y162+Y293</f>
        <v>0</v>
      </c>
      <c r="Z11" s="423"/>
      <c r="AA11" s="420"/>
      <c r="AB11" s="420"/>
      <c r="AC11" s="387"/>
      <c r="AD11" s="413"/>
      <c r="AE11" s="398"/>
      <c r="AF11" s="407"/>
    </row>
    <row r="12" spans="1:34" ht="15.45" customHeight="1" thickBot="1" x14ac:dyDescent="0.3">
      <c r="A12" s="429" t="s">
        <v>17</v>
      </c>
      <c r="B12" s="400" t="s">
        <v>120</v>
      </c>
      <c r="C12" s="451" t="s">
        <v>268</v>
      </c>
      <c r="D12" s="379"/>
      <c r="E12" s="373">
        <v>20</v>
      </c>
      <c r="F12" s="373" t="s">
        <v>257</v>
      </c>
      <c r="G12" s="171" t="s">
        <v>187</v>
      </c>
      <c r="H12" s="56" t="s">
        <v>158</v>
      </c>
      <c r="I12" s="74" t="s">
        <v>348</v>
      </c>
      <c r="J12" s="68">
        <v>21</v>
      </c>
      <c r="K12" s="79" t="s">
        <v>272</v>
      </c>
      <c r="L12" s="256">
        <v>2</v>
      </c>
      <c r="M12" s="243" t="s">
        <v>2</v>
      </c>
      <c r="N12" s="62">
        <v>16</v>
      </c>
      <c r="O12" s="59">
        <v>30</v>
      </c>
      <c r="P12" s="66">
        <v>40</v>
      </c>
      <c r="Q12" s="55" t="s">
        <v>265</v>
      </c>
      <c r="R12" s="437" t="s">
        <v>317</v>
      </c>
      <c r="S12" s="438"/>
      <c r="T12" s="439"/>
      <c r="U12" s="113">
        <f>IF(OR(P12="",M12=Paramétrage!$C$10,M12=Paramétrage!$C$13,M12=Paramétrage!$C$17,M12=Paramétrage!$C$20,M12=Paramétrage!$C$24,M12=Paramétrage!$C$27,AND(M12&lt;&gt;Paramétrage!$C$9,Q12="Mut+ext")),0,ROUNDUP(O12/P12,0))</f>
        <v>0</v>
      </c>
      <c r="V12" s="115">
        <f>IF(OR(M12="",Q12="Mut+ext"),0,IF(VLOOKUP(M12,Paramétrage!$C$6:$E$29,2,0)=0,0,IF(P12="","saisir capacité",N12*U12*VLOOKUP(M12,Paramétrage!$C$6:$E$29,2,0))))</f>
        <v>0</v>
      </c>
      <c r="W12" s="52"/>
      <c r="X12" s="112">
        <f t="shared" ref="X12:X38" si="2">IF(OR(M12="",Q12="Mut+ext"),0,IF(ISERROR(V12+W12)=TRUE,V12,V12+W12))</f>
        <v>0</v>
      </c>
      <c r="Y12" s="114">
        <f>IF(OR(M12="",Q12="Mut+ext"),0,IF(ISERROR(W12+V12*VLOOKUP(M12,Paramétrage!$C$6:$E$29,3,0))=TRUE,X12,W12+V12*VLOOKUP(M12,Paramétrage!$C$6:$E$29,3,0)))</f>
        <v>0</v>
      </c>
      <c r="Z12" s="424" t="s">
        <v>416</v>
      </c>
      <c r="AA12" s="389"/>
      <c r="AB12" s="425"/>
      <c r="AC12" s="80"/>
      <c r="AD12" s="53"/>
      <c r="AE12" s="81">
        <f t="shared" ref="AE12:AE38" si="3">IF(G12="",0,IF(K12="",0,IF(SUMIF($G$12:$G$38,G12,$O$12:$O$38)=0,0,IF(OR(L12="",K12="obligatoire"),AF12/SUMIF($G$12:$G$38,G12,$O$12:$O$38),AF12/(SUMIF($G$12:$G$38,G12,$O$12:$O$38)/L12)))))</f>
        <v>5.333333333333333</v>
      </c>
      <c r="AF12" s="22">
        <f t="shared" ref="AF12:AF38" si="4">N12*O12</f>
        <v>480</v>
      </c>
    </row>
    <row r="13" spans="1:34" ht="16.2" thickBot="1" x14ac:dyDescent="0.3">
      <c r="A13" s="430"/>
      <c r="B13" s="400"/>
      <c r="C13" s="380"/>
      <c r="D13" s="381"/>
      <c r="E13" s="373"/>
      <c r="F13" s="373"/>
      <c r="G13" s="171" t="s">
        <v>187</v>
      </c>
      <c r="H13" s="56" t="s">
        <v>158</v>
      </c>
      <c r="I13" s="74" t="s">
        <v>285</v>
      </c>
      <c r="J13" s="68">
        <v>21</v>
      </c>
      <c r="K13" s="79" t="s">
        <v>272</v>
      </c>
      <c r="L13" s="256">
        <v>2</v>
      </c>
      <c r="M13" s="50" t="s">
        <v>2</v>
      </c>
      <c r="N13" s="62">
        <v>16</v>
      </c>
      <c r="O13" s="59">
        <v>30</v>
      </c>
      <c r="P13" s="66">
        <v>40</v>
      </c>
      <c r="Q13" s="51" t="s">
        <v>265</v>
      </c>
      <c r="R13" s="437" t="s">
        <v>317</v>
      </c>
      <c r="S13" s="438"/>
      <c r="T13" s="439"/>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2"/>
        <v>0</v>
      </c>
      <c r="Y13" s="114">
        <f>IF(OR(M13="",Q13="Mut+ext"),0,IF(ISERROR(W13+V13*VLOOKUP(M13,Paramétrage!$C$6:$E$29,3,0))=TRUE,X13,W13+V13*VLOOKUP(M13,Paramétrage!$C$6:$E$29,3,0)))</f>
        <v>0</v>
      </c>
      <c r="Z13" s="424"/>
      <c r="AA13" s="389"/>
      <c r="AB13" s="425"/>
      <c r="AC13" s="230"/>
      <c r="AD13" s="53"/>
      <c r="AE13" s="81">
        <f t="shared" si="3"/>
        <v>5.333333333333333</v>
      </c>
      <c r="AF13" s="23">
        <f t="shared" si="4"/>
        <v>480</v>
      </c>
    </row>
    <row r="14" spans="1:34" ht="16.2" thickBot="1" x14ac:dyDescent="0.3">
      <c r="A14" s="430"/>
      <c r="B14" s="400"/>
      <c r="C14" s="380"/>
      <c r="D14" s="381"/>
      <c r="E14" s="373"/>
      <c r="F14" s="373"/>
      <c r="G14" s="171" t="s">
        <v>187</v>
      </c>
      <c r="H14" s="56" t="s">
        <v>158</v>
      </c>
      <c r="I14" s="74" t="s">
        <v>349</v>
      </c>
      <c r="J14" s="68">
        <v>21</v>
      </c>
      <c r="K14" s="79" t="s">
        <v>272</v>
      </c>
      <c r="L14" s="256">
        <v>2</v>
      </c>
      <c r="M14" s="50" t="s">
        <v>2</v>
      </c>
      <c r="N14" s="62">
        <v>16</v>
      </c>
      <c r="O14" s="59">
        <v>30</v>
      </c>
      <c r="P14" s="66">
        <v>40</v>
      </c>
      <c r="Q14" s="51" t="s">
        <v>265</v>
      </c>
      <c r="R14" s="437" t="s">
        <v>317</v>
      </c>
      <c r="S14" s="438"/>
      <c r="T14" s="439"/>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2"/>
        <v>0</v>
      </c>
      <c r="Y14" s="114">
        <f>IF(OR(M14="",Q14="Mut+ext"),0,IF(ISERROR(W14+V14*VLOOKUP(M14,Paramétrage!$C$6:$E$29,3,0))=TRUE,X14,W14+V14*VLOOKUP(M14,Paramétrage!$C$6:$E$29,3,0)))</f>
        <v>0</v>
      </c>
      <c r="Z14" s="424"/>
      <c r="AA14" s="389"/>
      <c r="AB14" s="425"/>
      <c r="AC14" s="230"/>
      <c r="AD14" s="53"/>
      <c r="AE14" s="81">
        <f t="shared" si="3"/>
        <v>5.333333333333333</v>
      </c>
      <c r="AF14" s="23">
        <f t="shared" si="4"/>
        <v>480</v>
      </c>
    </row>
    <row r="15" spans="1:34" ht="16.2" thickBot="1" x14ac:dyDescent="0.3">
      <c r="A15" s="430"/>
      <c r="B15" s="400"/>
      <c r="C15" s="380"/>
      <c r="D15" s="381"/>
      <c r="E15" s="373"/>
      <c r="F15" s="373"/>
      <c r="G15" s="171" t="s">
        <v>187</v>
      </c>
      <c r="H15" s="56" t="s">
        <v>158</v>
      </c>
      <c r="I15" s="74" t="s">
        <v>350</v>
      </c>
      <c r="J15" s="68">
        <v>21</v>
      </c>
      <c r="K15" s="79" t="s">
        <v>272</v>
      </c>
      <c r="L15" s="256">
        <v>2</v>
      </c>
      <c r="M15" s="50" t="s">
        <v>2</v>
      </c>
      <c r="N15" s="62">
        <v>16</v>
      </c>
      <c r="O15" s="59">
        <v>30</v>
      </c>
      <c r="P15" s="66">
        <v>40</v>
      </c>
      <c r="Q15" s="51" t="s">
        <v>265</v>
      </c>
      <c r="R15" s="437" t="s">
        <v>317</v>
      </c>
      <c r="S15" s="438"/>
      <c r="T15" s="439"/>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2"/>
        <v>0</v>
      </c>
      <c r="Y15" s="114">
        <f>IF(OR(M15="",Q15="Mut+ext"),0,IF(ISERROR(W15+V15*VLOOKUP(M15,Paramétrage!$C$6:$E$29,3,0))=TRUE,X15,W15+V15*VLOOKUP(M15,Paramétrage!$C$6:$E$29,3,0)))</f>
        <v>0</v>
      </c>
      <c r="Z15" s="424"/>
      <c r="AA15" s="389"/>
      <c r="AB15" s="425"/>
      <c r="AC15" s="69"/>
      <c r="AD15" s="53"/>
      <c r="AE15" s="81">
        <f t="shared" si="3"/>
        <v>5.333333333333333</v>
      </c>
      <c r="AF15" s="23">
        <f t="shared" si="4"/>
        <v>480</v>
      </c>
    </row>
    <row r="16" spans="1:34" ht="16.2" thickBot="1" x14ac:dyDescent="0.3">
      <c r="A16" s="430"/>
      <c r="B16" s="400"/>
      <c r="C16" s="380"/>
      <c r="D16" s="381"/>
      <c r="E16" s="373"/>
      <c r="F16" s="373"/>
      <c r="G16" s="171" t="s">
        <v>187</v>
      </c>
      <c r="H16" s="56" t="s">
        <v>158</v>
      </c>
      <c r="I16" s="74" t="s">
        <v>351</v>
      </c>
      <c r="J16" s="68">
        <v>21</v>
      </c>
      <c r="K16" s="79" t="s">
        <v>272</v>
      </c>
      <c r="L16" s="256">
        <v>2</v>
      </c>
      <c r="M16" s="50" t="s">
        <v>2</v>
      </c>
      <c r="N16" s="62">
        <v>16</v>
      </c>
      <c r="O16" s="59">
        <v>30</v>
      </c>
      <c r="P16" s="66">
        <v>40</v>
      </c>
      <c r="Q16" s="51" t="s">
        <v>265</v>
      </c>
      <c r="R16" s="437" t="s">
        <v>317</v>
      </c>
      <c r="S16" s="438"/>
      <c r="T16" s="439"/>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424"/>
      <c r="AA16" s="389"/>
      <c r="AB16" s="425"/>
      <c r="AC16" s="230"/>
      <c r="AD16" s="53"/>
      <c r="AE16" s="81">
        <f t="shared" si="3"/>
        <v>5.333333333333333</v>
      </c>
      <c r="AF16" s="23">
        <f t="shared" si="4"/>
        <v>480</v>
      </c>
    </row>
    <row r="17" spans="1:32" x14ac:dyDescent="0.25">
      <c r="A17" s="430"/>
      <c r="B17" s="400"/>
      <c r="C17" s="380"/>
      <c r="D17" s="381"/>
      <c r="E17" s="373"/>
      <c r="F17" s="373"/>
      <c r="G17" s="171" t="s">
        <v>187</v>
      </c>
      <c r="H17" s="56" t="s">
        <v>158</v>
      </c>
      <c r="I17" s="74" t="s">
        <v>286</v>
      </c>
      <c r="J17" s="68">
        <v>21</v>
      </c>
      <c r="K17" s="79" t="s">
        <v>272</v>
      </c>
      <c r="L17" s="256">
        <v>2</v>
      </c>
      <c r="M17" s="50" t="s">
        <v>2</v>
      </c>
      <c r="N17" s="62">
        <v>16</v>
      </c>
      <c r="O17" s="60">
        <v>30</v>
      </c>
      <c r="P17" s="66">
        <v>40</v>
      </c>
      <c r="Q17" s="51" t="s">
        <v>265</v>
      </c>
      <c r="R17" s="437" t="s">
        <v>317</v>
      </c>
      <c r="S17" s="438"/>
      <c r="T17" s="439"/>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424"/>
      <c r="AA17" s="389"/>
      <c r="AB17" s="425"/>
      <c r="AC17" s="230"/>
      <c r="AD17" s="53"/>
      <c r="AE17" s="81">
        <f t="shared" si="3"/>
        <v>5.333333333333333</v>
      </c>
      <c r="AF17" s="23">
        <f t="shared" si="4"/>
        <v>480</v>
      </c>
    </row>
    <row r="18" spans="1:32" x14ac:dyDescent="0.25">
      <c r="A18" s="430"/>
      <c r="B18" s="400"/>
      <c r="C18" s="380"/>
      <c r="D18" s="381"/>
      <c r="E18" s="373"/>
      <c r="F18" s="373"/>
      <c r="G18" s="288" t="s">
        <v>253</v>
      </c>
      <c r="H18" s="73" t="s">
        <v>158</v>
      </c>
      <c r="I18" s="74" t="s">
        <v>308</v>
      </c>
      <c r="J18" s="68" t="s">
        <v>81</v>
      </c>
      <c r="K18" s="67" t="s">
        <v>272</v>
      </c>
      <c r="L18" s="256">
        <v>2</v>
      </c>
      <c r="M18" s="50" t="s">
        <v>0</v>
      </c>
      <c r="N18" s="61">
        <v>21</v>
      </c>
      <c r="O18" s="59">
        <v>20</v>
      </c>
      <c r="P18" s="66">
        <v>40</v>
      </c>
      <c r="Q18" s="51" t="s">
        <v>265</v>
      </c>
      <c r="R18" s="388" t="s">
        <v>324</v>
      </c>
      <c r="S18" s="389"/>
      <c r="T18" s="390"/>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424"/>
      <c r="AA18" s="389"/>
      <c r="AB18" s="425"/>
      <c r="AC18" s="230"/>
      <c r="AD18" s="53"/>
      <c r="AE18" s="81">
        <f t="shared" si="3"/>
        <v>6</v>
      </c>
      <c r="AF18" s="23">
        <f t="shared" si="4"/>
        <v>420</v>
      </c>
    </row>
    <row r="19" spans="1:32" x14ac:dyDescent="0.25">
      <c r="A19" s="430"/>
      <c r="B19" s="400"/>
      <c r="C19" s="380"/>
      <c r="D19" s="381"/>
      <c r="E19" s="373"/>
      <c r="F19" s="373"/>
      <c r="G19" s="288" t="s">
        <v>253</v>
      </c>
      <c r="H19" s="56" t="s">
        <v>158</v>
      </c>
      <c r="I19" s="74" t="s">
        <v>309</v>
      </c>
      <c r="J19" s="68" t="s">
        <v>81</v>
      </c>
      <c r="K19" s="79" t="s">
        <v>272</v>
      </c>
      <c r="L19" s="256">
        <v>2</v>
      </c>
      <c r="M19" s="50" t="s">
        <v>0</v>
      </c>
      <c r="N19" s="62">
        <v>21</v>
      </c>
      <c r="O19" s="59">
        <v>20</v>
      </c>
      <c r="P19" s="66">
        <v>40</v>
      </c>
      <c r="Q19" s="51" t="s">
        <v>265</v>
      </c>
      <c r="R19" s="388" t="s">
        <v>324</v>
      </c>
      <c r="S19" s="389"/>
      <c r="T19" s="390"/>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424"/>
      <c r="AA19" s="389"/>
      <c r="AB19" s="425"/>
      <c r="AC19" s="69"/>
      <c r="AD19" s="53"/>
      <c r="AE19" s="81">
        <f t="shared" si="3"/>
        <v>6</v>
      </c>
      <c r="AF19" s="23">
        <f t="shared" si="4"/>
        <v>420</v>
      </c>
    </row>
    <row r="20" spans="1:32" x14ac:dyDescent="0.25">
      <c r="A20" s="430"/>
      <c r="B20" s="400"/>
      <c r="C20" s="380"/>
      <c r="D20" s="381"/>
      <c r="E20" s="373"/>
      <c r="F20" s="373"/>
      <c r="G20" s="288" t="s">
        <v>253</v>
      </c>
      <c r="H20" s="56" t="s">
        <v>158</v>
      </c>
      <c r="I20" s="74" t="s">
        <v>341</v>
      </c>
      <c r="J20" s="68">
        <v>21</v>
      </c>
      <c r="K20" s="79" t="s">
        <v>272</v>
      </c>
      <c r="L20" s="256">
        <v>2</v>
      </c>
      <c r="M20" s="50" t="s">
        <v>0</v>
      </c>
      <c r="N20" s="62">
        <v>21</v>
      </c>
      <c r="O20" s="59">
        <v>20</v>
      </c>
      <c r="P20" s="66">
        <v>40</v>
      </c>
      <c r="Q20" s="51" t="s">
        <v>265</v>
      </c>
      <c r="R20" s="388" t="s">
        <v>352</v>
      </c>
      <c r="S20" s="389"/>
      <c r="T20" s="390"/>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424"/>
      <c r="AA20" s="389"/>
      <c r="AB20" s="425"/>
      <c r="AC20" s="230"/>
      <c r="AD20" s="53"/>
      <c r="AE20" s="81">
        <f t="shared" si="3"/>
        <v>6</v>
      </c>
      <c r="AF20" s="23">
        <f t="shared" si="4"/>
        <v>420</v>
      </c>
    </row>
    <row r="21" spans="1:32" x14ac:dyDescent="0.25">
      <c r="A21" s="430"/>
      <c r="B21" s="400"/>
      <c r="C21" s="380"/>
      <c r="D21" s="381"/>
      <c r="E21" s="373"/>
      <c r="F21" s="373"/>
      <c r="G21" s="288" t="s">
        <v>253</v>
      </c>
      <c r="H21" s="56" t="s">
        <v>158</v>
      </c>
      <c r="I21" s="74" t="s">
        <v>342</v>
      </c>
      <c r="J21" s="68">
        <v>21</v>
      </c>
      <c r="K21" s="79" t="s">
        <v>272</v>
      </c>
      <c r="L21" s="256">
        <v>2</v>
      </c>
      <c r="M21" s="50" t="s">
        <v>0</v>
      </c>
      <c r="N21" s="61">
        <v>21</v>
      </c>
      <c r="O21" s="60">
        <v>20</v>
      </c>
      <c r="P21" s="66">
        <v>40</v>
      </c>
      <c r="Q21" s="51" t="s">
        <v>265</v>
      </c>
      <c r="R21" s="388" t="s">
        <v>352</v>
      </c>
      <c r="S21" s="389"/>
      <c r="T21" s="390"/>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424"/>
      <c r="AA21" s="389"/>
      <c r="AB21" s="425"/>
      <c r="AC21" s="230"/>
      <c r="AD21" s="53"/>
      <c r="AE21" s="81">
        <f t="shared" si="3"/>
        <v>6</v>
      </c>
      <c r="AF21" s="23">
        <f t="shared" si="4"/>
        <v>420</v>
      </c>
    </row>
    <row r="22" spans="1:32" x14ac:dyDescent="0.25">
      <c r="A22" s="430"/>
      <c r="B22" s="400"/>
      <c r="C22" s="380"/>
      <c r="D22" s="381"/>
      <c r="E22" s="373"/>
      <c r="F22" s="373"/>
      <c r="G22" s="288" t="s">
        <v>253</v>
      </c>
      <c r="H22" s="294" t="s">
        <v>158</v>
      </c>
      <c r="I22" s="74" t="s">
        <v>394</v>
      </c>
      <c r="J22" s="68" t="s">
        <v>81</v>
      </c>
      <c r="K22" s="79" t="s">
        <v>272</v>
      </c>
      <c r="L22" s="256">
        <v>2</v>
      </c>
      <c r="M22" s="289" t="s">
        <v>0</v>
      </c>
      <c r="N22" s="61">
        <v>21</v>
      </c>
      <c r="O22" s="60">
        <v>20</v>
      </c>
      <c r="P22" s="66">
        <v>40</v>
      </c>
      <c r="Q22" s="51" t="s">
        <v>265</v>
      </c>
      <c r="R22" s="263" t="s">
        <v>392</v>
      </c>
      <c r="S22" s="264"/>
      <c r="T22" s="265"/>
      <c r="U22" s="113"/>
      <c r="V22" s="115"/>
      <c r="W22" s="52"/>
      <c r="X22" s="112"/>
      <c r="Y22" s="114"/>
      <c r="Z22" s="269"/>
      <c r="AA22" s="264"/>
      <c r="AB22" s="270"/>
      <c r="AC22" s="264"/>
      <c r="AD22" s="53"/>
      <c r="AE22" s="81"/>
      <c r="AF22" s="23"/>
    </row>
    <row r="23" spans="1:32" x14ac:dyDescent="0.25">
      <c r="A23" s="430"/>
      <c r="B23" s="400"/>
      <c r="C23" s="380"/>
      <c r="D23" s="381"/>
      <c r="E23" s="373"/>
      <c r="F23" s="373"/>
      <c r="G23" s="288" t="s">
        <v>253</v>
      </c>
      <c r="H23" s="294" t="s">
        <v>158</v>
      </c>
      <c r="I23" s="74" t="s">
        <v>395</v>
      </c>
      <c r="J23" s="68" t="s">
        <v>81</v>
      </c>
      <c r="K23" s="79" t="s">
        <v>272</v>
      </c>
      <c r="L23" s="256">
        <v>2</v>
      </c>
      <c r="M23" s="50" t="s">
        <v>0</v>
      </c>
      <c r="N23" s="61">
        <v>21</v>
      </c>
      <c r="O23" s="60">
        <v>20</v>
      </c>
      <c r="P23" s="66">
        <v>40</v>
      </c>
      <c r="Q23" s="51" t="s">
        <v>265</v>
      </c>
      <c r="R23" s="388" t="s">
        <v>385</v>
      </c>
      <c r="S23" s="389"/>
      <c r="T23" s="390"/>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424"/>
      <c r="AA23" s="389"/>
      <c r="AB23" s="425"/>
      <c r="AC23" s="230"/>
      <c r="AD23" s="53"/>
      <c r="AE23" s="81">
        <f t="shared" si="3"/>
        <v>6</v>
      </c>
      <c r="AF23" s="23">
        <f t="shared" si="4"/>
        <v>420</v>
      </c>
    </row>
    <row r="24" spans="1:32" x14ac:dyDescent="0.25">
      <c r="A24" s="430"/>
      <c r="B24" s="400"/>
      <c r="C24" s="380"/>
      <c r="D24" s="381"/>
      <c r="E24" s="373"/>
      <c r="F24" s="373"/>
      <c r="G24" s="288" t="s">
        <v>253</v>
      </c>
      <c r="H24" s="294" t="s">
        <v>158</v>
      </c>
      <c r="I24" s="74" t="s">
        <v>396</v>
      </c>
      <c r="J24" s="68" t="s">
        <v>81</v>
      </c>
      <c r="K24" s="79" t="s">
        <v>272</v>
      </c>
      <c r="L24" s="256">
        <v>2</v>
      </c>
      <c r="M24" s="289" t="s">
        <v>0</v>
      </c>
      <c r="N24" s="61">
        <v>21</v>
      </c>
      <c r="O24" s="60">
        <v>20</v>
      </c>
      <c r="P24" s="66">
        <v>40</v>
      </c>
      <c r="Q24" s="51" t="s">
        <v>265</v>
      </c>
      <c r="R24" s="388" t="s">
        <v>392</v>
      </c>
      <c r="S24" s="389"/>
      <c r="T24" s="390"/>
      <c r="U24" s="113"/>
      <c r="V24" s="115"/>
      <c r="W24" s="52"/>
      <c r="X24" s="112"/>
      <c r="Y24" s="114"/>
      <c r="Z24" s="269"/>
      <c r="AA24" s="264"/>
      <c r="AB24" s="270"/>
      <c r="AC24" s="264"/>
      <c r="AD24" s="53"/>
      <c r="AE24" s="81"/>
      <c r="AF24" s="23"/>
    </row>
    <row r="25" spans="1:32" x14ac:dyDescent="0.25">
      <c r="A25" s="430"/>
      <c r="B25" s="400"/>
      <c r="C25" s="380"/>
      <c r="D25" s="381"/>
      <c r="E25" s="373"/>
      <c r="F25" s="373"/>
      <c r="G25" s="288" t="s">
        <v>254</v>
      </c>
      <c r="H25" s="294" t="s">
        <v>158</v>
      </c>
      <c r="I25" s="74" t="s">
        <v>270</v>
      </c>
      <c r="J25" s="68" t="s">
        <v>81</v>
      </c>
      <c r="K25" s="79" t="s">
        <v>272</v>
      </c>
      <c r="L25" s="256">
        <v>2</v>
      </c>
      <c r="M25" s="50" t="s">
        <v>0</v>
      </c>
      <c r="N25" s="62">
        <v>21</v>
      </c>
      <c r="O25" s="59">
        <v>20</v>
      </c>
      <c r="P25" s="66">
        <v>40</v>
      </c>
      <c r="Q25" s="51" t="s">
        <v>265</v>
      </c>
      <c r="R25" s="394" t="s">
        <v>271</v>
      </c>
      <c r="S25" s="395"/>
      <c r="T25" s="396"/>
      <c r="U25" s="113"/>
      <c r="V25" s="115"/>
      <c r="W25" s="52"/>
      <c r="X25" s="112"/>
      <c r="Y25" s="114"/>
      <c r="Z25" s="269"/>
      <c r="AA25" s="264"/>
      <c r="AB25" s="270"/>
      <c r="AC25" s="264"/>
      <c r="AD25" s="53"/>
      <c r="AE25" s="81"/>
      <c r="AF25" s="23"/>
    </row>
    <row r="26" spans="1:32" x14ac:dyDescent="0.25">
      <c r="A26" s="430"/>
      <c r="B26" s="400"/>
      <c r="C26" s="380"/>
      <c r="D26" s="381"/>
      <c r="E26" s="373"/>
      <c r="F26" s="373"/>
      <c r="G26" s="288" t="s">
        <v>254</v>
      </c>
      <c r="H26" s="294" t="s">
        <v>158</v>
      </c>
      <c r="I26" s="74" t="s">
        <v>273</v>
      </c>
      <c r="J26" s="68" t="s">
        <v>81</v>
      </c>
      <c r="K26" s="79" t="s">
        <v>272</v>
      </c>
      <c r="L26" s="256">
        <v>2</v>
      </c>
      <c r="M26" s="50" t="s">
        <v>0</v>
      </c>
      <c r="N26" s="62">
        <v>21</v>
      </c>
      <c r="O26" s="59">
        <v>20</v>
      </c>
      <c r="P26" s="66">
        <v>40</v>
      </c>
      <c r="Q26" s="51" t="s">
        <v>265</v>
      </c>
      <c r="R26" s="394" t="s">
        <v>271</v>
      </c>
      <c r="S26" s="395"/>
      <c r="T26" s="396"/>
      <c r="U26" s="113"/>
      <c r="V26" s="115"/>
      <c r="W26" s="52"/>
      <c r="X26" s="112"/>
      <c r="Y26" s="114"/>
      <c r="Z26" s="269"/>
      <c r="AA26" s="264"/>
      <c r="AB26" s="270"/>
      <c r="AC26" s="264"/>
      <c r="AD26" s="53"/>
      <c r="AE26" s="81"/>
      <c r="AF26" s="23"/>
    </row>
    <row r="27" spans="1:32" x14ac:dyDescent="0.25">
      <c r="A27" s="430"/>
      <c r="B27" s="400"/>
      <c r="C27" s="380"/>
      <c r="D27" s="381"/>
      <c r="E27" s="373"/>
      <c r="F27" s="373"/>
      <c r="G27" s="288" t="s">
        <v>254</v>
      </c>
      <c r="H27" s="294" t="s">
        <v>158</v>
      </c>
      <c r="I27" s="74" t="s">
        <v>357</v>
      </c>
      <c r="J27" s="68" t="s">
        <v>81</v>
      </c>
      <c r="K27" s="79" t="s">
        <v>272</v>
      </c>
      <c r="L27" s="256">
        <v>2</v>
      </c>
      <c r="M27" s="50" t="s">
        <v>0</v>
      </c>
      <c r="N27" s="62">
        <v>21</v>
      </c>
      <c r="O27" s="59">
        <v>20</v>
      </c>
      <c r="P27" s="66">
        <v>40</v>
      </c>
      <c r="Q27" s="51" t="s">
        <v>265</v>
      </c>
      <c r="R27" s="388" t="s">
        <v>356</v>
      </c>
      <c r="S27" s="389"/>
      <c r="T27" s="390"/>
      <c r="U27" s="113"/>
      <c r="V27" s="115"/>
      <c r="W27" s="52"/>
      <c r="X27" s="112"/>
      <c r="Y27" s="114"/>
      <c r="Z27" s="269"/>
      <c r="AA27" s="264"/>
      <c r="AB27" s="270"/>
      <c r="AC27" s="264"/>
      <c r="AD27" s="53"/>
      <c r="AE27" s="81"/>
      <c r="AF27" s="23"/>
    </row>
    <row r="28" spans="1:32" x14ac:dyDescent="0.25">
      <c r="A28" s="430"/>
      <c r="B28" s="400"/>
      <c r="C28" s="380"/>
      <c r="D28" s="381"/>
      <c r="E28" s="373"/>
      <c r="F28" s="373"/>
      <c r="G28" s="288" t="s">
        <v>254</v>
      </c>
      <c r="H28" s="294" t="s">
        <v>158</v>
      </c>
      <c r="I28" s="74" t="s">
        <v>277</v>
      </c>
      <c r="J28" s="68">
        <v>21</v>
      </c>
      <c r="K28" s="79" t="s">
        <v>272</v>
      </c>
      <c r="L28" s="256">
        <v>2</v>
      </c>
      <c r="M28" s="50" t="s">
        <v>0</v>
      </c>
      <c r="N28" s="62">
        <v>21</v>
      </c>
      <c r="O28" s="59">
        <v>20</v>
      </c>
      <c r="P28" s="66">
        <v>40</v>
      </c>
      <c r="Q28" s="55" t="s">
        <v>265</v>
      </c>
      <c r="R28" s="394" t="s">
        <v>388</v>
      </c>
      <c r="S28" s="395"/>
      <c r="T28" s="396"/>
      <c r="U28" s="113"/>
      <c r="V28" s="115"/>
      <c r="W28" s="52"/>
      <c r="X28" s="112"/>
      <c r="Y28" s="114"/>
      <c r="Z28" s="269"/>
      <c r="AA28" s="264"/>
      <c r="AB28" s="270"/>
      <c r="AC28" s="264"/>
      <c r="AD28" s="53"/>
      <c r="AE28" s="81"/>
      <c r="AF28" s="23"/>
    </row>
    <row r="29" spans="1:32" x14ac:dyDescent="0.25">
      <c r="A29" s="430"/>
      <c r="B29" s="400"/>
      <c r="C29" s="380"/>
      <c r="D29" s="381"/>
      <c r="E29" s="373"/>
      <c r="F29" s="373"/>
      <c r="G29" s="288" t="s">
        <v>254</v>
      </c>
      <c r="H29" s="294" t="s">
        <v>158</v>
      </c>
      <c r="I29" s="74" t="s">
        <v>278</v>
      </c>
      <c r="J29" s="68">
        <v>21</v>
      </c>
      <c r="K29" s="79" t="s">
        <v>272</v>
      </c>
      <c r="L29" s="256">
        <v>2</v>
      </c>
      <c r="M29" s="50" t="s">
        <v>0</v>
      </c>
      <c r="N29" s="62">
        <v>21</v>
      </c>
      <c r="O29" s="59">
        <v>20</v>
      </c>
      <c r="P29" s="66">
        <v>40</v>
      </c>
      <c r="Q29" s="51" t="s">
        <v>265</v>
      </c>
      <c r="R29" s="394" t="s">
        <v>388</v>
      </c>
      <c r="S29" s="395"/>
      <c r="T29" s="396"/>
      <c r="U29" s="113"/>
      <c r="V29" s="115"/>
      <c r="W29" s="52"/>
      <c r="X29" s="112"/>
      <c r="Y29" s="114"/>
      <c r="Z29" s="269"/>
      <c r="AA29" s="264"/>
      <c r="AB29" s="270"/>
      <c r="AC29" s="264"/>
      <c r="AD29" s="53"/>
      <c r="AE29" s="81"/>
      <c r="AF29" s="23"/>
    </row>
    <row r="30" spans="1:32" x14ac:dyDescent="0.25">
      <c r="A30" s="430"/>
      <c r="B30" s="400"/>
      <c r="C30" s="380"/>
      <c r="D30" s="381"/>
      <c r="E30" s="373"/>
      <c r="F30" s="373"/>
      <c r="G30" s="288" t="s">
        <v>254</v>
      </c>
      <c r="H30" s="294" t="s">
        <v>158</v>
      </c>
      <c r="I30" s="74" t="s">
        <v>279</v>
      </c>
      <c r="J30" s="68">
        <v>21</v>
      </c>
      <c r="K30" s="79" t="s">
        <v>272</v>
      </c>
      <c r="L30" s="256">
        <v>2</v>
      </c>
      <c r="M30" s="50" t="s">
        <v>0</v>
      </c>
      <c r="N30" s="62">
        <v>21</v>
      </c>
      <c r="O30" s="59">
        <v>20</v>
      </c>
      <c r="P30" s="66">
        <v>40</v>
      </c>
      <c r="Q30" s="51" t="s">
        <v>265</v>
      </c>
      <c r="R30" s="394" t="s">
        <v>388</v>
      </c>
      <c r="S30" s="395"/>
      <c r="T30" s="396"/>
      <c r="U30" s="113"/>
      <c r="V30" s="115"/>
      <c r="W30" s="52"/>
      <c r="X30" s="112"/>
      <c r="Y30" s="114"/>
      <c r="Z30" s="269"/>
      <c r="AA30" s="264"/>
      <c r="AB30" s="270"/>
      <c r="AC30" s="264"/>
      <c r="AD30" s="53"/>
      <c r="AE30" s="81"/>
      <c r="AF30" s="23"/>
    </row>
    <row r="31" spans="1:32" x14ac:dyDescent="0.25">
      <c r="A31" s="430"/>
      <c r="B31" s="400"/>
      <c r="C31" s="380"/>
      <c r="D31" s="381"/>
      <c r="E31" s="373"/>
      <c r="F31" s="373"/>
      <c r="G31" s="288" t="s">
        <v>254</v>
      </c>
      <c r="H31" s="294" t="s">
        <v>158</v>
      </c>
      <c r="I31" s="175" t="s">
        <v>411</v>
      </c>
      <c r="J31" s="68">
        <v>21</v>
      </c>
      <c r="K31" s="67" t="s">
        <v>272</v>
      </c>
      <c r="L31" s="256">
        <v>2</v>
      </c>
      <c r="M31" s="50" t="s">
        <v>0</v>
      </c>
      <c r="N31" s="61">
        <v>24</v>
      </c>
      <c r="O31" s="58">
        <v>20</v>
      </c>
      <c r="P31" s="66">
        <v>40</v>
      </c>
      <c r="Q31" s="51" t="s">
        <v>265</v>
      </c>
      <c r="R31" s="263" t="s">
        <v>385</v>
      </c>
      <c r="S31" s="264"/>
      <c r="T31" s="265"/>
      <c r="U31" s="113"/>
      <c r="V31" s="115"/>
      <c r="W31" s="52"/>
      <c r="X31" s="112"/>
      <c r="Y31" s="114"/>
      <c r="Z31" s="269"/>
      <c r="AA31" s="264"/>
      <c r="AB31" s="270"/>
      <c r="AC31" s="264"/>
      <c r="AD31" s="53"/>
      <c r="AE31" s="81"/>
      <c r="AF31" s="23"/>
    </row>
    <row r="32" spans="1:32" x14ac:dyDescent="0.25">
      <c r="A32" s="430"/>
      <c r="B32" s="400"/>
      <c r="C32" s="380"/>
      <c r="D32" s="381"/>
      <c r="E32" s="373"/>
      <c r="F32" s="373"/>
      <c r="G32" s="288" t="s">
        <v>254</v>
      </c>
      <c r="H32" s="294" t="s">
        <v>158</v>
      </c>
      <c r="I32" s="74" t="s">
        <v>437</v>
      </c>
      <c r="J32" s="68">
        <v>21</v>
      </c>
      <c r="K32" s="79" t="s">
        <v>272</v>
      </c>
      <c r="L32" s="256">
        <v>2</v>
      </c>
      <c r="M32" s="50" t="s">
        <v>0</v>
      </c>
      <c r="N32" s="62">
        <v>21</v>
      </c>
      <c r="O32" s="59">
        <v>20</v>
      </c>
      <c r="P32" s="66">
        <v>40</v>
      </c>
      <c r="Q32" s="51" t="s">
        <v>265</v>
      </c>
      <c r="R32" s="266" t="s">
        <v>404</v>
      </c>
      <c r="S32" s="264"/>
      <c r="T32" s="265"/>
      <c r="U32" s="113"/>
      <c r="V32" s="115"/>
      <c r="W32" s="52"/>
      <c r="X32" s="112"/>
      <c r="Y32" s="114"/>
      <c r="Z32" s="269"/>
      <c r="AA32" s="264"/>
      <c r="AB32" s="270"/>
      <c r="AC32" s="264"/>
      <c r="AD32" s="53"/>
      <c r="AE32" s="81"/>
      <c r="AF32" s="23"/>
    </row>
    <row r="33" spans="1:32" x14ac:dyDescent="0.25">
      <c r="A33" s="430"/>
      <c r="B33" s="400"/>
      <c r="C33" s="380"/>
      <c r="D33" s="381"/>
      <c r="E33" s="373"/>
      <c r="F33" s="373"/>
      <c r="G33" s="288" t="s">
        <v>254</v>
      </c>
      <c r="H33" s="294" t="s">
        <v>158</v>
      </c>
      <c r="I33" s="74" t="s">
        <v>438</v>
      </c>
      <c r="J33" s="68">
        <v>21</v>
      </c>
      <c r="K33" s="79" t="s">
        <v>272</v>
      </c>
      <c r="L33" s="256">
        <v>2</v>
      </c>
      <c r="M33" s="50" t="s">
        <v>0</v>
      </c>
      <c r="N33" s="62">
        <v>21</v>
      </c>
      <c r="O33" s="59">
        <v>20</v>
      </c>
      <c r="P33" s="66">
        <v>40</v>
      </c>
      <c r="Q33" s="51" t="s">
        <v>265</v>
      </c>
      <c r="R33" s="266" t="s">
        <v>387</v>
      </c>
      <c r="S33" s="264"/>
      <c r="T33" s="265"/>
      <c r="U33" s="113"/>
      <c r="V33" s="115"/>
      <c r="W33" s="52"/>
      <c r="X33" s="112"/>
      <c r="Y33" s="114"/>
      <c r="Z33" s="269"/>
      <c r="AA33" s="264"/>
      <c r="AB33" s="270"/>
      <c r="AC33" s="264"/>
      <c r="AD33" s="53"/>
      <c r="AE33" s="81"/>
      <c r="AF33" s="23"/>
    </row>
    <row r="34" spans="1:32" x14ac:dyDescent="0.25">
      <c r="A34" s="430"/>
      <c r="B34" s="400"/>
      <c r="C34" s="380"/>
      <c r="D34" s="381"/>
      <c r="E34" s="373"/>
      <c r="F34" s="373"/>
      <c r="G34" s="288" t="s">
        <v>254</v>
      </c>
      <c r="H34" s="305" t="s">
        <v>158</v>
      </c>
      <c r="I34" s="328" t="s">
        <v>439</v>
      </c>
      <c r="J34" s="68">
        <v>21</v>
      </c>
      <c r="K34" s="67" t="s">
        <v>272</v>
      </c>
      <c r="L34" s="256">
        <v>2</v>
      </c>
      <c r="M34" s="306" t="s">
        <v>0</v>
      </c>
      <c r="N34" s="61">
        <v>21</v>
      </c>
      <c r="O34" s="59">
        <v>20</v>
      </c>
      <c r="P34" s="66">
        <v>40</v>
      </c>
      <c r="Q34" s="51" t="s">
        <v>265</v>
      </c>
      <c r="R34" s="277" t="s">
        <v>421</v>
      </c>
      <c r="S34" s="278"/>
      <c r="T34" s="279"/>
      <c r="U34" s="113"/>
      <c r="V34" s="115"/>
      <c r="W34" s="52"/>
      <c r="X34" s="112"/>
      <c r="Y34" s="114"/>
      <c r="Z34" s="282"/>
      <c r="AA34" s="278"/>
      <c r="AB34" s="283"/>
      <c r="AC34" s="278"/>
      <c r="AD34" s="53"/>
      <c r="AE34" s="81"/>
      <c r="AF34" s="23"/>
    </row>
    <row r="35" spans="1:32" x14ac:dyDescent="0.25">
      <c r="A35" s="430"/>
      <c r="B35" s="400"/>
      <c r="C35" s="380"/>
      <c r="D35" s="381"/>
      <c r="E35" s="373"/>
      <c r="F35" s="373"/>
      <c r="G35" s="288" t="s">
        <v>254</v>
      </c>
      <c r="H35" s="305" t="s">
        <v>158</v>
      </c>
      <c r="I35" s="321" t="s">
        <v>434</v>
      </c>
      <c r="J35" s="68">
        <v>21</v>
      </c>
      <c r="K35" s="79" t="s">
        <v>272</v>
      </c>
      <c r="L35" s="256">
        <v>2</v>
      </c>
      <c r="M35" s="50" t="s">
        <v>0</v>
      </c>
      <c r="N35" s="62">
        <v>21</v>
      </c>
      <c r="O35" s="59">
        <v>20</v>
      </c>
      <c r="P35" s="66">
        <v>40</v>
      </c>
      <c r="Q35" s="51" t="s">
        <v>265</v>
      </c>
      <c r="R35" s="317" t="s">
        <v>404</v>
      </c>
      <c r="S35" s="311"/>
      <c r="T35" s="312"/>
      <c r="U35" s="113"/>
      <c r="V35" s="115"/>
      <c r="W35" s="52"/>
      <c r="X35" s="112"/>
      <c r="Y35" s="114"/>
      <c r="Z35" s="315"/>
      <c r="AA35" s="311"/>
      <c r="AB35" s="316"/>
      <c r="AC35" s="311"/>
      <c r="AD35" s="53"/>
      <c r="AE35" s="81"/>
      <c r="AF35" s="23"/>
    </row>
    <row r="36" spans="1:32" x14ac:dyDescent="0.25">
      <c r="A36" s="430"/>
      <c r="B36" s="400"/>
      <c r="C36" s="380"/>
      <c r="D36" s="381"/>
      <c r="E36" s="373"/>
      <c r="F36" s="373"/>
      <c r="G36" s="288" t="s">
        <v>254</v>
      </c>
      <c r="H36" s="305" t="s">
        <v>158</v>
      </c>
      <c r="I36" s="321" t="s">
        <v>435</v>
      </c>
      <c r="J36" s="68">
        <v>21</v>
      </c>
      <c r="K36" s="79" t="s">
        <v>272</v>
      </c>
      <c r="L36" s="256">
        <v>2</v>
      </c>
      <c r="M36" s="50" t="s">
        <v>0</v>
      </c>
      <c r="N36" s="62">
        <v>21</v>
      </c>
      <c r="O36" s="59">
        <v>20</v>
      </c>
      <c r="P36" s="66">
        <v>40</v>
      </c>
      <c r="Q36" s="51" t="s">
        <v>265</v>
      </c>
      <c r="R36" s="317" t="s">
        <v>387</v>
      </c>
      <c r="S36" s="311"/>
      <c r="T36" s="312"/>
      <c r="U36" s="113"/>
      <c r="V36" s="115"/>
      <c r="W36" s="52"/>
      <c r="X36" s="112"/>
      <c r="Y36" s="114"/>
      <c r="Z36" s="315"/>
      <c r="AA36" s="311"/>
      <c r="AB36" s="316"/>
      <c r="AC36" s="311"/>
      <c r="AD36" s="53"/>
      <c r="AE36" s="81"/>
      <c r="AF36" s="23"/>
    </row>
    <row r="37" spans="1:32" x14ac:dyDescent="0.25">
      <c r="A37" s="430"/>
      <c r="B37" s="400"/>
      <c r="C37" s="380"/>
      <c r="D37" s="381"/>
      <c r="E37" s="373"/>
      <c r="F37" s="373"/>
      <c r="G37" s="288" t="s">
        <v>254</v>
      </c>
      <c r="H37" s="305" t="s">
        <v>158</v>
      </c>
      <c r="I37" s="175" t="s">
        <v>436</v>
      </c>
      <c r="J37" s="68">
        <v>21</v>
      </c>
      <c r="K37" s="67" t="s">
        <v>272</v>
      </c>
      <c r="L37" s="256">
        <v>2</v>
      </c>
      <c r="M37" s="306" t="s">
        <v>0</v>
      </c>
      <c r="N37" s="61">
        <v>21</v>
      </c>
      <c r="O37" s="59">
        <v>20</v>
      </c>
      <c r="P37" s="66">
        <v>40</v>
      </c>
      <c r="Q37" s="51" t="s">
        <v>265</v>
      </c>
      <c r="R37" s="310" t="s">
        <v>421</v>
      </c>
      <c r="S37" s="311"/>
      <c r="T37" s="312"/>
      <c r="U37" s="113"/>
      <c r="V37" s="115"/>
      <c r="W37" s="52"/>
      <c r="X37" s="112"/>
      <c r="Y37" s="114"/>
      <c r="Z37" s="315"/>
      <c r="AA37" s="311"/>
      <c r="AB37" s="316"/>
      <c r="AC37" s="311"/>
      <c r="AD37" s="53"/>
      <c r="AE37" s="81"/>
      <c r="AF37" s="23"/>
    </row>
    <row r="38" spans="1:32" x14ac:dyDescent="0.25">
      <c r="A38" s="430"/>
      <c r="B38" s="400"/>
      <c r="C38" s="382"/>
      <c r="D38" s="383"/>
      <c r="E38" s="374"/>
      <c r="F38" s="374"/>
      <c r="G38" s="288" t="s">
        <v>254</v>
      </c>
      <c r="H38" s="294" t="s">
        <v>158</v>
      </c>
      <c r="I38" s="74" t="s">
        <v>390</v>
      </c>
      <c r="J38" s="68" t="s">
        <v>152</v>
      </c>
      <c r="K38" s="79" t="s">
        <v>272</v>
      </c>
      <c r="L38" s="256">
        <v>2</v>
      </c>
      <c r="M38" s="50" t="s">
        <v>0</v>
      </c>
      <c r="N38" s="61">
        <v>21</v>
      </c>
      <c r="O38" s="60">
        <v>20</v>
      </c>
      <c r="P38" s="66">
        <v>40</v>
      </c>
      <c r="Q38" s="51" t="s">
        <v>265</v>
      </c>
      <c r="R38" s="388" t="s">
        <v>391</v>
      </c>
      <c r="S38" s="389"/>
      <c r="T38" s="390"/>
      <c r="U38" s="113">
        <f>IF(OR(P38="",M38=Paramétrage!$C$10,M38=Paramétrage!$C$13,M38=Paramétrage!$C$17,M38=Paramétrage!$C$20,M38=Paramétrage!$C$24,M38=Paramétrage!$C$27,AND(M38&lt;&gt;Paramétrage!$C$9,Q38="Mut+ext")),0,ROUNDUP(O38/P38,0))</f>
        <v>0</v>
      </c>
      <c r="V38" s="115">
        <f>IF(OR(M38="",Q38="Mut+ext"),0,IF(VLOOKUP(M38,Paramétrage!$C$6:$E$29,2,0)=0,0,IF(P38="","saisir capacité",N38*U38*VLOOKUP(M38,Paramétrage!$C$6:$E$29,2,0))))</f>
        <v>0</v>
      </c>
      <c r="W38" s="52"/>
      <c r="X38" s="112">
        <f t="shared" si="2"/>
        <v>0</v>
      </c>
      <c r="Y38" s="114">
        <f>IF(OR(M38="",Q38="Mut+ext"),0,IF(ISERROR(W38+V38*VLOOKUP(M38,Paramétrage!$C$6:$E$29,3,0))=TRUE,X38,W38+V38*VLOOKUP(M38,Paramétrage!$C$6:$E$29,3,0)))</f>
        <v>0</v>
      </c>
      <c r="Z38" s="424"/>
      <c r="AA38" s="389"/>
      <c r="AB38" s="425"/>
      <c r="AC38" s="230"/>
      <c r="AD38" s="53"/>
      <c r="AE38" s="81">
        <f t="shared" si="3"/>
        <v>3</v>
      </c>
      <c r="AF38" s="23">
        <f t="shared" si="4"/>
        <v>420</v>
      </c>
    </row>
    <row r="39" spans="1:32" x14ac:dyDescent="0.25">
      <c r="A39" s="430"/>
      <c r="B39" s="400"/>
      <c r="C39" s="182"/>
      <c r="D39" s="183"/>
      <c r="E39" s="83"/>
      <c r="F39" s="83"/>
      <c r="G39" s="83"/>
      <c r="H39" s="178"/>
      <c r="I39" s="176"/>
      <c r="J39" s="136"/>
      <c r="K39" s="84"/>
      <c r="L39" s="85"/>
      <c r="M39" s="137"/>
      <c r="N39" s="86">
        <f>AE39</f>
        <v>65</v>
      </c>
      <c r="O39" s="87"/>
      <c r="P39" s="87"/>
      <c r="Q39" s="90"/>
      <c r="R39" s="88"/>
      <c r="S39" s="88"/>
      <c r="T39" s="89"/>
      <c r="U39" s="138"/>
      <c r="V39" s="91">
        <f>SUM(V12:V38)</f>
        <v>0</v>
      </c>
      <c r="W39" s="92">
        <f>SUM(W12:W38)</f>
        <v>0</v>
      </c>
      <c r="X39" s="93">
        <f>SUM(X12:X38)</f>
        <v>0</v>
      </c>
      <c r="Y39" s="94">
        <f>SUM(Y12:Y38)</f>
        <v>0</v>
      </c>
      <c r="Z39" s="139"/>
      <c r="AA39" s="140"/>
      <c r="AB39" s="141"/>
      <c r="AC39" s="142"/>
      <c r="AD39" s="143"/>
      <c r="AE39" s="144">
        <f>SUM(AE12:AE38)</f>
        <v>65</v>
      </c>
      <c r="AF39" s="145">
        <f>SUM(AF12:AF38)</f>
        <v>5400</v>
      </c>
    </row>
    <row r="40" spans="1:32" ht="15.45" customHeight="1" x14ac:dyDescent="0.25">
      <c r="A40" s="430"/>
      <c r="B40" s="400" t="s">
        <v>121</v>
      </c>
      <c r="C40" s="451" t="s">
        <v>330</v>
      </c>
      <c r="D40" s="379"/>
      <c r="E40" s="373">
        <v>3</v>
      </c>
      <c r="F40" s="373" t="s">
        <v>257</v>
      </c>
      <c r="G40" s="171" t="s">
        <v>188</v>
      </c>
      <c r="H40" s="244" t="s">
        <v>158</v>
      </c>
      <c r="I40" s="321" t="s">
        <v>399</v>
      </c>
      <c r="J40" s="322">
        <v>21</v>
      </c>
      <c r="K40" s="323" t="s">
        <v>272</v>
      </c>
      <c r="L40" s="256">
        <v>1</v>
      </c>
      <c r="M40" s="325" t="s">
        <v>0</v>
      </c>
      <c r="N40" s="62">
        <v>21</v>
      </c>
      <c r="O40" s="59">
        <v>20</v>
      </c>
      <c r="P40" s="66">
        <v>40</v>
      </c>
      <c r="Q40" s="55" t="s">
        <v>265</v>
      </c>
      <c r="R40" s="388" t="s">
        <v>338</v>
      </c>
      <c r="S40" s="389"/>
      <c r="T40" s="390"/>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ref="X40:X56" si="5">IF(OR(M40="",Q40="Mut+ext"),0,IF(ISERROR(V40+W40)=TRUE,V40,V40+W40))</f>
        <v>0</v>
      </c>
      <c r="Y40" s="114">
        <f>IF(OR(M40="",Q40="Mut+ext"),0,IF(ISERROR(W40+V40*VLOOKUP(M40,Paramétrage!$C$6:$E$29,3,0))=TRUE,X40,W40+V40*VLOOKUP(M40,Paramétrage!$C$6:$E$29,3,0)))</f>
        <v>0</v>
      </c>
      <c r="Z40" s="424"/>
      <c r="AA40" s="389"/>
      <c r="AB40" s="425"/>
      <c r="AC40" s="80"/>
      <c r="AD40" s="53"/>
      <c r="AE40" s="81">
        <f t="shared" ref="AE40:AE56" si="6">IF(G40="",0,IF(K40="",0,IF(SUMIF($G$40:$G$56,G40,$O$40:$O$56)=0,0,IF(OR(L40="",K40="obligatoire"),AF40/SUMIF($G$40:$G$56,G40,$O$40:$O$56),AF40/(SUMIF($G$40:$G$56,G40,$O$40:$O$56)/L40)))))</f>
        <v>1.3125</v>
      </c>
      <c r="AF40" s="22">
        <f t="shared" ref="AF40:AF56" si="7">N40*O40</f>
        <v>420</v>
      </c>
    </row>
    <row r="41" spans="1:32" x14ac:dyDescent="0.25">
      <c r="A41" s="430"/>
      <c r="B41" s="400"/>
      <c r="C41" s="380"/>
      <c r="D41" s="381"/>
      <c r="E41" s="373"/>
      <c r="F41" s="373"/>
      <c r="G41" s="242" t="s">
        <v>188</v>
      </c>
      <c r="H41" s="244" t="s">
        <v>158</v>
      </c>
      <c r="I41" s="321" t="s">
        <v>405</v>
      </c>
      <c r="J41" s="322">
        <v>21</v>
      </c>
      <c r="K41" s="323" t="s">
        <v>272</v>
      </c>
      <c r="L41" s="256">
        <v>1</v>
      </c>
      <c r="M41" s="325" t="s">
        <v>2</v>
      </c>
      <c r="N41" s="62">
        <v>16</v>
      </c>
      <c r="O41" s="59">
        <v>20</v>
      </c>
      <c r="P41" s="66">
        <v>40</v>
      </c>
      <c r="Q41" s="51" t="s">
        <v>265</v>
      </c>
      <c r="R41" s="388" t="s">
        <v>400</v>
      </c>
      <c r="S41" s="389"/>
      <c r="T41" s="390"/>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5"/>
        <v>0</v>
      </c>
      <c r="Y41" s="114">
        <f>IF(OR(M41="",Q41="Mut+ext"),0,IF(ISERROR(W41+V41*VLOOKUP(M41,Paramétrage!$C$6:$E$29,3,0))=TRUE,X41,W41+V41*VLOOKUP(M41,Paramétrage!$C$6:$E$29,3,0)))</f>
        <v>0</v>
      </c>
      <c r="Z41" s="424"/>
      <c r="AA41" s="389"/>
      <c r="AB41" s="425"/>
      <c r="AC41" s="230"/>
      <c r="AD41" s="53"/>
      <c r="AE41" s="81">
        <f t="shared" si="6"/>
        <v>1</v>
      </c>
      <c r="AF41" s="23">
        <f t="shared" si="7"/>
        <v>320</v>
      </c>
    </row>
    <row r="42" spans="1:32" x14ac:dyDescent="0.25">
      <c r="A42" s="430"/>
      <c r="B42" s="400"/>
      <c r="C42" s="380"/>
      <c r="D42" s="381"/>
      <c r="E42" s="373"/>
      <c r="F42" s="373"/>
      <c r="G42" s="242" t="s">
        <v>188</v>
      </c>
      <c r="H42" s="244" t="s">
        <v>158</v>
      </c>
      <c r="I42" s="321" t="s">
        <v>377</v>
      </c>
      <c r="J42" s="322">
        <v>21</v>
      </c>
      <c r="K42" s="323" t="s">
        <v>272</v>
      </c>
      <c r="L42" s="256">
        <v>1</v>
      </c>
      <c r="M42" s="325" t="s">
        <v>2</v>
      </c>
      <c r="N42" s="62">
        <v>16</v>
      </c>
      <c r="O42" s="59">
        <v>20</v>
      </c>
      <c r="P42" s="66">
        <v>40</v>
      </c>
      <c r="Q42" s="51" t="s">
        <v>265</v>
      </c>
      <c r="R42" s="388" t="s">
        <v>400</v>
      </c>
      <c r="S42" s="389"/>
      <c r="T42" s="390"/>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5"/>
        <v>0</v>
      </c>
      <c r="Y42" s="114">
        <f>IF(OR(M42="",Q42="Mut+ext"),0,IF(ISERROR(W42+V42*VLOOKUP(M42,Paramétrage!$C$6:$E$29,3,0))=TRUE,X42,W42+V42*VLOOKUP(M42,Paramétrage!$C$6:$E$29,3,0)))</f>
        <v>0</v>
      </c>
      <c r="Z42" s="424"/>
      <c r="AA42" s="389"/>
      <c r="AB42" s="425"/>
      <c r="AC42" s="230"/>
      <c r="AD42" s="53"/>
      <c r="AE42" s="81">
        <f t="shared" si="6"/>
        <v>1</v>
      </c>
      <c r="AF42" s="23">
        <f t="shared" si="7"/>
        <v>320</v>
      </c>
    </row>
    <row r="43" spans="1:32" x14ac:dyDescent="0.25">
      <c r="A43" s="430"/>
      <c r="B43" s="400"/>
      <c r="C43" s="380"/>
      <c r="D43" s="381"/>
      <c r="E43" s="373"/>
      <c r="F43" s="373"/>
      <c r="G43" s="242" t="s">
        <v>188</v>
      </c>
      <c r="H43" s="244" t="s">
        <v>158</v>
      </c>
      <c r="I43" s="321" t="s">
        <v>378</v>
      </c>
      <c r="J43" s="322" t="s">
        <v>82</v>
      </c>
      <c r="K43" s="323" t="s">
        <v>272</v>
      </c>
      <c r="L43" s="256">
        <v>1</v>
      </c>
      <c r="M43" s="325" t="s">
        <v>0</v>
      </c>
      <c r="N43" s="62">
        <v>21</v>
      </c>
      <c r="O43" s="59">
        <v>20</v>
      </c>
      <c r="P43" s="66">
        <v>40</v>
      </c>
      <c r="Q43" s="51" t="s">
        <v>265</v>
      </c>
      <c r="R43" s="388" t="s">
        <v>401</v>
      </c>
      <c r="S43" s="389"/>
      <c r="T43" s="390"/>
      <c r="U43" s="113"/>
      <c r="V43" s="115"/>
      <c r="W43" s="52"/>
      <c r="X43" s="112"/>
      <c r="Y43" s="114"/>
      <c r="Z43" s="269"/>
      <c r="AA43" s="264"/>
      <c r="AB43" s="270"/>
      <c r="AC43" s="69"/>
      <c r="AD43" s="53"/>
      <c r="AE43" s="81"/>
      <c r="AF43" s="23"/>
    </row>
    <row r="44" spans="1:32" x14ac:dyDescent="0.25">
      <c r="A44" s="430"/>
      <c r="B44" s="400"/>
      <c r="C44" s="380"/>
      <c r="D44" s="381"/>
      <c r="E44" s="373"/>
      <c r="F44" s="373"/>
      <c r="G44" s="242" t="s">
        <v>188</v>
      </c>
      <c r="H44" s="244" t="s">
        <v>158</v>
      </c>
      <c r="I44" s="321" t="s">
        <v>380</v>
      </c>
      <c r="J44" s="322">
        <v>21</v>
      </c>
      <c r="K44" s="323" t="s">
        <v>272</v>
      </c>
      <c r="L44" s="256">
        <v>1</v>
      </c>
      <c r="M44" s="325" t="s">
        <v>0</v>
      </c>
      <c r="N44" s="62">
        <v>21</v>
      </c>
      <c r="O44" s="59">
        <v>20</v>
      </c>
      <c r="P44" s="66">
        <v>40</v>
      </c>
      <c r="Q44" s="51" t="s">
        <v>265</v>
      </c>
      <c r="R44" s="388" t="s">
        <v>401</v>
      </c>
      <c r="S44" s="389"/>
      <c r="T44" s="390"/>
      <c r="U44" s="113"/>
      <c r="V44" s="115"/>
      <c r="W44" s="52"/>
      <c r="X44" s="112"/>
      <c r="Y44" s="114"/>
      <c r="Z44" s="269"/>
      <c r="AA44" s="264"/>
      <c r="AB44" s="270"/>
      <c r="AC44" s="69"/>
      <c r="AD44" s="53"/>
      <c r="AE44" s="81"/>
      <c r="AF44" s="23"/>
    </row>
    <row r="45" spans="1:32" x14ac:dyDescent="0.25">
      <c r="A45" s="430"/>
      <c r="B45" s="400"/>
      <c r="C45" s="380"/>
      <c r="D45" s="381"/>
      <c r="E45" s="373"/>
      <c r="F45" s="373"/>
      <c r="G45" s="242" t="s">
        <v>188</v>
      </c>
      <c r="H45" s="244" t="s">
        <v>158</v>
      </c>
      <c r="I45" s="321" t="s">
        <v>381</v>
      </c>
      <c r="J45" s="322" t="s">
        <v>152</v>
      </c>
      <c r="K45" s="323" t="s">
        <v>272</v>
      </c>
      <c r="L45" s="256">
        <v>1</v>
      </c>
      <c r="M45" s="325" t="s">
        <v>0</v>
      </c>
      <c r="N45" s="62">
        <v>21</v>
      </c>
      <c r="O45" s="59">
        <v>20</v>
      </c>
      <c r="P45" s="66">
        <v>40</v>
      </c>
      <c r="Q45" s="51" t="s">
        <v>265</v>
      </c>
      <c r="R45" s="388" t="s">
        <v>401</v>
      </c>
      <c r="S45" s="389"/>
      <c r="T45" s="390"/>
      <c r="U45" s="113"/>
      <c r="V45" s="115"/>
      <c r="W45" s="52"/>
      <c r="X45" s="112"/>
      <c r="Y45" s="114"/>
      <c r="Z45" s="269"/>
      <c r="AA45" s="264"/>
      <c r="AB45" s="270"/>
      <c r="AC45" s="69"/>
      <c r="AD45" s="53"/>
      <c r="AE45" s="81"/>
      <c r="AF45" s="23"/>
    </row>
    <row r="46" spans="1:32" ht="11.4" customHeight="1" x14ac:dyDescent="0.25">
      <c r="A46" s="430"/>
      <c r="B46" s="400"/>
      <c r="C46" s="380"/>
      <c r="D46" s="381"/>
      <c r="E46" s="373"/>
      <c r="F46" s="373"/>
      <c r="G46" s="242" t="s">
        <v>188</v>
      </c>
      <c r="H46" s="244" t="s">
        <v>158</v>
      </c>
      <c r="I46" s="321" t="s">
        <v>379</v>
      </c>
      <c r="J46" s="322">
        <v>22</v>
      </c>
      <c r="K46" s="323" t="s">
        <v>272</v>
      </c>
      <c r="L46" s="256">
        <v>1</v>
      </c>
      <c r="M46" s="325" t="s">
        <v>0</v>
      </c>
      <c r="N46" s="62">
        <v>21</v>
      </c>
      <c r="O46" s="59">
        <v>20</v>
      </c>
      <c r="P46" s="66">
        <v>40</v>
      </c>
      <c r="Q46" s="51" t="s">
        <v>265</v>
      </c>
      <c r="R46" s="388" t="s">
        <v>401</v>
      </c>
      <c r="S46" s="389"/>
      <c r="T46" s="390"/>
      <c r="U46" s="113"/>
      <c r="V46" s="115"/>
      <c r="W46" s="52"/>
      <c r="X46" s="112"/>
      <c r="Y46" s="114"/>
      <c r="Z46" s="269"/>
      <c r="AA46" s="264"/>
      <c r="AB46" s="270"/>
      <c r="AC46" s="69"/>
      <c r="AD46" s="53"/>
      <c r="AE46" s="81"/>
      <c r="AF46" s="23"/>
    </row>
    <row r="47" spans="1:32" x14ac:dyDescent="0.25">
      <c r="A47" s="430"/>
      <c r="B47" s="400"/>
      <c r="C47" s="380"/>
      <c r="D47" s="381"/>
      <c r="E47" s="373"/>
      <c r="F47" s="373"/>
      <c r="G47" s="171" t="s">
        <v>188</v>
      </c>
      <c r="H47" s="244" t="s">
        <v>158</v>
      </c>
      <c r="I47" s="321" t="s">
        <v>331</v>
      </c>
      <c r="J47" s="322">
        <v>21</v>
      </c>
      <c r="K47" s="323" t="s">
        <v>272</v>
      </c>
      <c r="L47" s="256">
        <v>1</v>
      </c>
      <c r="M47" s="325" t="s">
        <v>0</v>
      </c>
      <c r="N47" s="62">
        <v>21</v>
      </c>
      <c r="O47" s="59">
        <v>20</v>
      </c>
      <c r="P47" s="66">
        <v>40</v>
      </c>
      <c r="Q47" s="51" t="s">
        <v>265</v>
      </c>
      <c r="R47" s="388" t="s">
        <v>339</v>
      </c>
      <c r="S47" s="389"/>
      <c r="T47" s="390"/>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5"/>
        <v>0</v>
      </c>
      <c r="Y47" s="114">
        <f>IF(OR(M47="",Q47="Mut+ext"),0,IF(ISERROR(W47+V47*VLOOKUP(M47,Paramétrage!$C$6:$E$29,3,0))=TRUE,X47,W47+V47*VLOOKUP(M47,Paramétrage!$C$6:$E$29,3,0)))</f>
        <v>0</v>
      </c>
      <c r="Z47" s="424"/>
      <c r="AA47" s="389"/>
      <c r="AB47" s="425"/>
      <c r="AC47" s="69"/>
      <c r="AD47" s="53"/>
      <c r="AE47" s="81">
        <f t="shared" si="6"/>
        <v>1.3125</v>
      </c>
      <c r="AF47" s="23">
        <f t="shared" si="7"/>
        <v>420</v>
      </c>
    </row>
    <row r="48" spans="1:32" ht="16.05" customHeight="1" x14ac:dyDescent="0.25">
      <c r="A48" s="430"/>
      <c r="B48" s="400"/>
      <c r="C48" s="380"/>
      <c r="D48" s="381"/>
      <c r="E48" s="373"/>
      <c r="F48" s="373"/>
      <c r="G48" s="171" t="s">
        <v>188</v>
      </c>
      <c r="H48" s="244" t="s">
        <v>158</v>
      </c>
      <c r="I48" s="321" t="s">
        <v>376</v>
      </c>
      <c r="J48" s="322">
        <v>21</v>
      </c>
      <c r="K48" s="323" t="s">
        <v>272</v>
      </c>
      <c r="L48" s="256">
        <v>1</v>
      </c>
      <c r="M48" s="325" t="s">
        <v>2</v>
      </c>
      <c r="N48" s="62">
        <v>16</v>
      </c>
      <c r="O48" s="59">
        <v>20</v>
      </c>
      <c r="P48" s="66">
        <v>40</v>
      </c>
      <c r="Q48" s="51" t="s">
        <v>265</v>
      </c>
      <c r="R48" s="388" t="s">
        <v>400</v>
      </c>
      <c r="S48" s="389"/>
      <c r="T48" s="390"/>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5"/>
        <v>0</v>
      </c>
      <c r="Y48" s="114">
        <f>IF(OR(M48="",Q48="Mut+ext"),0,IF(ISERROR(W48+V48*VLOOKUP(M48,Paramétrage!$C$6:$E$29,3,0))=TRUE,X48,W48+V48*VLOOKUP(M48,Paramétrage!$C$6:$E$29,3,0)))</f>
        <v>0</v>
      </c>
      <c r="Z48" s="424"/>
      <c r="AA48" s="389"/>
      <c r="AB48" s="425"/>
      <c r="AC48" s="230"/>
      <c r="AD48" s="53"/>
      <c r="AE48" s="81">
        <f t="shared" si="6"/>
        <v>1</v>
      </c>
      <c r="AF48" s="23">
        <f t="shared" si="7"/>
        <v>320</v>
      </c>
    </row>
    <row r="49" spans="1:32" ht="16.05" customHeight="1" x14ac:dyDescent="0.25">
      <c r="A49" s="430"/>
      <c r="B49" s="400"/>
      <c r="C49" s="380"/>
      <c r="D49" s="381"/>
      <c r="E49" s="373"/>
      <c r="F49" s="373"/>
      <c r="G49" s="171" t="s">
        <v>188</v>
      </c>
      <c r="H49" s="244" t="s">
        <v>158</v>
      </c>
      <c r="I49" s="321" t="s">
        <v>377</v>
      </c>
      <c r="J49" s="322">
        <v>21</v>
      </c>
      <c r="K49" s="323" t="s">
        <v>272</v>
      </c>
      <c r="L49" s="256">
        <v>1</v>
      </c>
      <c r="M49" s="325" t="s">
        <v>2</v>
      </c>
      <c r="N49" s="62">
        <v>16</v>
      </c>
      <c r="O49" s="59">
        <v>20</v>
      </c>
      <c r="P49" s="66">
        <v>40</v>
      </c>
      <c r="Q49" s="51" t="s">
        <v>265</v>
      </c>
      <c r="R49" s="388" t="s">
        <v>400</v>
      </c>
      <c r="S49" s="389"/>
      <c r="T49" s="390"/>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5"/>
        <v>0</v>
      </c>
      <c r="Y49" s="114">
        <f>IF(OR(M49="",Q49="Mut+ext"),0,IF(ISERROR(W49+V49*VLOOKUP(M49,Paramétrage!$C$6:$E$29,3,0))=TRUE,X49,W49+V49*VLOOKUP(M49,Paramétrage!$C$6:$E$29,3,0)))</f>
        <v>0</v>
      </c>
      <c r="Z49" s="424"/>
      <c r="AA49" s="389"/>
      <c r="AB49" s="425"/>
      <c r="AC49" s="230"/>
      <c r="AD49" s="53"/>
      <c r="AE49" s="81">
        <f t="shared" si="6"/>
        <v>1</v>
      </c>
      <c r="AF49" s="23">
        <f t="shared" si="7"/>
        <v>320</v>
      </c>
    </row>
    <row r="50" spans="1:32" ht="16.05" customHeight="1" x14ac:dyDescent="0.25">
      <c r="A50" s="430"/>
      <c r="B50" s="400"/>
      <c r="C50" s="380"/>
      <c r="D50" s="381"/>
      <c r="E50" s="373"/>
      <c r="F50" s="373"/>
      <c r="G50" s="171" t="s">
        <v>188</v>
      </c>
      <c r="H50" s="244" t="s">
        <v>158</v>
      </c>
      <c r="I50" s="321" t="s">
        <v>378</v>
      </c>
      <c r="J50" s="322" t="s">
        <v>82</v>
      </c>
      <c r="K50" s="323" t="s">
        <v>272</v>
      </c>
      <c r="L50" s="256">
        <v>1</v>
      </c>
      <c r="M50" s="325" t="s">
        <v>0</v>
      </c>
      <c r="N50" s="62">
        <v>21</v>
      </c>
      <c r="O50" s="59">
        <v>20</v>
      </c>
      <c r="P50" s="66">
        <v>40</v>
      </c>
      <c r="Q50" s="51" t="s">
        <v>265</v>
      </c>
      <c r="R50" s="388" t="s">
        <v>401</v>
      </c>
      <c r="S50" s="389"/>
      <c r="T50" s="390"/>
      <c r="U50" s="113">
        <f>IF(OR(P50="",M50=Paramétrage!$C$10,M50=Paramétrage!$C$13,M50=Paramétrage!$C$17,M50=Paramétrage!$C$20,M50=Paramétrage!$C$24,M50=Paramétrage!$C$27,AND(M50&lt;&gt;Paramétrage!$C$9,Q50="Mut+ext")),0,ROUNDUP(O50/P50,0))</f>
        <v>0</v>
      </c>
      <c r="V50" s="115">
        <f>IF(OR(M50="",Q50="Mut+ext"),0,IF(VLOOKUP(M50,Paramétrage!$C$6:$E$29,2,0)=0,0,IF(P50="","saisir capacité",N50*U50*VLOOKUP(M50,Paramétrage!$C$6:$E$29,2,0))))</f>
        <v>0</v>
      </c>
      <c r="W50" s="52"/>
      <c r="X50" s="112">
        <f t="shared" si="5"/>
        <v>0</v>
      </c>
      <c r="Y50" s="114">
        <f>IF(OR(M50="",Q50="Mut+ext"),0,IF(ISERROR(W50+V50*VLOOKUP(M50,Paramétrage!$C$6:$E$29,3,0))=TRUE,X50,W50+V50*VLOOKUP(M50,Paramétrage!$C$6:$E$29,3,0)))</f>
        <v>0</v>
      </c>
      <c r="Z50" s="424"/>
      <c r="AA50" s="389"/>
      <c r="AB50" s="425"/>
      <c r="AC50" s="230"/>
      <c r="AD50" s="53"/>
      <c r="AE50" s="81">
        <f t="shared" si="6"/>
        <v>1.3125</v>
      </c>
      <c r="AF50" s="23">
        <f t="shared" si="7"/>
        <v>420</v>
      </c>
    </row>
    <row r="51" spans="1:32" ht="16.05" customHeight="1" x14ac:dyDescent="0.25">
      <c r="A51" s="430"/>
      <c r="B51" s="400"/>
      <c r="C51" s="380"/>
      <c r="D51" s="381"/>
      <c r="E51" s="373"/>
      <c r="F51" s="373"/>
      <c r="G51" s="171" t="s">
        <v>188</v>
      </c>
      <c r="H51" s="244" t="s">
        <v>158</v>
      </c>
      <c r="I51" s="321" t="s">
        <v>380</v>
      </c>
      <c r="J51" s="322">
        <v>21</v>
      </c>
      <c r="K51" s="323" t="s">
        <v>272</v>
      </c>
      <c r="L51" s="256">
        <v>1</v>
      </c>
      <c r="M51" s="325" t="s">
        <v>0</v>
      </c>
      <c r="N51" s="62">
        <v>21</v>
      </c>
      <c r="O51" s="59">
        <v>20</v>
      </c>
      <c r="P51" s="66">
        <v>40</v>
      </c>
      <c r="Q51" s="51" t="s">
        <v>265</v>
      </c>
      <c r="R51" s="388" t="s">
        <v>401</v>
      </c>
      <c r="S51" s="389"/>
      <c r="T51" s="390"/>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si="5"/>
        <v>0</v>
      </c>
      <c r="Y51" s="114">
        <f>IF(OR(M51="",Q51="Mut+ext"),0,IF(ISERROR(W51+V51*VLOOKUP(M51,Paramétrage!$C$6:$E$29,3,0))=TRUE,X51,W51+V51*VLOOKUP(M51,Paramétrage!$C$6:$E$29,3,0)))</f>
        <v>0</v>
      </c>
      <c r="Z51" s="424"/>
      <c r="AA51" s="389"/>
      <c r="AB51" s="425"/>
      <c r="AC51" s="69"/>
      <c r="AD51" s="53"/>
      <c r="AE51" s="81">
        <f t="shared" si="6"/>
        <v>1.3125</v>
      </c>
      <c r="AF51" s="23">
        <f t="shared" si="7"/>
        <v>420</v>
      </c>
    </row>
    <row r="52" spans="1:32" ht="16.05" customHeight="1" x14ac:dyDescent="0.25">
      <c r="A52" s="430"/>
      <c r="B52" s="400"/>
      <c r="C52" s="380"/>
      <c r="D52" s="381"/>
      <c r="E52" s="373"/>
      <c r="F52" s="373"/>
      <c r="G52" s="171" t="s">
        <v>188</v>
      </c>
      <c r="H52" s="244" t="s">
        <v>158</v>
      </c>
      <c r="I52" s="321" t="s">
        <v>381</v>
      </c>
      <c r="J52" s="322" t="s">
        <v>152</v>
      </c>
      <c r="K52" s="323" t="s">
        <v>272</v>
      </c>
      <c r="L52" s="256">
        <v>1</v>
      </c>
      <c r="M52" s="325" t="s">
        <v>0</v>
      </c>
      <c r="N52" s="62">
        <v>21</v>
      </c>
      <c r="O52" s="59">
        <v>20</v>
      </c>
      <c r="P52" s="66">
        <v>40</v>
      </c>
      <c r="Q52" s="51" t="s">
        <v>265</v>
      </c>
      <c r="R52" s="388" t="s">
        <v>401</v>
      </c>
      <c r="S52" s="389"/>
      <c r="T52" s="390"/>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5"/>
        <v>0</v>
      </c>
      <c r="Y52" s="114">
        <f>IF(OR(M52="",Q52="Mut+ext"),0,IF(ISERROR(W52+V52*VLOOKUP(M52,Paramétrage!$C$6:$E$29,3,0))=TRUE,X52,W52+V52*VLOOKUP(M52,Paramétrage!$C$6:$E$29,3,0)))</f>
        <v>0</v>
      </c>
      <c r="Z52" s="424"/>
      <c r="AA52" s="389"/>
      <c r="AB52" s="425"/>
      <c r="AC52" s="230"/>
      <c r="AD52" s="53"/>
      <c r="AE52" s="81">
        <f t="shared" si="6"/>
        <v>1.3125</v>
      </c>
      <c r="AF52" s="23">
        <f t="shared" si="7"/>
        <v>420</v>
      </c>
    </row>
    <row r="53" spans="1:32" ht="16.05" customHeight="1" x14ac:dyDescent="0.25">
      <c r="A53" s="430"/>
      <c r="B53" s="400"/>
      <c r="C53" s="380"/>
      <c r="D53" s="381"/>
      <c r="E53" s="373"/>
      <c r="F53" s="373"/>
      <c r="G53" s="171" t="s">
        <v>188</v>
      </c>
      <c r="H53" s="244" t="s">
        <v>158</v>
      </c>
      <c r="I53" s="321" t="s">
        <v>379</v>
      </c>
      <c r="J53" s="322">
        <v>22</v>
      </c>
      <c r="K53" s="323" t="s">
        <v>272</v>
      </c>
      <c r="L53" s="256">
        <v>1</v>
      </c>
      <c r="M53" s="325" t="s">
        <v>0</v>
      </c>
      <c r="N53" s="62">
        <v>21</v>
      </c>
      <c r="O53" s="59">
        <v>20</v>
      </c>
      <c r="P53" s="66">
        <v>40</v>
      </c>
      <c r="Q53" s="51" t="s">
        <v>265</v>
      </c>
      <c r="R53" s="388" t="s">
        <v>401</v>
      </c>
      <c r="S53" s="389"/>
      <c r="T53" s="390"/>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5"/>
        <v>0</v>
      </c>
      <c r="Y53" s="114">
        <f>IF(OR(M53="",Q53="Mut+ext"),0,IF(ISERROR(W53+V53*VLOOKUP(M53,Paramétrage!$C$6:$E$29,3,0))=TRUE,X53,W53+V53*VLOOKUP(M53,Paramétrage!$C$6:$E$29,3,0)))</f>
        <v>0</v>
      </c>
      <c r="Z53" s="424"/>
      <c r="AA53" s="389"/>
      <c r="AB53" s="425"/>
      <c r="AC53" s="230"/>
      <c r="AD53" s="53"/>
      <c r="AE53" s="81">
        <f t="shared" si="6"/>
        <v>1.3125</v>
      </c>
      <c r="AF53" s="23">
        <f t="shared" si="7"/>
        <v>420</v>
      </c>
    </row>
    <row r="54" spans="1:32" ht="16.05" customHeight="1" x14ac:dyDescent="0.25">
      <c r="A54" s="430"/>
      <c r="B54" s="400"/>
      <c r="C54" s="380"/>
      <c r="D54" s="381"/>
      <c r="E54" s="373"/>
      <c r="F54" s="373"/>
      <c r="G54" s="171" t="s">
        <v>188</v>
      </c>
      <c r="H54" s="244" t="s">
        <v>158</v>
      </c>
      <c r="I54" s="321" t="s">
        <v>331</v>
      </c>
      <c r="J54" s="322">
        <v>21</v>
      </c>
      <c r="K54" s="323" t="s">
        <v>272</v>
      </c>
      <c r="L54" s="256">
        <v>1</v>
      </c>
      <c r="M54" s="325" t="s">
        <v>0</v>
      </c>
      <c r="N54" s="62">
        <v>21</v>
      </c>
      <c r="O54" s="59">
        <v>20</v>
      </c>
      <c r="P54" s="66">
        <v>40</v>
      </c>
      <c r="Q54" s="51" t="s">
        <v>265</v>
      </c>
      <c r="R54" s="388" t="s">
        <v>339</v>
      </c>
      <c r="S54" s="389"/>
      <c r="T54" s="390"/>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5"/>
        <v>0</v>
      </c>
      <c r="Y54" s="114">
        <f>IF(OR(M54="",Q54="Mut+ext"),0,IF(ISERROR(W54+V54*VLOOKUP(M54,Paramétrage!$C$6:$E$29,3,0))=TRUE,X54,W54+V54*VLOOKUP(M54,Paramétrage!$C$6:$E$29,3,0)))</f>
        <v>0</v>
      </c>
      <c r="Z54" s="424"/>
      <c r="AA54" s="389"/>
      <c r="AB54" s="425"/>
      <c r="AC54" s="230"/>
      <c r="AD54" s="53"/>
      <c r="AE54" s="81">
        <f t="shared" si="6"/>
        <v>1.3125</v>
      </c>
      <c r="AF54" s="23">
        <f t="shared" si="7"/>
        <v>420</v>
      </c>
    </row>
    <row r="55" spans="1:32" ht="16.05" customHeight="1" x14ac:dyDescent="0.25">
      <c r="A55" s="430"/>
      <c r="B55" s="400"/>
      <c r="C55" s="380"/>
      <c r="D55" s="381"/>
      <c r="E55" s="373"/>
      <c r="F55" s="373"/>
      <c r="G55" s="171" t="s">
        <v>188</v>
      </c>
      <c r="H55" s="244" t="s">
        <v>158</v>
      </c>
      <c r="I55" s="255" t="s">
        <v>432</v>
      </c>
      <c r="J55" s="322"/>
      <c r="K55" s="323" t="s">
        <v>272</v>
      </c>
      <c r="L55" s="256">
        <v>1</v>
      </c>
      <c r="M55" s="325" t="s">
        <v>2</v>
      </c>
      <c r="N55" s="62">
        <v>25</v>
      </c>
      <c r="O55" s="58">
        <v>20</v>
      </c>
      <c r="P55" s="66">
        <v>40</v>
      </c>
      <c r="Q55" s="51" t="s">
        <v>265</v>
      </c>
      <c r="R55" s="310" t="s">
        <v>433</v>
      </c>
      <c r="S55" s="311"/>
      <c r="T55" s="312"/>
      <c r="U55" s="113"/>
      <c r="V55" s="115"/>
      <c r="W55" s="52"/>
      <c r="X55" s="112"/>
      <c r="Y55" s="114"/>
      <c r="Z55" s="315"/>
      <c r="AA55" s="311"/>
      <c r="AB55" s="316"/>
      <c r="AC55" s="311"/>
      <c r="AD55" s="53"/>
      <c r="AE55" s="81"/>
      <c r="AF55" s="23"/>
    </row>
    <row r="56" spans="1:32" x14ac:dyDescent="0.25">
      <c r="A56" s="430"/>
      <c r="B56" s="400"/>
      <c r="C56" s="382"/>
      <c r="D56" s="383"/>
      <c r="E56" s="374"/>
      <c r="F56" s="374"/>
      <c r="G56" s="171" t="s">
        <v>188</v>
      </c>
      <c r="H56" s="244" t="s">
        <v>158</v>
      </c>
      <c r="I56" s="321" t="s">
        <v>297</v>
      </c>
      <c r="J56" s="322" t="s">
        <v>152</v>
      </c>
      <c r="K56" s="323" t="s">
        <v>272</v>
      </c>
      <c r="L56" s="256">
        <v>1</v>
      </c>
      <c r="M56" s="325" t="s">
        <v>140</v>
      </c>
      <c r="N56" s="62">
        <v>150</v>
      </c>
      <c r="O56" s="58"/>
      <c r="P56" s="66"/>
      <c r="Q56" s="51"/>
      <c r="R56" s="388"/>
      <c r="S56" s="389"/>
      <c r="T56" s="390"/>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5"/>
        <v>0</v>
      </c>
      <c r="Y56" s="114">
        <f>IF(OR(M56="",Q56="Mut+ext"),0,IF(ISERROR(W56+V56*VLOOKUP(M56,Paramétrage!$C$6:$E$29,3,0))=TRUE,X56,W56+V56*VLOOKUP(M56,Paramétrage!$C$6:$E$29,3,0)))</f>
        <v>0</v>
      </c>
      <c r="Z56" s="424" t="s">
        <v>353</v>
      </c>
      <c r="AA56" s="389"/>
      <c r="AB56" s="425"/>
      <c r="AC56" s="230"/>
      <c r="AD56" s="53"/>
      <c r="AE56" s="81">
        <f t="shared" si="6"/>
        <v>0</v>
      </c>
      <c r="AF56" s="23">
        <f t="shared" si="7"/>
        <v>0</v>
      </c>
    </row>
    <row r="57" spans="1:32" x14ac:dyDescent="0.25">
      <c r="A57" s="430"/>
      <c r="B57" s="400"/>
      <c r="C57" s="182"/>
      <c r="D57" s="183"/>
      <c r="E57" s="83"/>
      <c r="F57" s="83"/>
      <c r="G57" s="83"/>
      <c r="H57" s="178"/>
      <c r="I57" s="176"/>
      <c r="J57" s="136"/>
      <c r="K57" s="84"/>
      <c r="L57" s="85"/>
      <c r="M57" s="137"/>
      <c r="N57" s="86">
        <f>AE57</f>
        <v>13.1875</v>
      </c>
      <c r="O57" s="87"/>
      <c r="P57" s="87"/>
      <c r="Q57" s="90"/>
      <c r="R57" s="88"/>
      <c r="S57" s="88"/>
      <c r="T57" s="89"/>
      <c r="U57" s="138"/>
      <c r="V57" s="91">
        <f>SUM(V40:V56)</f>
        <v>0</v>
      </c>
      <c r="W57" s="92">
        <f>SUM(W40:W56)</f>
        <v>0</v>
      </c>
      <c r="X57" s="93">
        <f>SUM(X40:X56)</f>
        <v>0</v>
      </c>
      <c r="Y57" s="94">
        <f>SUM(Y40:Y56)</f>
        <v>0</v>
      </c>
      <c r="Z57" s="139"/>
      <c r="AA57" s="140"/>
      <c r="AB57" s="141"/>
      <c r="AC57" s="142"/>
      <c r="AD57" s="143"/>
      <c r="AE57" s="144">
        <f>SUM(AE40:AE56)</f>
        <v>13.1875</v>
      </c>
      <c r="AF57" s="145">
        <f>SUM(AF40:AF56)</f>
        <v>4220</v>
      </c>
    </row>
    <row r="58" spans="1:32" ht="15.45" customHeight="1" x14ac:dyDescent="0.25">
      <c r="A58" s="430"/>
      <c r="B58" s="400" t="s">
        <v>122</v>
      </c>
      <c r="C58" s="451" t="s">
        <v>301</v>
      </c>
      <c r="D58" s="379"/>
      <c r="E58" s="373">
        <v>7</v>
      </c>
      <c r="F58" s="373" t="s">
        <v>257</v>
      </c>
      <c r="G58" s="171" t="s">
        <v>190</v>
      </c>
      <c r="H58" s="244" t="s">
        <v>158</v>
      </c>
      <c r="I58" s="74" t="s">
        <v>332</v>
      </c>
      <c r="J58" s="68" t="s">
        <v>81</v>
      </c>
      <c r="K58" s="79" t="s">
        <v>272</v>
      </c>
      <c r="L58" s="256">
        <v>3</v>
      </c>
      <c r="M58" s="50" t="s">
        <v>0</v>
      </c>
      <c r="N58" s="62">
        <v>21</v>
      </c>
      <c r="O58" s="59">
        <v>20</v>
      </c>
      <c r="P58" s="66">
        <v>20</v>
      </c>
      <c r="Q58" s="55" t="s">
        <v>265</v>
      </c>
      <c r="R58" s="388" t="s">
        <v>282</v>
      </c>
      <c r="S58" s="389"/>
      <c r="T58" s="390"/>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ref="X58:X69" si="8">IF(OR(M58="",Q58="Mut+ext"),0,IF(ISERROR(V58+W58)=TRUE,V58,V58+W58))</f>
        <v>0</v>
      </c>
      <c r="Y58" s="114">
        <f>IF(OR(M58="",Q58="Mut+ext"),0,IF(ISERROR(W58+V58*VLOOKUP(M58,Paramétrage!$C$6:$E$29,3,0))=TRUE,X58,W58+V58*VLOOKUP(M58,Paramétrage!$C$6:$E$29,3,0)))</f>
        <v>0</v>
      </c>
      <c r="Z58" s="424"/>
      <c r="AA58" s="389"/>
      <c r="AB58" s="425"/>
      <c r="AC58" s="80"/>
      <c r="AD58" s="53"/>
      <c r="AE58" s="81">
        <f>IF(G58="",0,IF(K58="",0,IF(SUMIF(G58:G69,G58,O58:O69)=0,0,IF(OR(L58="",K58="obligatoire"),AF58/SUMIF(G58:G69,G58,O58:O69),AF58/(SUMIF(G58:G69,G58,O58:O69)/L58)))))</f>
        <v>21</v>
      </c>
      <c r="AF58" s="22">
        <f>N58*O58</f>
        <v>420</v>
      </c>
    </row>
    <row r="59" spans="1:32" x14ac:dyDescent="0.25">
      <c r="A59" s="430"/>
      <c r="B59" s="400"/>
      <c r="C59" s="380"/>
      <c r="D59" s="381"/>
      <c r="E59" s="373"/>
      <c r="F59" s="373"/>
      <c r="G59" s="171" t="s">
        <v>190</v>
      </c>
      <c r="H59" s="244" t="s">
        <v>158</v>
      </c>
      <c r="I59" s="74" t="s">
        <v>322</v>
      </c>
      <c r="J59" s="68">
        <v>21</v>
      </c>
      <c r="K59" s="79" t="s">
        <v>272</v>
      </c>
      <c r="L59" s="256">
        <v>3</v>
      </c>
      <c r="M59" s="50" t="s">
        <v>0</v>
      </c>
      <c r="N59" s="62">
        <v>21</v>
      </c>
      <c r="O59" s="59">
        <v>20</v>
      </c>
      <c r="P59" s="66">
        <v>40</v>
      </c>
      <c r="Q59" s="51" t="s">
        <v>265</v>
      </c>
      <c r="R59" s="388" t="s">
        <v>320</v>
      </c>
      <c r="S59" s="389"/>
      <c r="T59" s="390"/>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8"/>
        <v>0</v>
      </c>
      <c r="Y59" s="114">
        <f>IF(OR(M59="",Q59="Mut+ext"),0,IF(ISERROR(W59+V59*VLOOKUP(M59,Paramétrage!$C$6:$E$29,3,0))=TRUE,X59,W59+V59*VLOOKUP(M59,Paramétrage!$C$6:$E$29,3,0)))</f>
        <v>0</v>
      </c>
      <c r="Z59" s="424"/>
      <c r="AA59" s="389"/>
      <c r="AB59" s="425"/>
      <c r="AC59" s="230"/>
      <c r="AD59" s="53"/>
      <c r="AE59" s="81">
        <f>IF(G59="",0,IF(K59="",0,IF(SUMIF(G58:G69,G59,O58:O69)=0,0,IF(OR(L59="",K59="obligatoire"),AF59/SUMIF(G58:G69,G59,O58:O69),AF59/(SUMIF(G58:G69,G59,O58:O69)/L59)))))</f>
        <v>21</v>
      </c>
      <c r="AF59" s="22">
        <f t="shared" ref="AF59:AF69" si="9">N59*O59</f>
        <v>420</v>
      </c>
    </row>
    <row r="60" spans="1:32" x14ac:dyDescent="0.25">
      <c r="A60" s="430"/>
      <c r="B60" s="400"/>
      <c r="C60" s="380"/>
      <c r="D60" s="381"/>
      <c r="E60" s="373"/>
      <c r="F60" s="373"/>
      <c r="G60" s="171" t="s">
        <v>190</v>
      </c>
      <c r="H60" s="244" t="s">
        <v>158</v>
      </c>
      <c r="I60" s="74" t="s">
        <v>321</v>
      </c>
      <c r="J60" s="68">
        <v>21</v>
      </c>
      <c r="K60" s="79" t="s">
        <v>272</v>
      </c>
      <c r="L60" s="256">
        <v>3</v>
      </c>
      <c r="M60" s="50" t="s">
        <v>0</v>
      </c>
      <c r="N60" s="62">
        <v>21</v>
      </c>
      <c r="O60" s="59">
        <v>20</v>
      </c>
      <c r="P60" s="66">
        <v>40</v>
      </c>
      <c r="Q60" s="51" t="s">
        <v>265</v>
      </c>
      <c r="R60" s="388" t="s">
        <v>320</v>
      </c>
      <c r="S60" s="389"/>
      <c r="T60" s="390"/>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8"/>
        <v>0</v>
      </c>
      <c r="Y60" s="114">
        <f>IF(OR(M60="",Q60="Mut+ext"),0,IF(ISERROR(W60+V60*VLOOKUP(M60,Paramétrage!$C$6:$E$29,3,0))=TRUE,X60,W60+V60*VLOOKUP(M60,Paramétrage!$C$6:$E$29,3,0)))</f>
        <v>0</v>
      </c>
      <c r="Z60" s="424"/>
      <c r="AA60" s="389"/>
      <c r="AB60" s="425"/>
      <c r="AC60" s="230"/>
      <c r="AD60" s="53"/>
      <c r="AE60" s="81">
        <f>IF(G60="",0,IF(K60="",0,IF(SUMIF(G58:G69,G60,O58:O69)=0,0,IF(OR(L60="",K60="obligatoire"),AF60/SUMIF(G58:G69,G60,O58:O69),AF60/(SUMIF(G58:G69,G60,O58:O69)/L60)))))</f>
        <v>21</v>
      </c>
      <c r="AF60" s="22">
        <f t="shared" si="9"/>
        <v>420</v>
      </c>
    </row>
    <row r="61" spans="1:32" x14ac:dyDescent="0.25">
      <c r="A61" s="430"/>
      <c r="B61" s="400"/>
      <c r="C61" s="380"/>
      <c r="D61" s="381"/>
      <c r="E61" s="373"/>
      <c r="F61" s="373"/>
      <c r="G61" s="171" t="s">
        <v>191</v>
      </c>
      <c r="H61" s="244" t="s">
        <v>158</v>
      </c>
      <c r="I61" s="255" t="s">
        <v>354</v>
      </c>
      <c r="J61" s="68">
        <v>21</v>
      </c>
      <c r="K61" s="79" t="s">
        <v>272</v>
      </c>
      <c r="L61" s="256">
        <v>3</v>
      </c>
      <c r="M61" s="50" t="s">
        <v>0</v>
      </c>
      <c r="N61" s="62">
        <v>21</v>
      </c>
      <c r="O61" s="59">
        <v>20</v>
      </c>
      <c r="P61" s="66">
        <v>20</v>
      </c>
      <c r="Q61" s="51" t="s">
        <v>265</v>
      </c>
      <c r="R61" s="388" t="s">
        <v>282</v>
      </c>
      <c r="S61" s="389"/>
      <c r="T61" s="390"/>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8"/>
        <v>0</v>
      </c>
      <c r="Y61" s="114">
        <f>IF(OR(M61="",Q61="Mut+ext"),0,IF(ISERROR(W61+V61*VLOOKUP(M61,Paramétrage!$C$6:$E$29,3,0))=TRUE,X61,W61+V61*VLOOKUP(M61,Paramétrage!$C$6:$E$29,3,0)))</f>
        <v>0</v>
      </c>
      <c r="Z61" s="424"/>
      <c r="AA61" s="389"/>
      <c r="AB61" s="425"/>
      <c r="AC61" s="69"/>
      <c r="AD61" s="53"/>
      <c r="AE61" s="81">
        <f>IF(G61="",0,IF(K61="",0,IF(SUMIF(G58:G69,G61,O58:O69)=0,0,IF(OR(L61="",K61="obligatoire"),AF61/SUMIF(G58:G69,G61,O58:O69),AF61/(SUMIF(G58:G69,G61,O58:O69)/L61)))))</f>
        <v>31.5</v>
      </c>
      <c r="AF61" s="22">
        <f t="shared" si="9"/>
        <v>420</v>
      </c>
    </row>
    <row r="62" spans="1:32" x14ac:dyDescent="0.25">
      <c r="A62" s="430"/>
      <c r="B62" s="400"/>
      <c r="C62" s="380"/>
      <c r="D62" s="381"/>
      <c r="E62" s="373"/>
      <c r="F62" s="373"/>
      <c r="G62" s="248" t="s">
        <v>191</v>
      </c>
      <c r="H62" s="253" t="s">
        <v>158</v>
      </c>
      <c r="I62" s="255" t="s">
        <v>361</v>
      </c>
      <c r="J62" s="68">
        <v>21</v>
      </c>
      <c r="K62" s="79" t="s">
        <v>272</v>
      </c>
      <c r="L62" s="256">
        <v>3</v>
      </c>
      <c r="M62" s="50" t="s">
        <v>0</v>
      </c>
      <c r="N62" s="62">
        <v>21</v>
      </c>
      <c r="O62" s="59">
        <v>20</v>
      </c>
      <c r="P62" s="66">
        <v>40</v>
      </c>
      <c r="Q62" s="51" t="s">
        <v>265</v>
      </c>
      <c r="R62" s="388" t="s">
        <v>369</v>
      </c>
      <c r="S62" s="389"/>
      <c r="T62" s="390"/>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8"/>
        <v>0</v>
      </c>
      <c r="Y62" s="114">
        <f>IF(OR(M62="",Q62="Mut+ext"),0,IF(ISERROR(W62+V62*VLOOKUP(M62,Paramétrage!$C$6:$E$29,3,0))=TRUE,X62,W62+V62*VLOOKUP(M62,Paramétrage!$C$6:$E$29,3,0)))</f>
        <v>0</v>
      </c>
      <c r="Z62" s="424"/>
      <c r="AA62" s="389"/>
      <c r="AB62" s="425"/>
      <c r="AC62" s="230"/>
      <c r="AD62" s="53"/>
      <c r="AE62" s="81">
        <f>IF(G62="",0,IF(K62="",0,IF(SUMIF(G53:G65,G62,O53:O65)=0,0,IF(OR(L62="",K62="obligatoire"),AF62/SUMIF(G53:G65,G62,O53:O65),AF62/(SUMIF(G53:G65,G62,O53:O65)/L62)))))</f>
        <v>31.5</v>
      </c>
      <c r="AF62" s="22">
        <f t="shared" si="9"/>
        <v>420</v>
      </c>
    </row>
    <row r="63" spans="1:32" hidden="1" x14ac:dyDescent="0.25">
      <c r="A63" s="430"/>
      <c r="B63" s="400"/>
      <c r="C63" s="380"/>
      <c r="D63" s="381"/>
      <c r="E63" s="373"/>
      <c r="F63" s="373"/>
      <c r="G63" s="171"/>
      <c r="H63" s="73"/>
      <c r="I63" s="175"/>
      <c r="J63" s="68"/>
      <c r="K63" s="67"/>
      <c r="L63" s="49"/>
      <c r="M63" s="50"/>
      <c r="N63" s="61"/>
      <c r="O63" s="60"/>
      <c r="P63" s="66"/>
      <c r="Q63" s="51"/>
      <c r="R63" s="388"/>
      <c r="S63" s="389"/>
      <c r="T63" s="390"/>
      <c r="U63" s="113">
        <f>IF(OR(P63="",M63=Paramétrage!$C$10,M63=Paramétrage!$C$13,M63=Paramétrage!$C$17,M63=Paramétrage!$C$20,M63=Paramétrage!$C$24,M63=Paramétrage!$C$27,AND(M63&lt;&gt;Paramétrage!$C$9,Q63="Mut+ext")),0,ROUNDUP(O63/P63,0))</f>
        <v>0</v>
      </c>
      <c r="V63" s="115">
        <f>IF(OR(M63="",Q63="Mut+ext"),0,IF(VLOOKUP(M63,Paramétrage!$C$6:$E$29,2,0)=0,0,IF(P63="","saisir capacité",N63*U63*VLOOKUP(M63,Paramétrage!$C$6:$E$29,2,0))))</f>
        <v>0</v>
      </c>
      <c r="W63" s="52"/>
      <c r="X63" s="112">
        <f t="shared" si="8"/>
        <v>0</v>
      </c>
      <c r="Y63" s="114">
        <f>IF(OR(M63="",Q63="Mut+ext"),0,IF(ISERROR(W63+V63*VLOOKUP(M63,Paramétrage!$C$6:$E$29,3,0))=TRUE,X63,W63+V63*VLOOKUP(M63,Paramétrage!$C$6:$E$29,3,0)))</f>
        <v>0</v>
      </c>
      <c r="Z63" s="424"/>
      <c r="AA63" s="389"/>
      <c r="AB63" s="425"/>
      <c r="AC63" s="230"/>
      <c r="AD63" s="53"/>
      <c r="AE63" s="81">
        <f>IF(G63="",0,IF(K63="",0,IF(SUMIF(G53:G65,G63,O53:O65)=0,0,IF(OR(L63="",K63="obligatoire"),AF63/SUMIF(G53:G65,G63,O53:O65),AF63/(SUMIF(G53:G65,G63,O53:O65)/L63)))))</f>
        <v>0</v>
      </c>
      <c r="AF63" s="22">
        <f t="shared" si="9"/>
        <v>0</v>
      </c>
    </row>
    <row r="64" spans="1:32" hidden="1" x14ac:dyDescent="0.25">
      <c r="A64" s="430"/>
      <c r="B64" s="400"/>
      <c r="C64" s="380"/>
      <c r="D64" s="381"/>
      <c r="E64" s="373"/>
      <c r="F64" s="373"/>
      <c r="G64" s="171"/>
      <c r="H64" s="73"/>
      <c r="I64" s="175"/>
      <c r="J64" s="68"/>
      <c r="K64" s="67"/>
      <c r="L64" s="49"/>
      <c r="M64" s="50"/>
      <c r="N64" s="61"/>
      <c r="O64" s="59"/>
      <c r="P64" s="66"/>
      <c r="Q64" s="51"/>
      <c r="R64" s="388"/>
      <c r="S64" s="389"/>
      <c r="T64" s="390"/>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si="8"/>
        <v>0</v>
      </c>
      <c r="Y64" s="114">
        <f>IF(OR(M64="",Q64="Mut+ext"),0,IF(ISERROR(W64+V64*VLOOKUP(M64,Paramétrage!$C$6:$E$29,3,0))=TRUE,X64,W64+V64*VLOOKUP(M64,Paramétrage!$C$6:$E$29,3,0)))</f>
        <v>0</v>
      </c>
      <c r="Z64" s="424"/>
      <c r="AA64" s="389"/>
      <c r="AB64" s="425"/>
      <c r="AC64" s="230"/>
      <c r="AD64" s="53"/>
      <c r="AE64" s="81">
        <f>IF(G64="",0,IF(K64="",0,IF(SUMIF(G53:G65,G64,O53:O65)=0,0,IF(OR(L64="",K64="obligatoire"),AF64/SUMIF(G53:G65,G64,O53:O65),AF64/(SUMIF(G53:G65,G64,O53:O65)/L64)))))</f>
        <v>0</v>
      </c>
      <c r="AF64" s="22">
        <f t="shared" si="9"/>
        <v>0</v>
      </c>
    </row>
    <row r="65" spans="1:32" hidden="1" x14ac:dyDescent="0.25">
      <c r="A65" s="430"/>
      <c r="B65" s="400"/>
      <c r="C65" s="380"/>
      <c r="D65" s="381"/>
      <c r="E65" s="373"/>
      <c r="F65" s="373"/>
      <c r="G65" s="171"/>
      <c r="H65" s="73"/>
      <c r="I65" s="175"/>
      <c r="J65" s="68"/>
      <c r="K65" s="67"/>
      <c r="L65" s="49"/>
      <c r="M65" s="50"/>
      <c r="N65" s="61"/>
      <c r="O65" s="58"/>
      <c r="P65" s="66"/>
      <c r="Q65" s="51"/>
      <c r="R65" s="388"/>
      <c r="S65" s="389"/>
      <c r="T65" s="390"/>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8"/>
        <v>0</v>
      </c>
      <c r="Y65" s="114">
        <f>IF(OR(M65="",Q65="Mut+ext"),0,IF(ISERROR(W65+V65*VLOOKUP(M65,Paramétrage!$C$6:$E$29,3,0))=TRUE,X65,W65+V65*VLOOKUP(M65,Paramétrage!$C$6:$E$29,3,0)))</f>
        <v>0</v>
      </c>
      <c r="Z65" s="424"/>
      <c r="AA65" s="389"/>
      <c r="AB65" s="425"/>
      <c r="AC65" s="230"/>
      <c r="AD65" s="53"/>
      <c r="AE65" s="81">
        <f>IF(G65="",0,IF(K65="",0,IF(SUMIF(G53:G65,G65,O53:O65)=0,0,IF(OR(L65="",K65="obligatoire"),AF65/SUMIF(G53:G65,G65,O53:O65),AF65/(SUMIF(G53:G65,G65,O53:O65)/L65)))))</f>
        <v>0</v>
      </c>
      <c r="AF65" s="22">
        <f t="shared" si="9"/>
        <v>0</v>
      </c>
    </row>
    <row r="66" spans="1:32" hidden="1" x14ac:dyDescent="0.25">
      <c r="A66" s="430"/>
      <c r="B66" s="400"/>
      <c r="C66" s="380"/>
      <c r="D66" s="381"/>
      <c r="E66" s="373"/>
      <c r="F66" s="373"/>
      <c r="G66" s="171"/>
      <c r="H66" s="56"/>
      <c r="I66" s="74"/>
      <c r="J66" s="68"/>
      <c r="K66" s="79"/>
      <c r="L66" s="49"/>
      <c r="M66" s="50"/>
      <c r="N66" s="62"/>
      <c r="O66" s="59"/>
      <c r="P66" s="66"/>
      <c r="Q66" s="51"/>
      <c r="R66" s="388"/>
      <c r="S66" s="389"/>
      <c r="T66" s="390"/>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8"/>
        <v>0</v>
      </c>
      <c r="Y66" s="114">
        <f>IF(OR(M66="",Q66="Mut+ext"),0,IF(ISERROR(W66+V66*VLOOKUP(M66,Paramétrage!$C$6:$E$29,3,0))=TRUE,X66,W66+V66*VLOOKUP(M66,Paramétrage!$C$6:$E$29,3,0)))</f>
        <v>0</v>
      </c>
      <c r="Z66" s="424"/>
      <c r="AA66" s="389"/>
      <c r="AB66" s="425"/>
      <c r="AC66" s="230"/>
      <c r="AD66" s="53"/>
      <c r="AE66" s="81">
        <f>IF(G66="",0,IF(K66="",0,IF(SUMIF(G58:G69,G66,O58:O69)=0,0,IF(OR(L66="",K66="obligatoire"),AF66/SUMIF(G58:G69,G66,O58:O69),AF66/(SUMIF(G58:G69,G66,O58:O69)/L66)))))</f>
        <v>0</v>
      </c>
      <c r="AF66" s="22">
        <f t="shared" si="9"/>
        <v>0</v>
      </c>
    </row>
    <row r="67" spans="1:32" hidden="1" x14ac:dyDescent="0.25">
      <c r="A67" s="430"/>
      <c r="B67" s="400"/>
      <c r="C67" s="380"/>
      <c r="D67" s="381"/>
      <c r="E67" s="373"/>
      <c r="F67" s="373"/>
      <c r="G67" s="171"/>
      <c r="H67" s="73"/>
      <c r="I67" s="175"/>
      <c r="J67" s="68"/>
      <c r="K67" s="67"/>
      <c r="L67" s="49"/>
      <c r="M67" s="50"/>
      <c r="N67" s="61"/>
      <c r="O67" s="60"/>
      <c r="P67" s="66"/>
      <c r="Q67" s="51"/>
      <c r="R67" s="388"/>
      <c r="S67" s="389"/>
      <c r="T67" s="390"/>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8"/>
        <v>0</v>
      </c>
      <c r="Y67" s="114">
        <f>IF(OR(M67="",Q67="Mut+ext"),0,IF(ISERROR(W67+V67*VLOOKUP(M67,Paramétrage!$C$6:$E$29,3,0))=TRUE,X67,W67+V67*VLOOKUP(M67,Paramétrage!$C$6:$E$29,3,0)))</f>
        <v>0</v>
      </c>
      <c r="Z67" s="424"/>
      <c r="AA67" s="389"/>
      <c r="AB67" s="425"/>
      <c r="AC67" s="230"/>
      <c r="AD67" s="53"/>
      <c r="AE67" s="81">
        <f>IF(G67="",0,IF(K67="",0,IF(SUMIF(G58:G69,G67,O58:O69)=0,0,IF(OR(L67="",K67="obligatoire"),AF67/SUMIF(G58:G69,G67,O58:O69),AF67/(SUMIF(G58:G69,G67,O58:O69)/L67)))))</f>
        <v>0</v>
      </c>
      <c r="AF67" s="22">
        <f t="shared" si="9"/>
        <v>0</v>
      </c>
    </row>
    <row r="68" spans="1:32" hidden="1" x14ac:dyDescent="0.25">
      <c r="A68" s="430"/>
      <c r="B68" s="400"/>
      <c r="C68" s="380"/>
      <c r="D68" s="381"/>
      <c r="E68" s="373"/>
      <c r="F68" s="373"/>
      <c r="G68" s="171"/>
      <c r="H68" s="73"/>
      <c r="I68" s="175"/>
      <c r="J68" s="68"/>
      <c r="K68" s="67"/>
      <c r="L68" s="49"/>
      <c r="M68" s="50"/>
      <c r="N68" s="61"/>
      <c r="O68" s="59"/>
      <c r="P68" s="66"/>
      <c r="Q68" s="51"/>
      <c r="R68" s="388"/>
      <c r="S68" s="389"/>
      <c r="T68" s="390"/>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8"/>
        <v>0</v>
      </c>
      <c r="Y68" s="114">
        <f>IF(OR(M68="",Q68="Mut+ext"),0,IF(ISERROR(W68+V68*VLOOKUP(M68,Paramétrage!$C$6:$E$29,3,0))=TRUE,X68,W68+V68*VLOOKUP(M68,Paramétrage!$C$6:$E$29,3,0)))</f>
        <v>0</v>
      </c>
      <c r="Z68" s="424"/>
      <c r="AA68" s="389"/>
      <c r="AB68" s="425"/>
      <c r="AC68" s="230"/>
      <c r="AD68" s="53"/>
      <c r="AE68" s="81">
        <f>IF(G68="",0,IF(K68="",0,IF(SUMIF(G58:G69,G68,O58:O69)=0,0,IF(OR(L68="",K68="obligatoire"),AF68/SUMIF(G58:G69,G68,O58:O69),AF68/(SUMIF(G58:G69,G68,O58:O69)/L68)))))</f>
        <v>0</v>
      </c>
      <c r="AF68" s="22">
        <f t="shared" si="9"/>
        <v>0</v>
      </c>
    </row>
    <row r="69" spans="1:32" x14ac:dyDescent="0.25">
      <c r="A69" s="430"/>
      <c r="B69" s="400"/>
      <c r="C69" s="382"/>
      <c r="D69" s="383"/>
      <c r="E69" s="374"/>
      <c r="F69" s="374"/>
      <c r="G69" s="171"/>
      <c r="H69" s="73"/>
      <c r="I69" s="175"/>
      <c r="J69" s="68"/>
      <c r="K69" s="67"/>
      <c r="L69" s="49"/>
      <c r="M69" s="50"/>
      <c r="N69" s="61"/>
      <c r="O69" s="58"/>
      <c r="P69" s="66"/>
      <c r="Q69" s="51"/>
      <c r="R69" s="388"/>
      <c r="S69" s="389"/>
      <c r="T69" s="390"/>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8"/>
        <v>0</v>
      </c>
      <c r="Y69" s="114">
        <f>IF(OR(M69="",Q69="Mut+ext"),0,IF(ISERROR(W69+V69*VLOOKUP(M69,Paramétrage!$C$6:$E$29,3,0))=TRUE,X69,W69+V69*VLOOKUP(M69,Paramétrage!$C$6:$E$29,3,0)))</f>
        <v>0</v>
      </c>
      <c r="Z69" s="424"/>
      <c r="AA69" s="389"/>
      <c r="AB69" s="425"/>
      <c r="AC69" s="230"/>
      <c r="AD69" s="53"/>
      <c r="AE69" s="81">
        <f>IF(G69="",0,IF(K69="",0,IF(SUMIF(G58:G69,G69,O58:O69)=0,0,IF(OR(L69="",K69="obligatoire"),AF69/SUMIF(G58:G69,G69,O58:O69),AF69/(SUMIF(G58:G69,G69,O58:O69)/L69)))))</f>
        <v>0</v>
      </c>
      <c r="AF69" s="22">
        <f t="shared" si="9"/>
        <v>0</v>
      </c>
    </row>
    <row r="70" spans="1:32" ht="16.2" thickBot="1" x14ac:dyDescent="0.3">
      <c r="A70" s="430"/>
      <c r="B70" s="400"/>
      <c r="C70" s="182"/>
      <c r="D70" s="183"/>
      <c r="E70" s="83"/>
      <c r="F70" s="83"/>
      <c r="G70" s="83"/>
      <c r="H70" s="178"/>
      <c r="I70" s="176"/>
      <c r="J70" s="136"/>
      <c r="K70" s="84"/>
      <c r="L70" s="85"/>
      <c r="M70" s="137"/>
      <c r="N70" s="86">
        <f>AE70</f>
        <v>126</v>
      </c>
      <c r="O70" s="87"/>
      <c r="P70" s="87"/>
      <c r="Q70" s="90"/>
      <c r="R70" s="88"/>
      <c r="S70" s="88"/>
      <c r="T70" s="89"/>
      <c r="U70" s="138"/>
      <c r="V70" s="91">
        <f>SUM(V58:V69)</f>
        <v>0</v>
      </c>
      <c r="W70" s="92">
        <f>SUM(W58:W69)</f>
        <v>0</v>
      </c>
      <c r="X70" s="93">
        <f>SUM(X58:X69)</f>
        <v>0</v>
      </c>
      <c r="Y70" s="94">
        <f>SUM(Y58:Y69)</f>
        <v>0</v>
      </c>
      <c r="Z70" s="139"/>
      <c r="AA70" s="140"/>
      <c r="AB70" s="141"/>
      <c r="AC70" s="142"/>
      <c r="AD70" s="143"/>
      <c r="AE70" s="144">
        <f>SUM(AE58:AE69)</f>
        <v>126</v>
      </c>
      <c r="AF70" s="145">
        <f>SUM(AF58:AF69)</f>
        <v>2100</v>
      </c>
    </row>
    <row r="71" spans="1:32" ht="15.45" hidden="1" customHeight="1" x14ac:dyDescent="0.25">
      <c r="A71" s="430"/>
      <c r="B71" s="400" t="s">
        <v>123</v>
      </c>
      <c r="C71" s="385" t="s">
        <v>159</v>
      </c>
      <c r="D71" s="379"/>
      <c r="E71" s="373">
        <v>0</v>
      </c>
      <c r="F71" s="373" t="s">
        <v>257</v>
      </c>
      <c r="G71" s="171" t="s">
        <v>192</v>
      </c>
      <c r="H71" s="56"/>
      <c r="I71" s="74"/>
      <c r="J71" s="68"/>
      <c r="K71" s="79"/>
      <c r="L71" s="49"/>
      <c r="M71" s="50"/>
      <c r="N71" s="62"/>
      <c r="O71" s="59"/>
      <c r="P71" s="66"/>
      <c r="Q71" s="55"/>
      <c r="R71" s="388"/>
      <c r="S71" s="389"/>
      <c r="T71" s="390"/>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ref="X71:X82" si="10">IF(OR(M71="",Q71="Mut+ext"),0,IF(ISERROR(V71+W71)=TRUE,V71,V71+W71))</f>
        <v>0</v>
      </c>
      <c r="Y71" s="114">
        <f>IF(OR(M71="",Q71="Mut+ext"),0,IF(ISERROR(W71+V71*VLOOKUP(M71,Paramétrage!$C$6:$E$29,3,0))=TRUE,X71,W71+V71*VLOOKUP(M71,Paramétrage!$C$6:$E$29,3,0)))</f>
        <v>0</v>
      </c>
      <c r="Z71" s="424"/>
      <c r="AA71" s="389"/>
      <c r="AB71" s="425"/>
      <c r="AC71" s="80"/>
      <c r="AD71" s="53"/>
      <c r="AE71" s="81">
        <f>IF(G71="",0,IF(K71="",0,IF(SUMIF(G71:G82,G71,O71:O82)=0,0,IF(OR(L71="",K71="obligatoire"),AF71/SUMIF(G71:G82,G71,O71:O82),AF71/(SUMIF(G71:G82,G71,O71:O82)/L71)))))</f>
        <v>0</v>
      </c>
      <c r="AF71" s="22">
        <f>N71*O71</f>
        <v>0</v>
      </c>
    </row>
    <row r="72" spans="1:32" hidden="1" x14ac:dyDescent="0.25">
      <c r="A72" s="430"/>
      <c r="B72" s="400"/>
      <c r="C72" s="380"/>
      <c r="D72" s="381"/>
      <c r="E72" s="373"/>
      <c r="F72" s="373"/>
      <c r="G72" s="171" t="s">
        <v>193</v>
      </c>
      <c r="H72" s="56"/>
      <c r="I72" s="74"/>
      <c r="J72" s="68"/>
      <c r="K72" s="79"/>
      <c r="L72" s="49"/>
      <c r="M72" s="50"/>
      <c r="N72" s="62"/>
      <c r="O72" s="59"/>
      <c r="P72" s="66"/>
      <c r="Q72" s="51"/>
      <c r="R72" s="388"/>
      <c r="S72" s="389"/>
      <c r="T72" s="390"/>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0"/>
        <v>0</v>
      </c>
      <c r="Y72" s="114">
        <f>IF(OR(M72="",Q72="Mut+ext"),0,IF(ISERROR(W72+V72*VLOOKUP(M72,Paramétrage!$C$6:$E$29,3,0))=TRUE,X72,W72+V72*VLOOKUP(M72,Paramétrage!$C$6:$E$29,3,0)))</f>
        <v>0</v>
      </c>
      <c r="Z72" s="424"/>
      <c r="AA72" s="389"/>
      <c r="AB72" s="425"/>
      <c r="AC72" s="230"/>
      <c r="AD72" s="53"/>
      <c r="AE72" s="81">
        <f>IF(G72="",0,IF(K72="",0,IF(SUMIF(G71:G82,G72,O71:O82)=0,0,IF(OR(L72="",K72="obligatoire"),AF72/SUMIF(G71:G82,G72,O71:O82),AF72/(SUMIF(G71:G82,G72,O71:O82)/L72)))))</f>
        <v>0</v>
      </c>
      <c r="AF72" s="22">
        <f t="shared" ref="AF72:AF82" si="11">N72*O72</f>
        <v>0</v>
      </c>
    </row>
    <row r="73" spans="1:32" hidden="1" x14ac:dyDescent="0.25">
      <c r="A73" s="430"/>
      <c r="B73" s="400"/>
      <c r="C73" s="380"/>
      <c r="D73" s="381"/>
      <c r="E73" s="373"/>
      <c r="F73" s="373"/>
      <c r="G73" s="171" t="s">
        <v>194</v>
      </c>
      <c r="H73" s="56"/>
      <c r="I73" s="74"/>
      <c r="J73" s="68"/>
      <c r="K73" s="79"/>
      <c r="L73" s="49"/>
      <c r="M73" s="50"/>
      <c r="N73" s="62"/>
      <c r="O73" s="59"/>
      <c r="P73" s="66"/>
      <c r="Q73" s="51"/>
      <c r="R73" s="388"/>
      <c r="S73" s="389"/>
      <c r="T73" s="390"/>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0"/>
        <v>0</v>
      </c>
      <c r="Y73" s="114">
        <f>IF(OR(M73="",Q73="Mut+ext"),0,IF(ISERROR(W73+V73*VLOOKUP(M73,Paramétrage!$C$6:$E$29,3,0))=TRUE,X73,W73+V73*VLOOKUP(M73,Paramétrage!$C$6:$E$29,3,0)))</f>
        <v>0</v>
      </c>
      <c r="Z73" s="424"/>
      <c r="AA73" s="389"/>
      <c r="AB73" s="425"/>
      <c r="AC73" s="230"/>
      <c r="AD73" s="53"/>
      <c r="AE73" s="81">
        <f>IF(G73="",0,IF(K73="",0,IF(SUMIF(G71:G82,G73,O71:O82)=0,0,IF(OR(L73="",K73="obligatoire"),AF73/SUMIF(G71:G82,G73,O71:O82),AF73/(SUMIF(G71:G82,G73,O71:O82)/L73)))))</f>
        <v>0</v>
      </c>
      <c r="AF73" s="22">
        <f t="shared" si="11"/>
        <v>0</v>
      </c>
    </row>
    <row r="74" spans="1:32" hidden="1" x14ac:dyDescent="0.25">
      <c r="A74" s="430"/>
      <c r="B74" s="400"/>
      <c r="C74" s="380"/>
      <c r="D74" s="381"/>
      <c r="E74" s="373"/>
      <c r="F74" s="373"/>
      <c r="G74" s="171"/>
      <c r="H74" s="56"/>
      <c r="I74" s="74"/>
      <c r="J74" s="68"/>
      <c r="K74" s="79"/>
      <c r="L74" s="49"/>
      <c r="M74" s="50"/>
      <c r="N74" s="62"/>
      <c r="O74" s="59"/>
      <c r="P74" s="66"/>
      <c r="Q74" s="51"/>
      <c r="R74" s="388"/>
      <c r="S74" s="389"/>
      <c r="T74" s="390"/>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0"/>
        <v>0</v>
      </c>
      <c r="Y74" s="114">
        <f>IF(OR(M74="",Q74="Mut+ext"),0,IF(ISERROR(W74+V74*VLOOKUP(M74,Paramétrage!$C$6:$E$29,3,0))=TRUE,X74,W74+V74*VLOOKUP(M74,Paramétrage!$C$6:$E$29,3,0)))</f>
        <v>0</v>
      </c>
      <c r="Z74" s="424"/>
      <c r="AA74" s="389"/>
      <c r="AB74" s="425"/>
      <c r="AC74" s="69"/>
      <c r="AD74" s="53"/>
      <c r="AE74" s="81">
        <f>IF(G74="",0,IF(K74="",0,IF(SUMIF(G67:G78,G74,O67:O78)=0,0,IF(OR(L74="",K74="obligatoire"),AF74/SUMIF(G67:G78,G74,O67:O78),AF74/(SUMIF(G67:G78,G74,O67:O78)/L74)))))</f>
        <v>0</v>
      </c>
      <c r="AF74" s="22">
        <f t="shared" si="11"/>
        <v>0</v>
      </c>
    </row>
    <row r="75" spans="1:32" hidden="1" x14ac:dyDescent="0.25">
      <c r="A75" s="430"/>
      <c r="B75" s="400"/>
      <c r="C75" s="380"/>
      <c r="D75" s="381"/>
      <c r="E75" s="373"/>
      <c r="F75" s="373"/>
      <c r="G75" s="171"/>
      <c r="H75" s="56"/>
      <c r="I75" s="74"/>
      <c r="J75" s="68"/>
      <c r="K75" s="79"/>
      <c r="L75" s="49"/>
      <c r="M75" s="50"/>
      <c r="N75" s="62"/>
      <c r="O75" s="59"/>
      <c r="P75" s="66"/>
      <c r="Q75" s="51"/>
      <c r="R75" s="388"/>
      <c r="S75" s="389"/>
      <c r="T75" s="390"/>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0"/>
        <v>0</v>
      </c>
      <c r="Y75" s="114">
        <f>IF(OR(M75="",Q75="Mut+ext"),0,IF(ISERROR(W75+V75*VLOOKUP(M75,Paramétrage!$C$6:$E$29,3,0))=TRUE,X75,W75+V75*VLOOKUP(M75,Paramétrage!$C$6:$E$29,3,0)))</f>
        <v>0</v>
      </c>
      <c r="Z75" s="424"/>
      <c r="AA75" s="389"/>
      <c r="AB75" s="425"/>
      <c r="AC75" s="230"/>
      <c r="AD75" s="53"/>
      <c r="AE75" s="81">
        <f>IF(G75="",0,IF(K75="",0,IF(SUMIF(G67:G78,G75,O67:O78)=0,0,IF(OR(L75="",K75="obligatoire"),AF75/SUMIF(G67:G78,G75,O67:O78),AF75/(SUMIF(G67:G78,G75,O67:O78)/L75)))))</f>
        <v>0</v>
      </c>
      <c r="AF75" s="22">
        <f t="shared" si="11"/>
        <v>0</v>
      </c>
    </row>
    <row r="76" spans="1:32" hidden="1" x14ac:dyDescent="0.25">
      <c r="A76" s="430"/>
      <c r="B76" s="400"/>
      <c r="C76" s="380"/>
      <c r="D76" s="381"/>
      <c r="E76" s="373"/>
      <c r="F76" s="373"/>
      <c r="G76" s="171"/>
      <c r="H76" s="73"/>
      <c r="I76" s="175"/>
      <c r="J76" s="68"/>
      <c r="K76" s="67"/>
      <c r="L76" s="49"/>
      <c r="M76" s="50"/>
      <c r="N76" s="61"/>
      <c r="O76" s="60"/>
      <c r="P76" s="66"/>
      <c r="Q76" s="51"/>
      <c r="R76" s="388"/>
      <c r="S76" s="389"/>
      <c r="T76" s="390"/>
      <c r="U76" s="113">
        <f>IF(OR(P76="",M76=Paramétrage!$C$10,M76=Paramétrage!$C$13,M76=Paramétrage!$C$17,M76=Paramétrage!$C$20,M76=Paramétrage!$C$24,M76=Paramétrage!$C$27,AND(M76&lt;&gt;Paramétrage!$C$9,Q76="Mut+ext")),0,ROUNDUP(O76/P76,0))</f>
        <v>0</v>
      </c>
      <c r="V76" s="115">
        <f>IF(OR(M76="",Q76="Mut+ext"),0,IF(VLOOKUP(M76,Paramétrage!$C$6:$E$29,2,0)=0,0,IF(P76="","saisir capacité",N76*U76*VLOOKUP(M76,Paramétrage!$C$6:$E$29,2,0))))</f>
        <v>0</v>
      </c>
      <c r="W76" s="52"/>
      <c r="X76" s="112">
        <f t="shared" si="10"/>
        <v>0</v>
      </c>
      <c r="Y76" s="114">
        <f>IF(OR(M76="",Q76="Mut+ext"),0,IF(ISERROR(W76+V76*VLOOKUP(M76,Paramétrage!$C$6:$E$29,3,0))=TRUE,X76,W76+V76*VLOOKUP(M76,Paramétrage!$C$6:$E$29,3,0)))</f>
        <v>0</v>
      </c>
      <c r="Z76" s="424"/>
      <c r="AA76" s="389"/>
      <c r="AB76" s="425"/>
      <c r="AC76" s="230"/>
      <c r="AD76" s="53"/>
      <c r="AE76" s="81">
        <f>IF(G76="",0,IF(K76="",0,IF(SUMIF(G67:G78,G76,O67:O78)=0,0,IF(OR(L76="",K76="obligatoire"),AF76/SUMIF(G67:G78,G76,O67:O78),AF76/(SUMIF(G67:G78,G76,O67:O78)/L76)))))</f>
        <v>0</v>
      </c>
      <c r="AF76" s="22">
        <f t="shared" si="11"/>
        <v>0</v>
      </c>
    </row>
    <row r="77" spans="1:32" hidden="1" x14ac:dyDescent="0.25">
      <c r="A77" s="430"/>
      <c r="B77" s="400"/>
      <c r="C77" s="380"/>
      <c r="D77" s="381"/>
      <c r="E77" s="373"/>
      <c r="F77" s="373"/>
      <c r="G77" s="171"/>
      <c r="H77" s="73"/>
      <c r="I77" s="175"/>
      <c r="J77" s="68"/>
      <c r="K77" s="67"/>
      <c r="L77" s="49"/>
      <c r="M77" s="50"/>
      <c r="N77" s="61"/>
      <c r="O77" s="59"/>
      <c r="P77" s="66"/>
      <c r="Q77" s="51"/>
      <c r="R77" s="388"/>
      <c r="S77" s="389"/>
      <c r="T77" s="390"/>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si="10"/>
        <v>0</v>
      </c>
      <c r="Y77" s="114">
        <f>IF(OR(M77="",Q77="Mut+ext"),0,IF(ISERROR(W77+V77*VLOOKUP(M77,Paramétrage!$C$6:$E$29,3,0))=TRUE,X77,W77+V77*VLOOKUP(M77,Paramétrage!$C$6:$E$29,3,0)))</f>
        <v>0</v>
      </c>
      <c r="Z77" s="424"/>
      <c r="AA77" s="389"/>
      <c r="AB77" s="425"/>
      <c r="AC77" s="230"/>
      <c r="AD77" s="53"/>
      <c r="AE77" s="81">
        <f>IF(G77="",0,IF(K77="",0,IF(SUMIF(G67:G78,G77,O67:O78)=0,0,IF(OR(L77="",K77="obligatoire"),AF77/SUMIF(G67:G78,G77,O67:O78),AF77/(SUMIF(G67:G78,G77,O67:O78)/L77)))))</f>
        <v>0</v>
      </c>
      <c r="AF77" s="22">
        <f t="shared" si="11"/>
        <v>0</v>
      </c>
    </row>
    <row r="78" spans="1:32" hidden="1" x14ac:dyDescent="0.25">
      <c r="A78" s="430"/>
      <c r="B78" s="400"/>
      <c r="C78" s="380"/>
      <c r="D78" s="381"/>
      <c r="E78" s="373"/>
      <c r="F78" s="373"/>
      <c r="G78" s="171"/>
      <c r="H78" s="56"/>
      <c r="I78" s="74"/>
      <c r="J78" s="68"/>
      <c r="K78" s="79"/>
      <c r="L78" s="49"/>
      <c r="M78" s="50"/>
      <c r="N78" s="62"/>
      <c r="O78" s="59"/>
      <c r="P78" s="66"/>
      <c r="Q78" s="51"/>
      <c r="R78" s="388"/>
      <c r="S78" s="389"/>
      <c r="T78" s="390"/>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0"/>
        <v>0</v>
      </c>
      <c r="Y78" s="114">
        <f>IF(OR(M78="",Q78="Mut+ext"),0,IF(ISERROR(W78+V78*VLOOKUP(M78,Paramétrage!$C$6:$E$29,3,0))=TRUE,X78,W78+V78*VLOOKUP(M78,Paramétrage!$C$6:$E$29,3,0)))</f>
        <v>0</v>
      </c>
      <c r="Z78" s="424"/>
      <c r="AA78" s="389"/>
      <c r="AB78" s="425"/>
      <c r="AC78" s="69"/>
      <c r="AD78" s="53"/>
      <c r="AE78" s="81">
        <f>IF(G78="",0,IF(K78="",0,IF(SUMIF(G71:G82,G78,O71:O82)=0,0,IF(OR(L78="",K78="obligatoire"),AF78/SUMIF(G71:G82,G78,O71:O82),AF78/(SUMIF(G71:G82,G78,O71:O82)/L78)))))</f>
        <v>0</v>
      </c>
      <c r="AF78" s="22">
        <f t="shared" si="11"/>
        <v>0</v>
      </c>
    </row>
    <row r="79" spans="1:32" hidden="1" x14ac:dyDescent="0.25">
      <c r="A79" s="430"/>
      <c r="B79" s="400"/>
      <c r="C79" s="380"/>
      <c r="D79" s="381"/>
      <c r="E79" s="373"/>
      <c r="F79" s="373"/>
      <c r="G79" s="171"/>
      <c r="H79" s="56"/>
      <c r="I79" s="74"/>
      <c r="J79" s="68"/>
      <c r="K79" s="79"/>
      <c r="L79" s="49"/>
      <c r="M79" s="50"/>
      <c r="N79" s="62"/>
      <c r="O79" s="59"/>
      <c r="P79" s="66"/>
      <c r="Q79" s="51"/>
      <c r="R79" s="388"/>
      <c r="S79" s="389"/>
      <c r="T79" s="390"/>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0"/>
        <v>0</v>
      </c>
      <c r="Y79" s="114">
        <f>IF(OR(M79="",Q79="Mut+ext"),0,IF(ISERROR(W79+V79*VLOOKUP(M79,Paramétrage!$C$6:$E$29,3,0))=TRUE,X79,W79+V79*VLOOKUP(M79,Paramétrage!$C$6:$E$29,3,0)))</f>
        <v>0</v>
      </c>
      <c r="Z79" s="424"/>
      <c r="AA79" s="389"/>
      <c r="AB79" s="425"/>
      <c r="AC79" s="230"/>
      <c r="AD79" s="53"/>
      <c r="AE79" s="81">
        <f>IF(G79="",0,IF(K79="",0,IF(SUMIF(G71:G82,G79,O71:O82)=0,0,IF(OR(L79="",K79="obligatoire"),AF79/SUMIF(G71:G82,G79,O71:O82),AF79/(SUMIF(G71:G82,G79,O71:O82)/L79)))))</f>
        <v>0</v>
      </c>
      <c r="AF79" s="22">
        <f t="shared" si="11"/>
        <v>0</v>
      </c>
    </row>
    <row r="80" spans="1:32" hidden="1" x14ac:dyDescent="0.25">
      <c r="A80" s="430"/>
      <c r="B80" s="400"/>
      <c r="C80" s="380"/>
      <c r="D80" s="381"/>
      <c r="E80" s="373"/>
      <c r="F80" s="373"/>
      <c r="G80" s="171"/>
      <c r="H80" s="73"/>
      <c r="I80" s="175"/>
      <c r="J80" s="68"/>
      <c r="K80" s="67"/>
      <c r="L80" s="49"/>
      <c r="M80" s="50"/>
      <c r="N80" s="61"/>
      <c r="O80" s="60"/>
      <c r="P80" s="66"/>
      <c r="Q80" s="51"/>
      <c r="R80" s="388"/>
      <c r="S80" s="389"/>
      <c r="T80" s="390"/>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0"/>
        <v>0</v>
      </c>
      <c r="Y80" s="114">
        <f>IF(OR(M80="",Q80="Mut+ext"),0,IF(ISERROR(W80+V80*VLOOKUP(M80,Paramétrage!$C$6:$E$29,3,0))=TRUE,X80,W80+V80*VLOOKUP(M80,Paramétrage!$C$6:$E$29,3,0)))</f>
        <v>0</v>
      </c>
      <c r="Z80" s="424"/>
      <c r="AA80" s="389"/>
      <c r="AB80" s="425"/>
      <c r="AC80" s="230"/>
      <c r="AD80" s="53"/>
      <c r="AE80" s="81">
        <f>IF(G80="",0,IF(K80="",0,IF(SUMIF(G71:G82,G80,O71:O82)=0,0,IF(OR(L80="",K80="obligatoire"),AF80/SUMIF(G71:G82,G80,O71:O82),AF80/(SUMIF(G71:G82,G80,O71:O82)/L80)))))</f>
        <v>0</v>
      </c>
      <c r="AF80" s="22">
        <f t="shared" si="11"/>
        <v>0</v>
      </c>
    </row>
    <row r="81" spans="1:32" hidden="1" x14ac:dyDescent="0.25">
      <c r="A81" s="430"/>
      <c r="B81" s="400"/>
      <c r="C81" s="380"/>
      <c r="D81" s="381"/>
      <c r="E81" s="373"/>
      <c r="F81" s="373"/>
      <c r="G81" s="171"/>
      <c r="H81" s="73"/>
      <c r="I81" s="175"/>
      <c r="J81" s="68"/>
      <c r="K81" s="67"/>
      <c r="L81" s="49"/>
      <c r="M81" s="50"/>
      <c r="N81" s="61"/>
      <c r="O81" s="59"/>
      <c r="P81" s="66"/>
      <c r="Q81" s="51"/>
      <c r="R81" s="388"/>
      <c r="S81" s="389"/>
      <c r="T81" s="390"/>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0"/>
        <v>0</v>
      </c>
      <c r="Y81" s="114">
        <f>IF(OR(M81="",Q81="Mut+ext"),0,IF(ISERROR(W81+V81*VLOOKUP(M81,Paramétrage!$C$6:$E$29,3,0))=TRUE,X81,W81+V81*VLOOKUP(M81,Paramétrage!$C$6:$E$29,3,0)))</f>
        <v>0</v>
      </c>
      <c r="Z81" s="424"/>
      <c r="AA81" s="389"/>
      <c r="AB81" s="425"/>
      <c r="AC81" s="230"/>
      <c r="AD81" s="53"/>
      <c r="AE81" s="81">
        <f>IF(G81="",0,IF(K81="",0,IF(SUMIF(G71:G82,G81,O71:O82)=0,0,IF(OR(L81="",K81="obligatoire"),AF81/SUMIF(G71:G82,G81,O71:O82),AF81/(SUMIF(G71:G82,G81,O71:O82)/L81)))))</f>
        <v>0</v>
      </c>
      <c r="AF81" s="22">
        <f t="shared" si="11"/>
        <v>0</v>
      </c>
    </row>
    <row r="82" spans="1:32" hidden="1" x14ac:dyDescent="0.25">
      <c r="A82" s="430"/>
      <c r="B82" s="400"/>
      <c r="C82" s="382"/>
      <c r="D82" s="383"/>
      <c r="E82" s="374"/>
      <c r="F82" s="374"/>
      <c r="G82" s="171"/>
      <c r="H82" s="73"/>
      <c r="I82" s="175"/>
      <c r="J82" s="68"/>
      <c r="K82" s="67"/>
      <c r="L82" s="49"/>
      <c r="M82" s="50"/>
      <c r="N82" s="61"/>
      <c r="O82" s="58"/>
      <c r="P82" s="66"/>
      <c r="Q82" s="51"/>
      <c r="R82" s="388"/>
      <c r="S82" s="389"/>
      <c r="T82" s="390"/>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0"/>
        <v>0</v>
      </c>
      <c r="Y82" s="114">
        <f>IF(OR(M82="",Q82="Mut+ext"),0,IF(ISERROR(W82+V82*VLOOKUP(M82,Paramétrage!$C$6:$E$29,3,0))=TRUE,X82,W82+V82*VLOOKUP(M82,Paramétrage!$C$6:$E$29,3,0)))</f>
        <v>0</v>
      </c>
      <c r="Z82" s="424"/>
      <c r="AA82" s="389"/>
      <c r="AB82" s="425"/>
      <c r="AC82" s="230"/>
      <c r="AD82" s="53"/>
      <c r="AE82" s="81">
        <f>IF(G82="",0,IF(K82="",0,IF(SUMIF(G71:G82,G82,O71:O82)=0,0,IF(OR(L82="",K82="obligatoire"),AF82/SUMIF(G71:G82,G82,O71:O82),AF82/(SUMIF(G71:G82,G82,O71:O82)/L82)))))</f>
        <v>0</v>
      </c>
      <c r="AF82" s="22">
        <f t="shared" si="11"/>
        <v>0</v>
      </c>
    </row>
    <row r="83" spans="1:32" hidden="1" x14ac:dyDescent="0.25">
      <c r="A83" s="430"/>
      <c r="B83" s="400"/>
      <c r="C83" s="182"/>
      <c r="D83" s="183"/>
      <c r="E83" s="83"/>
      <c r="F83" s="83"/>
      <c r="G83" s="83"/>
      <c r="H83" s="178"/>
      <c r="I83" s="176"/>
      <c r="J83" s="136"/>
      <c r="K83" s="84"/>
      <c r="L83" s="85"/>
      <c r="M83" s="137"/>
      <c r="N83" s="86">
        <f>AE83</f>
        <v>0</v>
      </c>
      <c r="O83" s="87"/>
      <c r="P83" s="87"/>
      <c r="Q83" s="90"/>
      <c r="R83" s="88"/>
      <c r="S83" s="88"/>
      <c r="T83" s="89"/>
      <c r="U83" s="138"/>
      <c r="V83" s="91">
        <f>SUM(V71:V82)</f>
        <v>0</v>
      </c>
      <c r="W83" s="92">
        <f>SUM(W71:W82)</f>
        <v>0</v>
      </c>
      <c r="X83" s="93">
        <f>SUM(X71:X82)</f>
        <v>0</v>
      </c>
      <c r="Y83" s="94">
        <f>SUM(Y71:Y82)</f>
        <v>0</v>
      </c>
      <c r="Z83" s="139"/>
      <c r="AA83" s="140"/>
      <c r="AB83" s="141"/>
      <c r="AC83" s="142"/>
      <c r="AD83" s="143"/>
      <c r="AE83" s="144">
        <f>SUM(AE71:AE82)</f>
        <v>0</v>
      </c>
      <c r="AF83" s="145">
        <f>SUM(AF71:AF82)</f>
        <v>0</v>
      </c>
    </row>
    <row r="84" spans="1:32" ht="15.45" hidden="1" customHeight="1" x14ac:dyDescent="0.25">
      <c r="A84" s="430"/>
      <c r="B84" s="400" t="s">
        <v>124</v>
      </c>
      <c r="C84" s="385" t="s">
        <v>160</v>
      </c>
      <c r="D84" s="379"/>
      <c r="E84" s="373">
        <v>0</v>
      </c>
      <c r="F84" s="373" t="s">
        <v>257</v>
      </c>
      <c r="G84" s="171" t="s">
        <v>195</v>
      </c>
      <c r="H84" s="56"/>
      <c r="I84" s="74"/>
      <c r="J84" s="68"/>
      <c r="K84" s="79"/>
      <c r="L84" s="49"/>
      <c r="M84" s="50"/>
      <c r="N84" s="62"/>
      <c r="O84" s="59"/>
      <c r="P84" s="66"/>
      <c r="Q84" s="55"/>
      <c r="R84" s="388"/>
      <c r="S84" s="389"/>
      <c r="T84" s="390"/>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ref="X84:X95" si="12">IF(OR(M84="",Q84="Mut+ext"),0,IF(ISERROR(V84+W84)=TRUE,V84,V84+W84))</f>
        <v>0</v>
      </c>
      <c r="Y84" s="114">
        <f>IF(OR(M84="",Q84="Mut+ext"),0,IF(ISERROR(W84+V84*VLOOKUP(M84,Paramétrage!$C$6:$E$29,3,0))=TRUE,X84,W84+V84*VLOOKUP(M84,Paramétrage!$C$6:$E$29,3,0)))</f>
        <v>0</v>
      </c>
      <c r="Z84" s="424"/>
      <c r="AA84" s="389"/>
      <c r="AB84" s="425"/>
      <c r="AC84" s="80"/>
      <c r="AD84" s="53"/>
      <c r="AE84" s="81">
        <f>IF(G84="",0,IF(K84="",0,IF(SUMIF(G84:G95,G84,O84:O95)=0,0,IF(OR(L84="",K84="obligatoire"),AF84/SUMIF(G84:G95,G84,O84:O95),AF84/(SUMIF(G84:G95,G84,O84:O95)/L84)))))</f>
        <v>0</v>
      </c>
      <c r="AF84" s="22">
        <f t="shared" ref="AF84:AF95" si="13">N84*O84</f>
        <v>0</v>
      </c>
    </row>
    <row r="85" spans="1:32" hidden="1" x14ac:dyDescent="0.25">
      <c r="A85" s="430"/>
      <c r="B85" s="400"/>
      <c r="C85" s="380"/>
      <c r="D85" s="381"/>
      <c r="E85" s="373"/>
      <c r="F85" s="373"/>
      <c r="G85" s="171"/>
      <c r="H85" s="48"/>
      <c r="I85" s="74"/>
      <c r="J85" s="68"/>
      <c r="K85" s="67"/>
      <c r="L85" s="49"/>
      <c r="M85" s="50"/>
      <c r="N85" s="61"/>
      <c r="O85" s="58"/>
      <c r="P85" s="66"/>
      <c r="Q85" s="51"/>
      <c r="R85" s="388"/>
      <c r="S85" s="389"/>
      <c r="T85" s="390"/>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2"/>
        <v>0</v>
      </c>
      <c r="Y85" s="114">
        <f>IF(OR(M85="",Q85="Mut+ext"),0,IF(ISERROR(W85+V85*VLOOKUP(M85,Paramétrage!$C$6:$E$29,3,0))=TRUE,X85,W85+V85*VLOOKUP(M85,Paramétrage!$C$6:$E$29,3,0)))</f>
        <v>0</v>
      </c>
      <c r="Z85" s="424"/>
      <c r="AA85" s="389"/>
      <c r="AB85" s="425"/>
      <c r="AC85" s="230"/>
      <c r="AD85" s="53"/>
      <c r="AE85" s="81">
        <f>IF(G85="",0,IF(K85="",0,IF(SUMIF(G84:G95,G85,O84:O95)=0,0,IF(OR(L85="",K85="obligatoire"),AF85/SUMIF(G84:G95,G85,O84:O95),AF85/(SUMIF(G84:G95,G85,O84:O95)/L85)))))</f>
        <v>0</v>
      </c>
      <c r="AF85" s="23">
        <f t="shared" si="13"/>
        <v>0</v>
      </c>
    </row>
    <row r="86" spans="1:32" hidden="1" x14ac:dyDescent="0.25">
      <c r="A86" s="430"/>
      <c r="B86" s="400"/>
      <c r="C86" s="380"/>
      <c r="D86" s="381"/>
      <c r="E86" s="373"/>
      <c r="F86" s="373"/>
      <c r="G86" s="171"/>
      <c r="H86" s="48"/>
      <c r="I86" s="175"/>
      <c r="J86" s="68"/>
      <c r="K86" s="67"/>
      <c r="L86" s="49"/>
      <c r="M86" s="50"/>
      <c r="N86" s="61"/>
      <c r="O86" s="59"/>
      <c r="P86" s="66"/>
      <c r="Q86" s="51"/>
      <c r="R86" s="388"/>
      <c r="S86" s="389"/>
      <c r="T86" s="390"/>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2"/>
        <v>0</v>
      </c>
      <c r="Y86" s="114">
        <f>IF(OR(M86="",Q86="Mut+ext"),0,IF(ISERROR(W86+V86*VLOOKUP(M86,Paramétrage!$C$6:$E$29,3,0))=TRUE,X86,W86+V86*VLOOKUP(M86,Paramétrage!$C$6:$E$29,3,0)))</f>
        <v>0</v>
      </c>
      <c r="Z86" s="424"/>
      <c r="AA86" s="389"/>
      <c r="AB86" s="425"/>
      <c r="AC86" s="230"/>
      <c r="AD86" s="53"/>
      <c r="AE86" s="81">
        <f>IF(G86="",0,IF(K86="",0,IF(SUMIF(G84:G95,G86,O84:O95)=0,0,IF(OR(L86="",K86="obligatoire"),AF86/SUMIF(G84:G95,G86,O84:O95),AF86/(SUMIF(G84:G95,G86,O84:O95)/L86)))))</f>
        <v>0</v>
      </c>
      <c r="AF86" s="23">
        <f t="shared" si="13"/>
        <v>0</v>
      </c>
    </row>
    <row r="87" spans="1:32" hidden="1" x14ac:dyDescent="0.25">
      <c r="A87" s="430"/>
      <c r="B87" s="400"/>
      <c r="C87" s="380"/>
      <c r="D87" s="381"/>
      <c r="E87" s="373"/>
      <c r="F87" s="373"/>
      <c r="G87" s="233"/>
      <c r="H87" s="48"/>
      <c r="I87" s="175"/>
      <c r="J87" s="68"/>
      <c r="K87" s="67"/>
      <c r="L87" s="49"/>
      <c r="M87" s="50"/>
      <c r="N87" s="61"/>
      <c r="O87" s="60"/>
      <c r="P87" s="66"/>
      <c r="Q87" s="51"/>
      <c r="R87" s="388"/>
      <c r="S87" s="389"/>
      <c r="T87" s="390"/>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2"/>
        <v>0</v>
      </c>
      <c r="Y87" s="114">
        <f>IF(OR(M87="",Q87="Mut+ext"),0,IF(ISERROR(W87+V87*VLOOKUP(M87,Paramétrage!$C$6:$E$29,3,0))=TRUE,X87,W87+V87*VLOOKUP(M87,Paramétrage!$C$6:$E$29,3,0)))</f>
        <v>0</v>
      </c>
      <c r="Z87" s="424"/>
      <c r="AA87" s="389"/>
      <c r="AB87" s="425"/>
      <c r="AC87" s="69"/>
      <c r="AD87" s="53"/>
      <c r="AE87" s="81">
        <f>IF(G87="",0,IF(K87="",0,IF(SUMIF(G80:G91,G87,O80:O91)=0,0,IF(OR(L87="",K87="obligatoire"),AF87/SUMIF(G80:G91,G87,O80:O91),AF87/(SUMIF(G80:G91,G87,O80:O91)/L87)))))</f>
        <v>0</v>
      </c>
      <c r="AF87" s="23">
        <f t="shared" si="13"/>
        <v>0</v>
      </c>
    </row>
    <row r="88" spans="1:32" hidden="1" x14ac:dyDescent="0.25">
      <c r="A88" s="430"/>
      <c r="B88" s="400"/>
      <c r="C88" s="380"/>
      <c r="D88" s="381"/>
      <c r="E88" s="373"/>
      <c r="F88" s="373"/>
      <c r="G88" s="171"/>
      <c r="H88" s="48"/>
      <c r="I88" s="175"/>
      <c r="J88" s="68"/>
      <c r="K88" s="67"/>
      <c r="L88" s="49"/>
      <c r="M88" s="50"/>
      <c r="N88" s="61"/>
      <c r="O88" s="59"/>
      <c r="P88" s="66"/>
      <c r="Q88" s="51"/>
      <c r="R88" s="388"/>
      <c r="S88" s="389"/>
      <c r="T88" s="390"/>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2"/>
        <v>0</v>
      </c>
      <c r="Y88" s="114">
        <f>IF(OR(M88="",Q88="Mut+ext"),0,IF(ISERROR(W88+V88*VLOOKUP(M88,Paramétrage!$C$6:$E$29,3,0))=TRUE,X88,W88+V88*VLOOKUP(M88,Paramétrage!$C$6:$E$29,3,0)))</f>
        <v>0</v>
      </c>
      <c r="Z88" s="424"/>
      <c r="AA88" s="389"/>
      <c r="AB88" s="425"/>
      <c r="AC88" s="230"/>
      <c r="AD88" s="53"/>
      <c r="AE88" s="81">
        <f>IF(G88="",0,IF(K88="",0,IF(SUMIF(G80:G91,G88,O80:O91)=0,0,IF(OR(L88="",K88="obligatoire"),AF88/SUMIF(G80:G91,G88,O80:O91),AF88/(SUMIF(G80:G91,G88,O80:O91)/L88)))))</f>
        <v>0</v>
      </c>
      <c r="AF88" s="23">
        <f t="shared" si="13"/>
        <v>0</v>
      </c>
    </row>
    <row r="89" spans="1:32" hidden="1" x14ac:dyDescent="0.25">
      <c r="A89" s="430"/>
      <c r="B89" s="400"/>
      <c r="C89" s="380"/>
      <c r="D89" s="381"/>
      <c r="E89" s="373"/>
      <c r="F89" s="373"/>
      <c r="G89" s="171"/>
      <c r="H89" s="48"/>
      <c r="I89" s="175"/>
      <c r="J89" s="68"/>
      <c r="K89" s="67"/>
      <c r="L89" s="49"/>
      <c r="M89" s="50"/>
      <c r="N89" s="61"/>
      <c r="O89" s="60"/>
      <c r="P89" s="66"/>
      <c r="Q89" s="51"/>
      <c r="R89" s="388"/>
      <c r="S89" s="389"/>
      <c r="T89" s="390"/>
      <c r="U89" s="113">
        <f>IF(OR(P89="",M89=Paramétrage!$C$10,M89=Paramétrage!$C$13,M89=Paramétrage!$C$17,M89=Paramétrage!$C$20,M89=Paramétrage!$C$24,M89=Paramétrage!$C$27,AND(M89&lt;&gt;Paramétrage!$C$9,Q89="Mut+ext")),0,ROUNDUP(O89/P89,0))</f>
        <v>0</v>
      </c>
      <c r="V89" s="115">
        <f>IF(OR(M89="",Q89="Mut+ext"),0,IF(VLOOKUP(M89,Paramétrage!$C$6:$E$29,2,0)=0,0,IF(P89="","saisir capacité",N89*U89*VLOOKUP(M89,Paramétrage!$C$6:$E$29,2,0))))</f>
        <v>0</v>
      </c>
      <c r="W89" s="52"/>
      <c r="X89" s="112">
        <f t="shared" si="12"/>
        <v>0</v>
      </c>
      <c r="Y89" s="114">
        <f>IF(OR(M89="",Q89="Mut+ext"),0,IF(ISERROR(W89+V89*VLOOKUP(M89,Paramétrage!$C$6:$E$29,3,0))=TRUE,X89,W89+V89*VLOOKUP(M89,Paramétrage!$C$6:$E$29,3,0)))</f>
        <v>0</v>
      </c>
      <c r="Z89" s="424"/>
      <c r="AA89" s="389"/>
      <c r="AB89" s="425"/>
      <c r="AC89" s="230"/>
      <c r="AD89" s="53"/>
      <c r="AE89" s="81">
        <f>IF(G89="",0,IF(K89="",0,IF(SUMIF(G80:G91,G89,O80:O91)=0,0,IF(OR(L89="",K89="obligatoire"),AF89/SUMIF(G80:G91,G89,O80:O91),AF89/(SUMIF(G80:G91,G89,O80:O91)/L89)))))</f>
        <v>0</v>
      </c>
      <c r="AF89" s="23">
        <f t="shared" si="13"/>
        <v>0</v>
      </c>
    </row>
    <row r="90" spans="1:32" hidden="1" x14ac:dyDescent="0.25">
      <c r="A90" s="430"/>
      <c r="B90" s="400"/>
      <c r="C90" s="380"/>
      <c r="D90" s="381"/>
      <c r="E90" s="373"/>
      <c r="F90" s="373"/>
      <c r="G90" s="171"/>
      <c r="H90" s="48"/>
      <c r="I90" s="175"/>
      <c r="J90" s="68"/>
      <c r="K90" s="67"/>
      <c r="L90" s="49"/>
      <c r="M90" s="50"/>
      <c r="N90" s="61"/>
      <c r="O90" s="59"/>
      <c r="P90" s="66"/>
      <c r="Q90" s="51"/>
      <c r="R90" s="388"/>
      <c r="S90" s="389"/>
      <c r="T90" s="390"/>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si="12"/>
        <v>0</v>
      </c>
      <c r="Y90" s="114">
        <f>IF(OR(M90="",Q90="Mut+ext"),0,IF(ISERROR(W90+V90*VLOOKUP(M90,Paramétrage!$C$6:$E$29,3,0))=TRUE,X90,W90+V90*VLOOKUP(M90,Paramétrage!$C$6:$E$29,3,0)))</f>
        <v>0</v>
      </c>
      <c r="Z90" s="424"/>
      <c r="AA90" s="389"/>
      <c r="AB90" s="425"/>
      <c r="AC90" s="230"/>
      <c r="AD90" s="53"/>
      <c r="AE90" s="81">
        <f>IF(G90="",0,IF(K90="",0,IF(SUMIF(G80:G91,G90,O80:O91)=0,0,IF(OR(L90="",K90="obligatoire"),AF90/SUMIF(G80:G91,G90,O80:O91),AF90/(SUMIF(G80:G91,G90,O80:O91)/L90)))))</f>
        <v>0</v>
      </c>
      <c r="AF90" s="23">
        <f t="shared" si="13"/>
        <v>0</v>
      </c>
    </row>
    <row r="91" spans="1:32" hidden="1" x14ac:dyDescent="0.25">
      <c r="A91" s="430"/>
      <c r="B91" s="400"/>
      <c r="C91" s="380"/>
      <c r="D91" s="381"/>
      <c r="E91" s="373"/>
      <c r="F91" s="373"/>
      <c r="G91" s="233"/>
      <c r="H91" s="48"/>
      <c r="I91" s="175"/>
      <c r="J91" s="68"/>
      <c r="K91" s="67"/>
      <c r="L91" s="49"/>
      <c r="M91" s="50"/>
      <c r="N91" s="61"/>
      <c r="O91" s="60"/>
      <c r="P91" s="66"/>
      <c r="Q91" s="51"/>
      <c r="R91" s="388"/>
      <c r="S91" s="389"/>
      <c r="T91" s="390"/>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2"/>
        <v>0</v>
      </c>
      <c r="Y91" s="114">
        <f>IF(OR(M91="",Q91="Mut+ext"),0,IF(ISERROR(W91+V91*VLOOKUP(M91,Paramétrage!$C$6:$E$29,3,0))=TRUE,X91,W91+V91*VLOOKUP(M91,Paramétrage!$C$6:$E$29,3,0)))</f>
        <v>0</v>
      </c>
      <c r="Z91" s="424"/>
      <c r="AA91" s="389"/>
      <c r="AB91" s="425"/>
      <c r="AC91" s="69"/>
      <c r="AD91" s="53"/>
      <c r="AE91" s="81">
        <f>IF(G91="",0,IF(K91="",0,IF(SUMIF(G84:G95,G91,O84:O95)=0,0,IF(OR(L91="",K91="obligatoire"),AF91/SUMIF(G84:G95,G91,O84:O95),AF91/(SUMIF(G84:G95,G91,O84:O95)/L91)))))</f>
        <v>0</v>
      </c>
      <c r="AF91" s="23">
        <f t="shared" si="13"/>
        <v>0</v>
      </c>
    </row>
    <row r="92" spans="1:32" hidden="1" x14ac:dyDescent="0.25">
      <c r="A92" s="430"/>
      <c r="B92" s="400"/>
      <c r="C92" s="380"/>
      <c r="D92" s="381"/>
      <c r="E92" s="373"/>
      <c r="F92" s="373"/>
      <c r="G92" s="171"/>
      <c r="H92" s="73"/>
      <c r="I92" s="175"/>
      <c r="J92" s="68"/>
      <c r="K92" s="67"/>
      <c r="L92" s="49"/>
      <c r="M92" s="50"/>
      <c r="N92" s="61"/>
      <c r="O92" s="59"/>
      <c r="P92" s="66"/>
      <c r="Q92" s="51"/>
      <c r="R92" s="388"/>
      <c r="S92" s="389"/>
      <c r="T92" s="390"/>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2"/>
        <v>0</v>
      </c>
      <c r="Y92" s="114">
        <f>IF(OR(M92="",Q92="Mut+ext"),0,IF(ISERROR(W92+V92*VLOOKUP(M92,Paramétrage!$C$6:$E$29,3,0))=TRUE,X92,W92+V92*VLOOKUP(M92,Paramétrage!$C$6:$E$29,3,0)))</f>
        <v>0</v>
      </c>
      <c r="Z92" s="424"/>
      <c r="AA92" s="389"/>
      <c r="AB92" s="425"/>
      <c r="AC92" s="230"/>
      <c r="AD92" s="53"/>
      <c r="AE92" s="81">
        <f>IF(G92="",0,IF(K92="",0,IF(SUMIF(G84:G95,G92,O84:O95)=0,0,IF(OR(L92="",K92="obligatoire"),AF92/SUMIF(G84:G95,G92,O84:O95),AF92/(SUMIF(G84:G95,G92,O84:O95)/L92)))))</f>
        <v>0</v>
      </c>
      <c r="AF92" s="23">
        <f t="shared" si="13"/>
        <v>0</v>
      </c>
    </row>
    <row r="93" spans="1:32" hidden="1" x14ac:dyDescent="0.25">
      <c r="A93" s="430"/>
      <c r="B93" s="400"/>
      <c r="C93" s="380"/>
      <c r="D93" s="381"/>
      <c r="E93" s="373"/>
      <c r="F93" s="373"/>
      <c r="G93" s="171"/>
      <c r="H93" s="73"/>
      <c r="I93" s="175"/>
      <c r="J93" s="68"/>
      <c r="K93" s="67"/>
      <c r="L93" s="49"/>
      <c r="M93" s="50"/>
      <c r="N93" s="61"/>
      <c r="O93" s="60"/>
      <c r="P93" s="66"/>
      <c r="Q93" s="51"/>
      <c r="R93" s="388"/>
      <c r="S93" s="389"/>
      <c r="T93" s="390"/>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2"/>
        <v>0</v>
      </c>
      <c r="Y93" s="114">
        <f>IF(OR(M93="",Q93="Mut+ext"),0,IF(ISERROR(W93+V93*VLOOKUP(M93,Paramétrage!$C$6:$E$29,3,0))=TRUE,X93,W93+V93*VLOOKUP(M93,Paramétrage!$C$6:$E$29,3,0)))</f>
        <v>0</v>
      </c>
      <c r="Z93" s="424"/>
      <c r="AA93" s="389"/>
      <c r="AB93" s="425"/>
      <c r="AC93" s="230"/>
      <c r="AD93" s="53"/>
      <c r="AE93" s="81">
        <f>IF(G93="",0,IF(K93="",0,IF(SUMIF(G84:G95,G93,O84:O95)=0,0,IF(OR(L93="",K93="obligatoire"),AF93/SUMIF(G84:G95,G93,O84:O95),AF93/(SUMIF(G84:G95,G93,O84:O95)/L93)))))</f>
        <v>0</v>
      </c>
      <c r="AF93" s="23">
        <f t="shared" si="13"/>
        <v>0</v>
      </c>
    </row>
    <row r="94" spans="1:32" hidden="1" x14ac:dyDescent="0.25">
      <c r="A94" s="430"/>
      <c r="B94" s="400"/>
      <c r="C94" s="380"/>
      <c r="D94" s="381"/>
      <c r="E94" s="373"/>
      <c r="F94" s="373"/>
      <c r="G94" s="171"/>
      <c r="H94" s="73"/>
      <c r="I94" s="175"/>
      <c r="J94" s="68"/>
      <c r="K94" s="67"/>
      <c r="L94" s="49"/>
      <c r="M94" s="50"/>
      <c r="N94" s="61"/>
      <c r="O94" s="59"/>
      <c r="P94" s="66"/>
      <c r="Q94" s="51"/>
      <c r="R94" s="388"/>
      <c r="S94" s="389"/>
      <c r="T94" s="390"/>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2"/>
        <v>0</v>
      </c>
      <c r="Y94" s="114">
        <f>IF(OR(M94="",Q94="Mut+ext"),0,IF(ISERROR(W94+V94*VLOOKUP(M94,Paramétrage!$C$6:$E$29,3,0))=TRUE,X94,W94+V94*VLOOKUP(M94,Paramétrage!$C$6:$E$29,3,0)))</f>
        <v>0</v>
      </c>
      <c r="Z94" s="424"/>
      <c r="AA94" s="389"/>
      <c r="AB94" s="425"/>
      <c r="AC94" s="230"/>
      <c r="AD94" s="53"/>
      <c r="AE94" s="81">
        <f>IF(G94="",0,IF(K94="",0,IF(SUMIF(G84:G95,G94,O84:O95)=0,0,IF(OR(L94="",K94="obligatoire"),AF94/SUMIF(G84:G95,G94,O84:O95),AF94/(SUMIF(G84:G95,G94,O84:O95)/L94)))))</f>
        <v>0</v>
      </c>
      <c r="AF94" s="23">
        <f t="shared" si="13"/>
        <v>0</v>
      </c>
    </row>
    <row r="95" spans="1:32" hidden="1" x14ac:dyDescent="0.25">
      <c r="A95" s="430"/>
      <c r="B95" s="400"/>
      <c r="C95" s="382"/>
      <c r="D95" s="383"/>
      <c r="E95" s="374"/>
      <c r="F95" s="374"/>
      <c r="G95" s="171"/>
      <c r="H95" s="73"/>
      <c r="I95" s="175"/>
      <c r="J95" s="68"/>
      <c r="K95" s="67"/>
      <c r="L95" s="49"/>
      <c r="M95" s="50"/>
      <c r="N95" s="61"/>
      <c r="O95" s="58"/>
      <c r="P95" s="66"/>
      <c r="Q95" s="51"/>
      <c r="R95" s="388"/>
      <c r="S95" s="389"/>
      <c r="T95" s="390"/>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2"/>
        <v>0</v>
      </c>
      <c r="Y95" s="114">
        <f>IF(OR(M95="",Q95="Mut+ext"),0,IF(ISERROR(W95+V95*VLOOKUP(M95,Paramétrage!$C$6:$E$29,3,0))=TRUE,X95,W95+V95*VLOOKUP(M95,Paramétrage!$C$6:$E$29,3,0)))</f>
        <v>0</v>
      </c>
      <c r="Z95" s="424"/>
      <c r="AA95" s="389"/>
      <c r="AB95" s="425"/>
      <c r="AC95" s="230"/>
      <c r="AD95" s="53"/>
      <c r="AE95" s="81">
        <f>IF(G95="",0,IF(K95="",0,IF(SUMIF(G84:G95,G95,O84:O95)=0,0,IF(OR(L95="",K95="obligatoire"),AF95/SUMIF(G84:G95,G95,O84:O95),AF95/(SUMIF(G84:G95,G95,O84:O95)/L95)))))</f>
        <v>0</v>
      </c>
      <c r="AF95" s="23">
        <f t="shared" si="13"/>
        <v>0</v>
      </c>
    </row>
    <row r="96" spans="1:32" hidden="1" x14ac:dyDescent="0.25">
      <c r="A96" s="430"/>
      <c r="B96" s="400"/>
      <c r="C96" s="182"/>
      <c r="D96" s="183"/>
      <c r="E96" s="83"/>
      <c r="F96" s="83"/>
      <c r="G96" s="83"/>
      <c r="H96" s="178"/>
      <c r="I96" s="176"/>
      <c r="J96" s="136"/>
      <c r="K96" s="84"/>
      <c r="L96" s="85"/>
      <c r="M96" s="137"/>
      <c r="N96" s="86">
        <f>AE96</f>
        <v>0</v>
      </c>
      <c r="O96" s="87"/>
      <c r="P96" s="87"/>
      <c r="Q96" s="90"/>
      <c r="R96" s="88"/>
      <c r="S96" s="88"/>
      <c r="T96" s="89"/>
      <c r="U96" s="138"/>
      <c r="V96" s="91">
        <f>SUM(V84:V95)</f>
        <v>0</v>
      </c>
      <c r="W96" s="92">
        <f>SUM(W84:W95)</f>
        <v>0</v>
      </c>
      <c r="X96" s="93">
        <f>SUM(X84:X95)</f>
        <v>0</v>
      </c>
      <c r="Y96" s="94">
        <f>SUM(Y84:Y95)</f>
        <v>0</v>
      </c>
      <c r="Z96" s="139"/>
      <c r="AA96" s="140"/>
      <c r="AB96" s="141"/>
      <c r="AC96" s="142"/>
      <c r="AD96" s="143"/>
      <c r="AE96" s="144">
        <f>SUM(AE84:AE95)</f>
        <v>0</v>
      </c>
      <c r="AF96" s="145">
        <f>SUM(AF84:AF95)</f>
        <v>0</v>
      </c>
    </row>
    <row r="97" spans="1:32" ht="15.45" hidden="1" customHeight="1" x14ac:dyDescent="0.25">
      <c r="A97" s="430"/>
      <c r="B97" s="400" t="s">
        <v>125</v>
      </c>
      <c r="C97" s="385" t="s">
        <v>161</v>
      </c>
      <c r="D97" s="379"/>
      <c r="E97" s="373">
        <v>0</v>
      </c>
      <c r="F97" s="373" t="s">
        <v>257</v>
      </c>
      <c r="G97" s="171" t="s">
        <v>196</v>
      </c>
      <c r="H97" s="56"/>
      <c r="I97" s="74"/>
      <c r="J97" s="68"/>
      <c r="K97" s="79"/>
      <c r="L97" s="49"/>
      <c r="M97" s="50"/>
      <c r="N97" s="62"/>
      <c r="O97" s="59"/>
      <c r="P97" s="66"/>
      <c r="Q97" s="55"/>
      <c r="R97" s="388"/>
      <c r="S97" s="389"/>
      <c r="T97" s="390"/>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ref="X97:X108" si="14">IF(OR(M97="",Q97="Mut+ext"),0,IF(ISERROR(V97+W97)=TRUE,V97,V97+W97))</f>
        <v>0</v>
      </c>
      <c r="Y97" s="114">
        <f>IF(OR(M97="",Q97="Mut+ext"),0,IF(ISERROR(W97+V97*VLOOKUP(M97,Paramétrage!$C$6:$E$29,3,0))=TRUE,X97,W97+V97*VLOOKUP(M97,Paramétrage!$C$6:$E$29,3,0)))</f>
        <v>0</v>
      </c>
      <c r="Z97" s="424"/>
      <c r="AA97" s="389"/>
      <c r="AB97" s="425"/>
      <c r="AC97" s="80"/>
      <c r="AD97" s="53"/>
      <c r="AE97" s="81">
        <f>IF(G97="",0,IF(K97="",0,IF(SUMIF(G97:G108,G97,O97:O108)=0,0,IF(OR(L97="",K97="obligatoire"),AF97/SUMIF(G97:G108,G97,O97:O108),AF97/(SUMIF(G97:G108,G97,O97:O108)/L97)))))</f>
        <v>0</v>
      </c>
      <c r="AF97" s="22">
        <f t="shared" ref="AF97:AF108" si="15">N97*O97</f>
        <v>0</v>
      </c>
    </row>
    <row r="98" spans="1:32" hidden="1" x14ac:dyDescent="0.25">
      <c r="A98" s="430"/>
      <c r="B98" s="400"/>
      <c r="C98" s="380"/>
      <c r="D98" s="381"/>
      <c r="E98" s="373"/>
      <c r="F98" s="373"/>
      <c r="G98" s="171"/>
      <c r="H98" s="48"/>
      <c r="I98" s="74"/>
      <c r="J98" s="68"/>
      <c r="K98" s="67"/>
      <c r="L98" s="49"/>
      <c r="M98" s="50"/>
      <c r="N98" s="61"/>
      <c r="O98" s="58"/>
      <c r="P98" s="66"/>
      <c r="Q98" s="51"/>
      <c r="R98" s="388"/>
      <c r="S98" s="389"/>
      <c r="T98" s="390"/>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4"/>
        <v>0</v>
      </c>
      <c r="Y98" s="114">
        <f>IF(OR(M98="",Q98="Mut+ext"),0,IF(ISERROR(W98+V98*VLOOKUP(M98,Paramétrage!$C$6:$E$29,3,0))=TRUE,X98,W98+V98*VLOOKUP(M98,Paramétrage!$C$6:$E$29,3,0)))</f>
        <v>0</v>
      </c>
      <c r="Z98" s="424"/>
      <c r="AA98" s="389"/>
      <c r="AB98" s="425"/>
      <c r="AC98" s="230"/>
      <c r="AD98" s="53"/>
      <c r="AE98" s="81">
        <f>IF(G98="",0,IF(K98="",0,IF(SUMIF(G97:G108,G98,O97:O108)=0,0,IF(OR(L98="",K98="obligatoire"),AF98/SUMIF(G97:G108,G98,O97:O108),AF98/(SUMIF(G97:G108,G98,O97:O108)/L98)))))</f>
        <v>0</v>
      </c>
      <c r="AF98" s="23">
        <f t="shared" si="15"/>
        <v>0</v>
      </c>
    </row>
    <row r="99" spans="1:32" hidden="1" x14ac:dyDescent="0.25">
      <c r="A99" s="430"/>
      <c r="B99" s="400"/>
      <c r="C99" s="380"/>
      <c r="D99" s="381"/>
      <c r="E99" s="373"/>
      <c r="F99" s="373"/>
      <c r="G99" s="171"/>
      <c r="H99" s="48"/>
      <c r="I99" s="175"/>
      <c r="J99" s="68"/>
      <c r="K99" s="67"/>
      <c r="L99" s="49"/>
      <c r="M99" s="50"/>
      <c r="N99" s="61"/>
      <c r="O99" s="59"/>
      <c r="P99" s="66"/>
      <c r="Q99" s="51"/>
      <c r="R99" s="388"/>
      <c r="S99" s="389"/>
      <c r="T99" s="390"/>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4"/>
        <v>0</v>
      </c>
      <c r="Y99" s="114">
        <f>IF(OR(M99="",Q99="Mut+ext"),0,IF(ISERROR(W99+V99*VLOOKUP(M99,Paramétrage!$C$6:$E$29,3,0))=TRUE,X99,W99+V99*VLOOKUP(M99,Paramétrage!$C$6:$E$29,3,0)))</f>
        <v>0</v>
      </c>
      <c r="Z99" s="424"/>
      <c r="AA99" s="389"/>
      <c r="AB99" s="425"/>
      <c r="AC99" s="230"/>
      <c r="AD99" s="53"/>
      <c r="AE99" s="81">
        <f>IF(G99="",0,IF(K99="",0,IF(SUMIF(G97:G108,G99,O97:O108)=0,0,IF(OR(L99="",K99="obligatoire"),AF99/SUMIF(G97:G108,G99,O97:O108),AF99/(SUMIF(G97:G108,G99,O97:O108)/L99)))))</f>
        <v>0</v>
      </c>
      <c r="AF99" s="23">
        <f t="shared" si="15"/>
        <v>0</v>
      </c>
    </row>
    <row r="100" spans="1:32" hidden="1" x14ac:dyDescent="0.25">
      <c r="A100" s="430"/>
      <c r="B100" s="400"/>
      <c r="C100" s="380"/>
      <c r="D100" s="381"/>
      <c r="E100" s="373"/>
      <c r="F100" s="373"/>
      <c r="G100" s="233"/>
      <c r="H100" s="48"/>
      <c r="I100" s="175"/>
      <c r="J100" s="68"/>
      <c r="K100" s="67"/>
      <c r="L100" s="49"/>
      <c r="M100" s="50"/>
      <c r="N100" s="61"/>
      <c r="O100" s="60"/>
      <c r="P100" s="66"/>
      <c r="Q100" s="51"/>
      <c r="R100" s="388"/>
      <c r="S100" s="389"/>
      <c r="T100" s="390"/>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4"/>
        <v>0</v>
      </c>
      <c r="Y100" s="114">
        <f>IF(OR(M100="",Q100="Mut+ext"),0,IF(ISERROR(W100+V100*VLOOKUP(M100,Paramétrage!$C$6:$E$29,3,0))=TRUE,X100,W100+V100*VLOOKUP(M100,Paramétrage!$C$6:$E$29,3,0)))</f>
        <v>0</v>
      </c>
      <c r="Z100" s="424"/>
      <c r="AA100" s="389"/>
      <c r="AB100" s="425"/>
      <c r="AC100" s="69"/>
      <c r="AD100" s="53"/>
      <c r="AE100" s="81">
        <f>IF(G100="",0,IF(K100="",0,IF(SUMIF(G93:G104,G100,O93:O104)=0,0,IF(OR(L100="",K100="obligatoire"),AF100/SUMIF(G93:G104,G100,O93:O104),AF100/(SUMIF(G93:G104,G100,O93:O104)/L100)))))</f>
        <v>0</v>
      </c>
      <c r="AF100" s="23">
        <f t="shared" si="15"/>
        <v>0</v>
      </c>
    </row>
    <row r="101" spans="1:32" hidden="1" x14ac:dyDescent="0.25">
      <c r="A101" s="430"/>
      <c r="B101" s="400"/>
      <c r="C101" s="380"/>
      <c r="D101" s="381"/>
      <c r="E101" s="373"/>
      <c r="F101" s="373"/>
      <c r="G101" s="171"/>
      <c r="H101" s="48"/>
      <c r="I101" s="175"/>
      <c r="J101" s="68"/>
      <c r="K101" s="67"/>
      <c r="L101" s="49"/>
      <c r="M101" s="50"/>
      <c r="N101" s="61"/>
      <c r="O101" s="59"/>
      <c r="P101" s="66"/>
      <c r="Q101" s="51"/>
      <c r="R101" s="388"/>
      <c r="S101" s="389"/>
      <c r="T101" s="390"/>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4"/>
        <v>0</v>
      </c>
      <c r="Y101" s="114">
        <f>IF(OR(M101="",Q101="Mut+ext"),0,IF(ISERROR(W101+V101*VLOOKUP(M101,Paramétrage!$C$6:$E$29,3,0))=TRUE,X101,W101+V101*VLOOKUP(M101,Paramétrage!$C$6:$E$29,3,0)))</f>
        <v>0</v>
      </c>
      <c r="Z101" s="424"/>
      <c r="AA101" s="389"/>
      <c r="AB101" s="425"/>
      <c r="AC101" s="230"/>
      <c r="AD101" s="53"/>
      <c r="AE101" s="81">
        <f>IF(G101="",0,IF(K101="",0,IF(SUMIF(G93:G104,G101,O93:O104)=0,0,IF(OR(L101="",K101="obligatoire"),AF101/SUMIF(G93:G104,G101,O93:O104),AF101/(SUMIF(G93:G104,G101,O93:O104)/L101)))))</f>
        <v>0</v>
      </c>
      <c r="AF101" s="23">
        <f t="shared" si="15"/>
        <v>0</v>
      </c>
    </row>
    <row r="102" spans="1:32" hidden="1" x14ac:dyDescent="0.25">
      <c r="A102" s="430"/>
      <c r="B102" s="400"/>
      <c r="C102" s="380"/>
      <c r="D102" s="381"/>
      <c r="E102" s="373"/>
      <c r="F102" s="373"/>
      <c r="G102" s="171"/>
      <c r="H102" s="48"/>
      <c r="I102" s="175"/>
      <c r="J102" s="68"/>
      <c r="K102" s="67"/>
      <c r="L102" s="49"/>
      <c r="M102" s="50"/>
      <c r="N102" s="61"/>
      <c r="O102" s="60"/>
      <c r="P102" s="66"/>
      <c r="Q102" s="51"/>
      <c r="R102" s="388"/>
      <c r="S102" s="389"/>
      <c r="T102" s="390"/>
      <c r="U102" s="113">
        <f>IF(OR(P102="",M102=Paramétrage!$C$10,M102=Paramétrage!$C$13,M102=Paramétrage!$C$17,M102=Paramétrage!$C$20,M102=Paramétrage!$C$24,M102=Paramétrage!$C$27,AND(M102&lt;&gt;Paramétrage!$C$9,Q102="Mut+ext")),0,ROUNDUP(O102/P102,0))</f>
        <v>0</v>
      </c>
      <c r="V102" s="115">
        <f>IF(OR(M102="",Q102="Mut+ext"),0,IF(VLOOKUP(M102,Paramétrage!$C$6:$E$29,2,0)=0,0,IF(P102="","saisir capacité",N102*U102*VLOOKUP(M102,Paramétrage!$C$6:$E$29,2,0))))</f>
        <v>0</v>
      </c>
      <c r="W102" s="52"/>
      <c r="X102" s="112">
        <f t="shared" si="14"/>
        <v>0</v>
      </c>
      <c r="Y102" s="114">
        <f>IF(OR(M102="",Q102="Mut+ext"),0,IF(ISERROR(W102+V102*VLOOKUP(M102,Paramétrage!$C$6:$E$29,3,0))=TRUE,X102,W102+V102*VLOOKUP(M102,Paramétrage!$C$6:$E$29,3,0)))</f>
        <v>0</v>
      </c>
      <c r="Z102" s="424"/>
      <c r="AA102" s="389"/>
      <c r="AB102" s="425"/>
      <c r="AC102" s="230"/>
      <c r="AD102" s="53"/>
      <c r="AE102" s="81">
        <f>IF(G102="",0,IF(K102="",0,IF(SUMIF(G93:G104,G102,O93:O104)=0,0,IF(OR(L102="",K102="obligatoire"),AF102/SUMIF(G93:G104,G102,O93:O104),AF102/(SUMIF(G93:G104,G102,O93:O104)/L102)))))</f>
        <v>0</v>
      </c>
      <c r="AF102" s="23">
        <f t="shared" si="15"/>
        <v>0</v>
      </c>
    </row>
    <row r="103" spans="1:32" hidden="1" x14ac:dyDescent="0.25">
      <c r="A103" s="430"/>
      <c r="B103" s="400"/>
      <c r="C103" s="380"/>
      <c r="D103" s="381"/>
      <c r="E103" s="373"/>
      <c r="F103" s="373"/>
      <c r="G103" s="171"/>
      <c r="H103" s="48"/>
      <c r="I103" s="175"/>
      <c r="J103" s="68"/>
      <c r="K103" s="67"/>
      <c r="L103" s="49"/>
      <c r="M103" s="50"/>
      <c r="N103" s="61"/>
      <c r="O103" s="59"/>
      <c r="P103" s="66"/>
      <c r="Q103" s="51"/>
      <c r="R103" s="388"/>
      <c r="S103" s="389"/>
      <c r="T103" s="390"/>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si="14"/>
        <v>0</v>
      </c>
      <c r="Y103" s="114">
        <f>IF(OR(M103="",Q103="Mut+ext"),0,IF(ISERROR(W103+V103*VLOOKUP(M103,Paramétrage!$C$6:$E$29,3,0))=TRUE,X103,W103+V103*VLOOKUP(M103,Paramétrage!$C$6:$E$29,3,0)))</f>
        <v>0</v>
      </c>
      <c r="Z103" s="424"/>
      <c r="AA103" s="389"/>
      <c r="AB103" s="425"/>
      <c r="AC103" s="230"/>
      <c r="AD103" s="53"/>
      <c r="AE103" s="81">
        <f>IF(G103="",0,IF(K103="",0,IF(SUMIF(G93:G104,G103,O93:O104)=0,0,IF(OR(L103="",K103="obligatoire"),AF103/SUMIF(G93:G104,G103,O93:O104),AF103/(SUMIF(G93:G104,G103,O93:O104)/L103)))))</f>
        <v>0</v>
      </c>
      <c r="AF103" s="23">
        <f t="shared" si="15"/>
        <v>0</v>
      </c>
    </row>
    <row r="104" spans="1:32" hidden="1" x14ac:dyDescent="0.25">
      <c r="A104" s="430"/>
      <c r="B104" s="400"/>
      <c r="C104" s="380"/>
      <c r="D104" s="381"/>
      <c r="E104" s="373"/>
      <c r="F104" s="373"/>
      <c r="G104" s="233"/>
      <c r="H104" s="48"/>
      <c r="I104" s="175"/>
      <c r="J104" s="68"/>
      <c r="K104" s="67"/>
      <c r="L104" s="49"/>
      <c r="M104" s="50"/>
      <c r="N104" s="61"/>
      <c r="O104" s="60"/>
      <c r="P104" s="66"/>
      <c r="Q104" s="51"/>
      <c r="R104" s="388"/>
      <c r="S104" s="389"/>
      <c r="T104" s="390"/>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4"/>
        <v>0</v>
      </c>
      <c r="Y104" s="114">
        <f>IF(OR(M104="",Q104="Mut+ext"),0,IF(ISERROR(W104+V104*VLOOKUP(M104,Paramétrage!$C$6:$E$29,3,0))=TRUE,X104,W104+V104*VLOOKUP(M104,Paramétrage!$C$6:$E$29,3,0)))</f>
        <v>0</v>
      </c>
      <c r="Z104" s="424"/>
      <c r="AA104" s="389"/>
      <c r="AB104" s="425"/>
      <c r="AC104" s="69"/>
      <c r="AD104" s="53"/>
      <c r="AE104" s="81">
        <f>IF(G104="",0,IF(K104="",0,IF(SUMIF(G97:G108,G104,O97:O108)=0,0,IF(OR(L104="",K104="obligatoire"),AF104/SUMIF(G97:G108,G104,O97:O108),AF104/(SUMIF(G97:G108,G104,O97:O108)/L104)))))</f>
        <v>0</v>
      </c>
      <c r="AF104" s="23">
        <f t="shared" si="15"/>
        <v>0</v>
      </c>
    </row>
    <row r="105" spans="1:32" hidden="1" x14ac:dyDescent="0.25">
      <c r="A105" s="430"/>
      <c r="B105" s="400"/>
      <c r="C105" s="380"/>
      <c r="D105" s="381"/>
      <c r="E105" s="373"/>
      <c r="F105" s="373"/>
      <c r="G105" s="171"/>
      <c r="H105" s="48"/>
      <c r="I105" s="175"/>
      <c r="J105" s="68"/>
      <c r="K105" s="67"/>
      <c r="L105" s="49"/>
      <c r="M105" s="50"/>
      <c r="N105" s="61"/>
      <c r="O105" s="59"/>
      <c r="P105" s="66"/>
      <c r="Q105" s="51"/>
      <c r="R105" s="388"/>
      <c r="S105" s="389"/>
      <c r="T105" s="390"/>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4"/>
        <v>0</v>
      </c>
      <c r="Y105" s="114">
        <f>IF(OR(M105="",Q105="Mut+ext"),0,IF(ISERROR(W105+V105*VLOOKUP(M105,Paramétrage!$C$6:$E$29,3,0))=TRUE,X105,W105+V105*VLOOKUP(M105,Paramétrage!$C$6:$E$29,3,0)))</f>
        <v>0</v>
      </c>
      <c r="Z105" s="424"/>
      <c r="AA105" s="389"/>
      <c r="AB105" s="425"/>
      <c r="AC105" s="230"/>
      <c r="AD105" s="53"/>
      <c r="AE105" s="81">
        <f>IF(G105="",0,IF(K105="",0,IF(SUMIF(G97:G108,G105,O97:O108)=0,0,IF(OR(L105="",K105="obligatoire"),AF105/SUMIF(G97:G108,G105,O97:O108),AF105/(SUMIF(G97:G108,G105,O97:O108)/L105)))))</f>
        <v>0</v>
      </c>
      <c r="AF105" s="23">
        <f t="shared" si="15"/>
        <v>0</v>
      </c>
    </row>
    <row r="106" spans="1:32" hidden="1" x14ac:dyDescent="0.25">
      <c r="A106" s="430"/>
      <c r="B106" s="400"/>
      <c r="C106" s="380"/>
      <c r="D106" s="381"/>
      <c r="E106" s="373"/>
      <c r="F106" s="373"/>
      <c r="G106" s="171"/>
      <c r="H106" s="73"/>
      <c r="I106" s="175"/>
      <c r="J106" s="68"/>
      <c r="K106" s="67"/>
      <c r="L106" s="49"/>
      <c r="M106" s="50"/>
      <c r="N106" s="61"/>
      <c r="O106" s="60"/>
      <c r="P106" s="66"/>
      <c r="Q106" s="51"/>
      <c r="R106" s="388"/>
      <c r="S106" s="389"/>
      <c r="T106" s="390"/>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4"/>
        <v>0</v>
      </c>
      <c r="Y106" s="114">
        <f>IF(OR(M106="",Q106="Mut+ext"),0,IF(ISERROR(W106+V106*VLOOKUP(M106,Paramétrage!$C$6:$E$29,3,0))=TRUE,X106,W106+V106*VLOOKUP(M106,Paramétrage!$C$6:$E$29,3,0)))</f>
        <v>0</v>
      </c>
      <c r="Z106" s="424"/>
      <c r="AA106" s="389"/>
      <c r="AB106" s="425"/>
      <c r="AC106" s="230"/>
      <c r="AD106" s="53"/>
      <c r="AE106" s="81">
        <f>IF(G106="",0,IF(K106="",0,IF(SUMIF(G97:G108,G106,O97:O108)=0,0,IF(OR(L106="",K106="obligatoire"),AF106/SUMIF(G97:G108,G106,O97:O108),AF106/(SUMIF(G97:G108,G106,O97:O108)/L106)))))</f>
        <v>0</v>
      </c>
      <c r="AF106" s="23">
        <f t="shared" si="15"/>
        <v>0</v>
      </c>
    </row>
    <row r="107" spans="1:32" hidden="1" x14ac:dyDescent="0.25">
      <c r="A107" s="430"/>
      <c r="B107" s="400"/>
      <c r="C107" s="380"/>
      <c r="D107" s="381"/>
      <c r="E107" s="373"/>
      <c r="F107" s="373"/>
      <c r="G107" s="171"/>
      <c r="H107" s="73"/>
      <c r="I107" s="175"/>
      <c r="J107" s="68"/>
      <c r="K107" s="67"/>
      <c r="L107" s="49"/>
      <c r="M107" s="50"/>
      <c r="N107" s="61"/>
      <c r="O107" s="59"/>
      <c r="P107" s="66"/>
      <c r="Q107" s="51"/>
      <c r="R107" s="388"/>
      <c r="S107" s="389"/>
      <c r="T107" s="390"/>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4"/>
        <v>0</v>
      </c>
      <c r="Y107" s="114">
        <f>IF(OR(M107="",Q107="Mut+ext"),0,IF(ISERROR(W107+V107*VLOOKUP(M107,Paramétrage!$C$6:$E$29,3,0))=TRUE,X107,W107+V107*VLOOKUP(M107,Paramétrage!$C$6:$E$29,3,0)))</f>
        <v>0</v>
      </c>
      <c r="Z107" s="424"/>
      <c r="AA107" s="389"/>
      <c r="AB107" s="425"/>
      <c r="AC107" s="230"/>
      <c r="AD107" s="53"/>
      <c r="AE107" s="81">
        <f>IF(G107="",0,IF(K107="",0,IF(SUMIF(G97:G108,G107,O97:O108)=0,0,IF(OR(L107="",K107="obligatoire"),AF107/SUMIF(G97:G108,G107,O97:O108),AF107/(SUMIF(G97:G108,G107,O97:O108)/L107)))))</f>
        <v>0</v>
      </c>
      <c r="AF107" s="23">
        <f t="shared" si="15"/>
        <v>0</v>
      </c>
    </row>
    <row r="108" spans="1:32" hidden="1" x14ac:dyDescent="0.25">
      <c r="A108" s="430"/>
      <c r="B108" s="400"/>
      <c r="C108" s="382"/>
      <c r="D108" s="383"/>
      <c r="E108" s="374"/>
      <c r="F108" s="374"/>
      <c r="G108" s="171"/>
      <c r="H108" s="73"/>
      <c r="I108" s="175"/>
      <c r="J108" s="68"/>
      <c r="K108" s="67"/>
      <c r="L108" s="49"/>
      <c r="M108" s="50"/>
      <c r="N108" s="61"/>
      <c r="O108" s="58"/>
      <c r="P108" s="66"/>
      <c r="Q108" s="51"/>
      <c r="R108" s="388"/>
      <c r="S108" s="389"/>
      <c r="T108" s="390"/>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4"/>
        <v>0</v>
      </c>
      <c r="Y108" s="114">
        <f>IF(OR(M108="",Q108="Mut+ext"),0,IF(ISERROR(W108+V108*VLOOKUP(M108,Paramétrage!$C$6:$E$29,3,0))=TRUE,X108,W108+V108*VLOOKUP(M108,Paramétrage!$C$6:$E$29,3,0)))</f>
        <v>0</v>
      </c>
      <c r="Z108" s="424"/>
      <c r="AA108" s="389"/>
      <c r="AB108" s="425"/>
      <c r="AC108" s="230"/>
      <c r="AD108" s="53"/>
      <c r="AE108" s="81">
        <f>IF(G108="",0,IF(K108="",0,IF(SUMIF(G97:G108,G108,O97:O108)=0,0,IF(OR(L108="",K108="obligatoire"),AF108/SUMIF(G97:G108,G108,O97:O108),AF108/(SUMIF(G97:G108,G108,O97:O108)/L108)))))</f>
        <v>0</v>
      </c>
      <c r="AF108" s="23">
        <f t="shared" si="15"/>
        <v>0</v>
      </c>
    </row>
    <row r="109" spans="1:32" ht="15.45" hidden="1" customHeight="1" x14ac:dyDescent="0.25">
      <c r="A109" s="430"/>
      <c r="B109" s="400"/>
      <c r="C109" s="182"/>
      <c r="D109" s="183"/>
      <c r="E109" s="83"/>
      <c r="F109" s="83"/>
      <c r="G109" s="83"/>
      <c r="H109" s="178"/>
      <c r="I109" s="176"/>
      <c r="J109" s="136"/>
      <c r="K109" s="84"/>
      <c r="L109" s="85"/>
      <c r="M109" s="137"/>
      <c r="N109" s="86">
        <f>AE109</f>
        <v>0</v>
      </c>
      <c r="O109" s="87"/>
      <c r="P109" s="87"/>
      <c r="Q109" s="90"/>
      <c r="R109" s="88"/>
      <c r="S109" s="88"/>
      <c r="T109" s="89"/>
      <c r="U109" s="138"/>
      <c r="V109" s="91">
        <f>SUM(V97:V108)</f>
        <v>0</v>
      </c>
      <c r="W109" s="92">
        <f>SUM(W97:W108)</f>
        <v>0</v>
      </c>
      <c r="X109" s="93">
        <f>SUM(X97:X108)</f>
        <v>0</v>
      </c>
      <c r="Y109" s="94">
        <f>SUM(Y97:Y108)</f>
        <v>0</v>
      </c>
      <c r="Z109" s="139"/>
      <c r="AA109" s="140"/>
      <c r="AB109" s="141"/>
      <c r="AC109" s="142"/>
      <c r="AD109" s="143"/>
      <c r="AE109" s="144">
        <f>SUM(AE97:AE108)</f>
        <v>0</v>
      </c>
      <c r="AF109" s="145">
        <f>SUM(AF97:AF108)</f>
        <v>0</v>
      </c>
    </row>
    <row r="110" spans="1:32" ht="15.45" hidden="1" customHeight="1" x14ac:dyDescent="0.25">
      <c r="A110" s="430"/>
      <c r="B110" s="400" t="s">
        <v>170</v>
      </c>
      <c r="C110" s="385" t="s">
        <v>171</v>
      </c>
      <c r="D110" s="379"/>
      <c r="E110" s="373">
        <v>0</v>
      </c>
      <c r="F110" s="373" t="s">
        <v>257</v>
      </c>
      <c r="G110" s="171" t="s">
        <v>197</v>
      </c>
      <c r="H110" s="56"/>
      <c r="I110" s="74"/>
      <c r="J110" s="68"/>
      <c r="K110" s="79"/>
      <c r="L110" s="49"/>
      <c r="M110" s="50"/>
      <c r="N110" s="62"/>
      <c r="O110" s="59"/>
      <c r="P110" s="66"/>
      <c r="Q110" s="55"/>
      <c r="R110" s="388"/>
      <c r="S110" s="389"/>
      <c r="T110" s="390"/>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ref="X110:X121" si="16">IF(OR(M110="",Q110="Mut+ext"),0,IF(ISERROR(V110+W110)=TRUE,V110,V110+W110))</f>
        <v>0</v>
      </c>
      <c r="Y110" s="114">
        <f>IF(OR(M110="",Q110="Mut+ext"),0,IF(ISERROR(W110+V110*VLOOKUP(M110,Paramétrage!$C$6:$E$29,3,0))=TRUE,X110,W110+V110*VLOOKUP(M110,Paramétrage!$C$6:$E$29,3,0)))</f>
        <v>0</v>
      </c>
      <c r="Z110" s="424"/>
      <c r="AA110" s="389"/>
      <c r="AB110" s="425"/>
      <c r="AC110" s="80"/>
      <c r="AD110" s="53"/>
      <c r="AE110" s="81">
        <f>IF(G110="",0,IF(K110="",0,IF(SUMIF(G110:G121,G110,O110:O121)=0,0,IF(OR(L110="",K110="obligatoire"),AF110/SUMIF(G110:G121,G110,O110:O121),AF110/(SUMIF(G110:G121,G110,O110:O121)/L110)))))</f>
        <v>0</v>
      </c>
      <c r="AF110" s="22">
        <f t="shared" ref="AF110:AF121" si="17">N110*O110</f>
        <v>0</v>
      </c>
    </row>
    <row r="111" spans="1:32" hidden="1" x14ac:dyDescent="0.25">
      <c r="A111" s="430"/>
      <c r="B111" s="400"/>
      <c r="C111" s="380"/>
      <c r="D111" s="381"/>
      <c r="E111" s="373"/>
      <c r="F111" s="373"/>
      <c r="G111" s="171"/>
      <c r="H111" s="48"/>
      <c r="I111" s="74"/>
      <c r="J111" s="68"/>
      <c r="K111" s="67"/>
      <c r="L111" s="49"/>
      <c r="M111" s="50"/>
      <c r="N111" s="61"/>
      <c r="O111" s="58"/>
      <c r="P111" s="66"/>
      <c r="Q111" s="51"/>
      <c r="R111" s="388"/>
      <c r="S111" s="389"/>
      <c r="T111" s="390"/>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6"/>
        <v>0</v>
      </c>
      <c r="Y111" s="114">
        <f>IF(OR(M111="",Q111="Mut+ext"),0,IF(ISERROR(W111+V111*VLOOKUP(M111,Paramétrage!$C$6:$E$29,3,0))=TRUE,X111,W111+V111*VLOOKUP(M111,Paramétrage!$C$6:$E$29,3,0)))</f>
        <v>0</v>
      </c>
      <c r="Z111" s="424"/>
      <c r="AA111" s="389"/>
      <c r="AB111" s="425"/>
      <c r="AC111" s="230"/>
      <c r="AD111" s="53"/>
      <c r="AE111" s="81">
        <f>IF(G111="",0,IF(K111="",0,IF(SUMIF(G110:G121,G111,O110:O121)=0,0,IF(OR(L111="",K111="obligatoire"),AF111/SUMIF(G110:G121,G111,O110:O121),AF111/(SUMIF(G110:G121,G111,O110:O121)/L111)))))</f>
        <v>0</v>
      </c>
      <c r="AF111" s="23">
        <f t="shared" si="17"/>
        <v>0</v>
      </c>
    </row>
    <row r="112" spans="1:32" hidden="1" x14ac:dyDescent="0.25">
      <c r="A112" s="430"/>
      <c r="B112" s="400"/>
      <c r="C112" s="380"/>
      <c r="D112" s="381"/>
      <c r="E112" s="373"/>
      <c r="F112" s="373"/>
      <c r="G112" s="171"/>
      <c r="H112" s="48"/>
      <c r="I112" s="175"/>
      <c r="J112" s="68"/>
      <c r="K112" s="67"/>
      <c r="L112" s="49"/>
      <c r="M112" s="50"/>
      <c r="N112" s="61"/>
      <c r="O112" s="59"/>
      <c r="P112" s="66"/>
      <c r="Q112" s="51"/>
      <c r="R112" s="388"/>
      <c r="S112" s="389"/>
      <c r="T112" s="390"/>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6"/>
        <v>0</v>
      </c>
      <c r="Y112" s="114">
        <f>IF(OR(M112="",Q112="Mut+ext"),0,IF(ISERROR(W112+V112*VLOOKUP(M112,Paramétrage!$C$6:$E$29,3,0))=TRUE,X112,W112+V112*VLOOKUP(M112,Paramétrage!$C$6:$E$29,3,0)))</f>
        <v>0</v>
      </c>
      <c r="Z112" s="424"/>
      <c r="AA112" s="389"/>
      <c r="AB112" s="425"/>
      <c r="AC112" s="230"/>
      <c r="AD112" s="53"/>
      <c r="AE112" s="81">
        <f>IF(G112="",0,IF(K112="",0,IF(SUMIF(G110:G121,G112,O110:O121)=0,0,IF(OR(L112="",K112="obligatoire"),AF112/SUMIF(G110:G121,G112,O110:O121),AF112/(SUMIF(G110:G121,G112,O110:O121)/L112)))))</f>
        <v>0</v>
      </c>
      <c r="AF112" s="23">
        <f t="shared" si="17"/>
        <v>0</v>
      </c>
    </row>
    <row r="113" spans="1:32" hidden="1" x14ac:dyDescent="0.25">
      <c r="A113" s="430"/>
      <c r="B113" s="400"/>
      <c r="C113" s="380"/>
      <c r="D113" s="381"/>
      <c r="E113" s="373"/>
      <c r="F113" s="373"/>
      <c r="G113" s="233"/>
      <c r="H113" s="48"/>
      <c r="I113" s="175"/>
      <c r="J113" s="68"/>
      <c r="K113" s="67"/>
      <c r="L113" s="49"/>
      <c r="M113" s="50"/>
      <c r="N113" s="61"/>
      <c r="O113" s="60"/>
      <c r="P113" s="66"/>
      <c r="Q113" s="51"/>
      <c r="R113" s="388"/>
      <c r="S113" s="389"/>
      <c r="T113" s="390"/>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6"/>
        <v>0</v>
      </c>
      <c r="Y113" s="114">
        <f>IF(OR(M113="",Q113="Mut+ext"),0,IF(ISERROR(W113+V113*VLOOKUP(M113,Paramétrage!$C$6:$E$29,3,0))=TRUE,X113,W113+V113*VLOOKUP(M113,Paramétrage!$C$6:$E$29,3,0)))</f>
        <v>0</v>
      </c>
      <c r="Z113" s="424"/>
      <c r="AA113" s="389"/>
      <c r="AB113" s="425"/>
      <c r="AC113" s="69"/>
      <c r="AD113" s="53"/>
      <c r="AE113" s="81">
        <f>IF(G113="",0,IF(K113="",0,IF(SUMIF(G110:G121,G113,O110:O121)=0,0,IF(OR(L113="",K113="obligatoire"),AF113/SUMIF(G110:G121,G113,O110:O121),AF113/(SUMIF(G110:G121,G113,O110:O121)/L113)))))</f>
        <v>0</v>
      </c>
      <c r="AF113" s="23">
        <f t="shared" si="17"/>
        <v>0</v>
      </c>
    </row>
    <row r="114" spans="1:32" hidden="1" x14ac:dyDescent="0.25">
      <c r="A114" s="430"/>
      <c r="B114" s="400"/>
      <c r="C114" s="380"/>
      <c r="D114" s="381"/>
      <c r="E114" s="373"/>
      <c r="F114" s="373"/>
      <c r="G114" s="171"/>
      <c r="H114" s="73"/>
      <c r="I114" s="175"/>
      <c r="J114" s="68"/>
      <c r="K114" s="67"/>
      <c r="L114" s="49"/>
      <c r="M114" s="50"/>
      <c r="N114" s="61"/>
      <c r="O114" s="59"/>
      <c r="P114" s="66"/>
      <c r="Q114" s="51"/>
      <c r="R114" s="388"/>
      <c r="S114" s="389"/>
      <c r="T114" s="390"/>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6"/>
        <v>0</v>
      </c>
      <c r="Y114" s="114">
        <f>IF(OR(M114="",Q114="Mut+ext"),0,IF(ISERROR(W114+V114*VLOOKUP(M114,Paramétrage!$C$6:$E$29,3,0))=TRUE,X114,W114+V114*VLOOKUP(M114,Paramétrage!$C$6:$E$29,3,0)))</f>
        <v>0</v>
      </c>
      <c r="Z114" s="424"/>
      <c r="AA114" s="389"/>
      <c r="AB114" s="425"/>
      <c r="AC114" s="230"/>
      <c r="AD114" s="53"/>
      <c r="AE114" s="81">
        <f>IF(G114="",0,IF(K114="",0,IF(SUMIF(G106:G117,G114,O106:O117)=0,0,IF(OR(L114="",K114="obligatoire"),AF114/SUMIF(G106:G117,G114,O106:O117),AF114/(SUMIF(G106:G117,G114,O106:O117)/L114)))))</f>
        <v>0</v>
      </c>
      <c r="AF114" s="23">
        <f t="shared" si="17"/>
        <v>0</v>
      </c>
    </row>
    <row r="115" spans="1:32" hidden="1" x14ac:dyDescent="0.25">
      <c r="A115" s="430"/>
      <c r="B115" s="400"/>
      <c r="C115" s="380"/>
      <c r="D115" s="381"/>
      <c r="E115" s="373"/>
      <c r="F115" s="373"/>
      <c r="G115" s="171"/>
      <c r="H115" s="73"/>
      <c r="I115" s="175"/>
      <c r="J115" s="68"/>
      <c r="K115" s="67"/>
      <c r="L115" s="49"/>
      <c r="M115" s="50"/>
      <c r="N115" s="61"/>
      <c r="O115" s="60"/>
      <c r="P115" s="66"/>
      <c r="Q115" s="51"/>
      <c r="R115" s="388"/>
      <c r="S115" s="389"/>
      <c r="T115" s="390"/>
      <c r="U115" s="113">
        <f>IF(OR(P115="",M115=Paramétrage!$C$10,M115=Paramétrage!$C$13,M115=Paramétrage!$C$17,M115=Paramétrage!$C$20,M115=Paramétrage!$C$24,M115=Paramétrage!$C$27,AND(M115&lt;&gt;Paramétrage!$C$9,Q115="Mut+ext")),0,ROUNDUP(O115/P115,0))</f>
        <v>0</v>
      </c>
      <c r="V115" s="115">
        <f>IF(OR(M115="",Q115="Mut+ext"),0,IF(VLOOKUP(M115,Paramétrage!$C$6:$E$29,2,0)=0,0,IF(P115="","saisir capacité",N115*U115*VLOOKUP(M115,Paramétrage!$C$6:$E$29,2,0))))</f>
        <v>0</v>
      </c>
      <c r="W115" s="52"/>
      <c r="X115" s="112">
        <f t="shared" si="16"/>
        <v>0</v>
      </c>
      <c r="Y115" s="114">
        <f>IF(OR(M115="",Q115="Mut+ext"),0,IF(ISERROR(W115+V115*VLOOKUP(M115,Paramétrage!$C$6:$E$29,3,0))=TRUE,X115,W115+V115*VLOOKUP(M115,Paramétrage!$C$6:$E$29,3,0)))</f>
        <v>0</v>
      </c>
      <c r="Z115" s="424"/>
      <c r="AA115" s="389"/>
      <c r="AB115" s="425"/>
      <c r="AC115" s="230"/>
      <c r="AD115" s="53"/>
      <c r="AE115" s="81">
        <f>IF(G115="",0,IF(K115="",0,IF(SUMIF(G106:G117,G115,O106:O117)=0,0,IF(OR(L115="",K115="obligatoire"),AF115/SUMIF(G106:G117,G115,O106:O117),AF115/(SUMIF(G106:G117,G115,O106:O117)/L115)))))</f>
        <v>0</v>
      </c>
      <c r="AF115" s="23">
        <f t="shared" si="17"/>
        <v>0</v>
      </c>
    </row>
    <row r="116" spans="1:32" hidden="1" x14ac:dyDescent="0.25">
      <c r="A116" s="430"/>
      <c r="B116" s="400"/>
      <c r="C116" s="380"/>
      <c r="D116" s="381"/>
      <c r="E116" s="373"/>
      <c r="F116" s="373"/>
      <c r="G116" s="171"/>
      <c r="H116" s="73"/>
      <c r="I116" s="175"/>
      <c r="J116" s="68"/>
      <c r="K116" s="67"/>
      <c r="L116" s="49"/>
      <c r="M116" s="50"/>
      <c r="N116" s="61"/>
      <c r="O116" s="59"/>
      <c r="P116" s="66"/>
      <c r="Q116" s="51"/>
      <c r="R116" s="388"/>
      <c r="S116" s="389"/>
      <c r="T116" s="390"/>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si="16"/>
        <v>0</v>
      </c>
      <c r="Y116" s="114">
        <f>IF(OR(M116="",Q116="Mut+ext"),0,IF(ISERROR(W116+V116*VLOOKUP(M116,Paramétrage!$C$6:$E$29,3,0))=TRUE,X116,W116+V116*VLOOKUP(M116,Paramétrage!$C$6:$E$29,3,0)))</f>
        <v>0</v>
      </c>
      <c r="Z116" s="424"/>
      <c r="AA116" s="389"/>
      <c r="AB116" s="425"/>
      <c r="AC116" s="230"/>
      <c r="AD116" s="53"/>
      <c r="AE116" s="81">
        <f>IF(G116="",0,IF(K116="",0,IF(SUMIF(G106:G117,G116,O106:O117)=0,0,IF(OR(L116="",K116="obligatoire"),AF116/SUMIF(G106:G117,G116,O106:O117),AF116/(SUMIF(G106:G117,G116,O106:O117)/L116)))))</f>
        <v>0</v>
      </c>
      <c r="AF116" s="23">
        <f t="shared" si="17"/>
        <v>0</v>
      </c>
    </row>
    <row r="117" spans="1:32" hidden="1" x14ac:dyDescent="0.25">
      <c r="A117" s="430"/>
      <c r="B117" s="400"/>
      <c r="C117" s="380"/>
      <c r="D117" s="381"/>
      <c r="E117" s="373"/>
      <c r="F117" s="373"/>
      <c r="G117" s="171"/>
      <c r="H117" s="73"/>
      <c r="I117" s="175"/>
      <c r="J117" s="68"/>
      <c r="K117" s="67"/>
      <c r="L117" s="49"/>
      <c r="M117" s="50"/>
      <c r="N117" s="61"/>
      <c r="O117" s="58"/>
      <c r="P117" s="66"/>
      <c r="Q117" s="51"/>
      <c r="R117" s="388"/>
      <c r="S117" s="389"/>
      <c r="T117" s="390"/>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16"/>
        <v>0</v>
      </c>
      <c r="Y117" s="114">
        <f>IF(OR(M117="",Q117="Mut+ext"),0,IF(ISERROR(W117+V117*VLOOKUP(M117,Paramétrage!$C$6:$E$29,3,0))=TRUE,X117,W117+V117*VLOOKUP(M117,Paramétrage!$C$6:$E$29,3,0)))</f>
        <v>0</v>
      </c>
      <c r="Z117" s="424"/>
      <c r="AA117" s="389"/>
      <c r="AB117" s="425"/>
      <c r="AC117" s="230"/>
      <c r="AD117" s="53"/>
      <c r="AE117" s="81">
        <f>IF(G117="",0,IF(K117="",0,IF(SUMIF(G106:G117,G117,O106:O117)=0,0,IF(OR(L117="",K117="obligatoire"),AF117/SUMIF(G106:G117,G117,O106:O117),AF117/(SUMIF(G106:G117,G117,O106:O117)/L117)))))</f>
        <v>0</v>
      </c>
      <c r="AF117" s="23">
        <f t="shared" si="17"/>
        <v>0</v>
      </c>
    </row>
    <row r="118" spans="1:32" hidden="1" x14ac:dyDescent="0.25">
      <c r="A118" s="430"/>
      <c r="B118" s="400"/>
      <c r="C118" s="380"/>
      <c r="D118" s="381"/>
      <c r="E118" s="373"/>
      <c r="F118" s="373"/>
      <c r="G118" s="171"/>
      <c r="H118" s="73"/>
      <c r="I118" s="175"/>
      <c r="J118" s="68"/>
      <c r="K118" s="67"/>
      <c r="L118" s="49"/>
      <c r="M118" s="50"/>
      <c r="N118" s="61"/>
      <c r="O118" s="59"/>
      <c r="P118" s="66"/>
      <c r="Q118" s="51"/>
      <c r="R118" s="388"/>
      <c r="S118" s="389"/>
      <c r="T118" s="390"/>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16"/>
        <v>0</v>
      </c>
      <c r="Y118" s="114">
        <f>IF(OR(M118="",Q118="Mut+ext"),0,IF(ISERROR(W118+V118*VLOOKUP(M118,Paramétrage!$C$6:$E$29,3,0))=TRUE,X118,W118+V118*VLOOKUP(M118,Paramétrage!$C$6:$E$29,3,0)))</f>
        <v>0</v>
      </c>
      <c r="Z118" s="424"/>
      <c r="AA118" s="389"/>
      <c r="AB118" s="425"/>
      <c r="AC118" s="230"/>
      <c r="AD118" s="53"/>
      <c r="AE118" s="81">
        <f>IF(G118="",0,IF(K118="",0,IF(SUMIF(G110:G121,G118,O110:O121)=0,0,IF(OR(L118="",K118="obligatoire"),AF118/SUMIF(G110:G121,G118,O110:O121),AF118/(SUMIF(G110:G121,G118,O110:O121)/L118)))))</f>
        <v>0</v>
      </c>
      <c r="AF118" s="23">
        <f t="shared" si="17"/>
        <v>0</v>
      </c>
    </row>
    <row r="119" spans="1:32" hidden="1" x14ac:dyDescent="0.25">
      <c r="A119" s="430"/>
      <c r="B119" s="400"/>
      <c r="C119" s="380"/>
      <c r="D119" s="381"/>
      <c r="E119" s="373"/>
      <c r="F119" s="373"/>
      <c r="G119" s="171"/>
      <c r="H119" s="73"/>
      <c r="I119" s="175"/>
      <c r="J119" s="68"/>
      <c r="K119" s="67"/>
      <c r="L119" s="49"/>
      <c r="M119" s="50"/>
      <c r="N119" s="61"/>
      <c r="O119" s="60"/>
      <c r="P119" s="66"/>
      <c r="Q119" s="51"/>
      <c r="R119" s="388"/>
      <c r="S119" s="389"/>
      <c r="T119" s="390"/>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16"/>
        <v>0</v>
      </c>
      <c r="Y119" s="114">
        <f>IF(OR(M119="",Q119="Mut+ext"),0,IF(ISERROR(W119+V119*VLOOKUP(M119,Paramétrage!$C$6:$E$29,3,0))=TRUE,X119,W119+V119*VLOOKUP(M119,Paramétrage!$C$6:$E$29,3,0)))</f>
        <v>0</v>
      </c>
      <c r="Z119" s="424"/>
      <c r="AA119" s="389"/>
      <c r="AB119" s="425"/>
      <c r="AC119" s="230"/>
      <c r="AD119" s="53"/>
      <c r="AE119" s="81">
        <f>IF(G119="",0,IF(K119="",0,IF(SUMIF(G110:G121,G119,O110:O121)=0,0,IF(OR(L119="",K119="obligatoire"),AF119/SUMIF(G110:G121,G119,O110:O121),AF119/(SUMIF(G110:G121,G119,O110:O121)/L119)))))</f>
        <v>0</v>
      </c>
      <c r="AF119" s="23">
        <f t="shared" si="17"/>
        <v>0</v>
      </c>
    </row>
    <row r="120" spans="1:32" hidden="1" x14ac:dyDescent="0.25">
      <c r="A120" s="430"/>
      <c r="B120" s="400"/>
      <c r="C120" s="380"/>
      <c r="D120" s="381"/>
      <c r="E120" s="373"/>
      <c r="F120" s="373"/>
      <c r="G120" s="171"/>
      <c r="H120" s="73"/>
      <c r="I120" s="175"/>
      <c r="J120" s="68"/>
      <c r="K120" s="67"/>
      <c r="L120" s="49"/>
      <c r="M120" s="50"/>
      <c r="N120" s="61"/>
      <c r="O120" s="59"/>
      <c r="P120" s="66"/>
      <c r="Q120" s="51"/>
      <c r="R120" s="388"/>
      <c r="S120" s="389"/>
      <c r="T120" s="390"/>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16"/>
        <v>0</v>
      </c>
      <c r="Y120" s="114">
        <f>IF(OR(M120="",Q120="Mut+ext"),0,IF(ISERROR(W120+V120*VLOOKUP(M120,Paramétrage!$C$6:$E$29,3,0))=TRUE,X120,W120+V120*VLOOKUP(M120,Paramétrage!$C$6:$E$29,3,0)))</f>
        <v>0</v>
      </c>
      <c r="Z120" s="424"/>
      <c r="AA120" s="389"/>
      <c r="AB120" s="425"/>
      <c r="AC120" s="230"/>
      <c r="AD120" s="53"/>
      <c r="AE120" s="81">
        <f>IF(G120="",0,IF(K120="",0,IF(SUMIF(G110:G121,G120,O110:O121)=0,0,IF(OR(L120="",K120="obligatoire"),AF120/SUMIF(G110:G121,G120,O110:O121),AF120/(SUMIF(G110:G121,G120,O110:O121)/L120)))))</f>
        <v>0</v>
      </c>
      <c r="AF120" s="23">
        <f t="shared" si="17"/>
        <v>0</v>
      </c>
    </row>
    <row r="121" spans="1:32" hidden="1" x14ac:dyDescent="0.25">
      <c r="A121" s="430"/>
      <c r="B121" s="400"/>
      <c r="C121" s="382"/>
      <c r="D121" s="383"/>
      <c r="E121" s="374"/>
      <c r="F121" s="374"/>
      <c r="G121" s="171"/>
      <c r="H121" s="73"/>
      <c r="I121" s="175"/>
      <c r="J121" s="68"/>
      <c r="K121" s="67"/>
      <c r="L121" s="49"/>
      <c r="M121" s="50"/>
      <c r="N121" s="61"/>
      <c r="O121" s="58"/>
      <c r="P121" s="66"/>
      <c r="Q121" s="51"/>
      <c r="R121" s="388"/>
      <c r="S121" s="389"/>
      <c r="T121" s="390"/>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16"/>
        <v>0</v>
      </c>
      <c r="Y121" s="114">
        <f>IF(OR(M121="",Q121="Mut+ext"),0,IF(ISERROR(W121+V121*VLOOKUP(M121,Paramétrage!$C$6:$E$29,3,0))=TRUE,X121,W121+V121*VLOOKUP(M121,Paramétrage!$C$6:$E$29,3,0)))</f>
        <v>0</v>
      </c>
      <c r="Z121" s="424"/>
      <c r="AA121" s="389"/>
      <c r="AB121" s="425"/>
      <c r="AC121" s="230"/>
      <c r="AD121" s="53"/>
      <c r="AE121" s="81">
        <f>IF(G121="",0,IF(K121="",0,IF(SUMIF(G110:G121,G121,O110:O121)=0,0,IF(OR(L121="",K121="obligatoire"),AF121/SUMIF(G110:G121,G121,O110:O121),AF121/(SUMIF(G110:G121,G121,O110:O121)/L121)))))</f>
        <v>0</v>
      </c>
      <c r="AF121" s="23">
        <f t="shared" si="17"/>
        <v>0</v>
      </c>
    </row>
    <row r="122" spans="1:32" hidden="1" x14ac:dyDescent="0.25">
      <c r="A122" s="430"/>
      <c r="B122" s="400"/>
      <c r="C122" s="182"/>
      <c r="D122" s="183"/>
      <c r="E122" s="83"/>
      <c r="F122" s="83"/>
      <c r="G122" s="83"/>
      <c r="H122" s="178"/>
      <c r="I122" s="176"/>
      <c r="J122" s="136"/>
      <c r="K122" s="84"/>
      <c r="L122" s="85"/>
      <c r="M122" s="137"/>
      <c r="N122" s="86">
        <f>AE122</f>
        <v>0</v>
      </c>
      <c r="O122" s="87"/>
      <c r="P122" s="87"/>
      <c r="Q122" s="90"/>
      <c r="R122" s="88"/>
      <c r="S122" s="88"/>
      <c r="T122" s="89"/>
      <c r="U122" s="138"/>
      <c r="V122" s="91">
        <f>SUM(V110:V121)</f>
        <v>0</v>
      </c>
      <c r="W122" s="92">
        <f>SUM(W110:W121)</f>
        <v>0</v>
      </c>
      <c r="X122" s="93">
        <f>SUM(X110:X121)</f>
        <v>0</v>
      </c>
      <c r="Y122" s="94">
        <f>SUM(Y110:Y121)</f>
        <v>0</v>
      </c>
      <c r="Z122" s="139"/>
      <c r="AA122" s="140"/>
      <c r="AB122" s="141"/>
      <c r="AC122" s="142"/>
      <c r="AD122" s="143"/>
      <c r="AE122" s="144">
        <f>SUM(AE110:AE121)</f>
        <v>0</v>
      </c>
      <c r="AF122" s="145">
        <f>SUM(AF110:AF121)</f>
        <v>0</v>
      </c>
    </row>
    <row r="123" spans="1:32" ht="15.45" hidden="1" customHeight="1" x14ac:dyDescent="0.25">
      <c r="A123" s="430"/>
      <c r="B123" s="400" t="s">
        <v>172</v>
      </c>
      <c r="C123" s="385" t="s">
        <v>173</v>
      </c>
      <c r="D123" s="379"/>
      <c r="E123" s="373">
        <v>0</v>
      </c>
      <c r="F123" s="373" t="s">
        <v>257</v>
      </c>
      <c r="G123" s="171" t="s">
        <v>198</v>
      </c>
      <c r="H123" s="56"/>
      <c r="I123" s="74"/>
      <c r="J123" s="68"/>
      <c r="K123" s="79"/>
      <c r="L123" s="49"/>
      <c r="M123" s="50"/>
      <c r="N123" s="62"/>
      <c r="O123" s="59"/>
      <c r="P123" s="66"/>
      <c r="Q123" s="55"/>
      <c r="R123" s="388"/>
      <c r="S123" s="389"/>
      <c r="T123" s="390"/>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ref="X123:X134" si="18">IF(OR(M123="",Q123="Mut+ext"),0,IF(ISERROR(V123+W123)=TRUE,V123,V123+W123))</f>
        <v>0</v>
      </c>
      <c r="Y123" s="114">
        <f>IF(OR(M123="",Q123="Mut+ext"),0,IF(ISERROR(W123+V123*VLOOKUP(M123,Paramétrage!$C$6:$E$29,3,0))=TRUE,X123,W123+V123*VLOOKUP(M123,Paramétrage!$C$6:$E$29,3,0)))</f>
        <v>0</v>
      </c>
      <c r="Z123" s="424"/>
      <c r="AA123" s="389"/>
      <c r="AB123" s="425"/>
      <c r="AC123" s="80"/>
      <c r="AD123" s="53"/>
      <c r="AE123" s="81">
        <f>IF(G123="",0,IF(K123="",0,IF(SUMIF(G123:G134,G123,O123:O134)=0,0,IF(OR(L123="",K123="obligatoire"),AF123/SUMIF(G123:G134,G123,O123:O134),AF123/(SUMIF(G123:G134,G123,O123:O134)/L123)))))</f>
        <v>0</v>
      </c>
      <c r="AF123" s="22">
        <f t="shared" ref="AF123:AF134" si="19">N123*O123</f>
        <v>0</v>
      </c>
    </row>
    <row r="124" spans="1:32" hidden="1" x14ac:dyDescent="0.25">
      <c r="A124" s="430"/>
      <c r="B124" s="400"/>
      <c r="C124" s="380"/>
      <c r="D124" s="381"/>
      <c r="E124" s="373"/>
      <c r="F124" s="373"/>
      <c r="G124" s="171"/>
      <c r="H124" s="48"/>
      <c r="I124" s="74"/>
      <c r="J124" s="68"/>
      <c r="K124" s="67"/>
      <c r="L124" s="49"/>
      <c r="M124" s="50"/>
      <c r="N124" s="61"/>
      <c r="O124" s="58"/>
      <c r="P124" s="66"/>
      <c r="Q124" s="51"/>
      <c r="R124" s="388"/>
      <c r="S124" s="389"/>
      <c r="T124" s="390"/>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18"/>
        <v>0</v>
      </c>
      <c r="Y124" s="114">
        <f>IF(OR(M124="",Q124="Mut+ext"),0,IF(ISERROR(W124+V124*VLOOKUP(M124,Paramétrage!$C$6:$E$29,3,0))=TRUE,X124,W124+V124*VLOOKUP(M124,Paramétrage!$C$6:$E$29,3,0)))</f>
        <v>0</v>
      </c>
      <c r="Z124" s="424"/>
      <c r="AA124" s="389"/>
      <c r="AB124" s="425"/>
      <c r="AC124" s="230"/>
      <c r="AD124" s="53"/>
      <c r="AE124" s="81">
        <f>IF(G124="",0,IF(K124="",0,IF(SUMIF(G123:G134,G124,O123:O134)=0,0,IF(OR(L124="",K124="obligatoire"),AF124/SUMIF(G123:G134,G124,O123:O134),AF124/(SUMIF(G123:G134,G124,O123:O134)/L124)))))</f>
        <v>0</v>
      </c>
      <c r="AF124" s="23">
        <f t="shared" si="19"/>
        <v>0</v>
      </c>
    </row>
    <row r="125" spans="1:32" hidden="1" x14ac:dyDescent="0.25">
      <c r="A125" s="430"/>
      <c r="B125" s="400"/>
      <c r="C125" s="380"/>
      <c r="D125" s="381"/>
      <c r="E125" s="373"/>
      <c r="F125" s="373"/>
      <c r="G125" s="171"/>
      <c r="H125" s="48"/>
      <c r="I125" s="175"/>
      <c r="J125" s="68"/>
      <c r="K125" s="67"/>
      <c r="L125" s="49"/>
      <c r="M125" s="50"/>
      <c r="N125" s="61"/>
      <c r="O125" s="59"/>
      <c r="P125" s="66"/>
      <c r="Q125" s="51"/>
      <c r="R125" s="388"/>
      <c r="S125" s="389"/>
      <c r="T125" s="390"/>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18"/>
        <v>0</v>
      </c>
      <c r="Y125" s="114">
        <f>IF(OR(M125="",Q125="Mut+ext"),0,IF(ISERROR(W125+V125*VLOOKUP(M125,Paramétrage!$C$6:$E$29,3,0))=TRUE,X125,W125+V125*VLOOKUP(M125,Paramétrage!$C$6:$E$29,3,0)))</f>
        <v>0</v>
      </c>
      <c r="Z125" s="424"/>
      <c r="AA125" s="389"/>
      <c r="AB125" s="425"/>
      <c r="AC125" s="230"/>
      <c r="AD125" s="53"/>
      <c r="AE125" s="81">
        <f>IF(G125="",0,IF(K125="",0,IF(SUMIF(G119:G130,G125,O119:O130)=0,0,IF(OR(L125="",K125="obligatoire"),AF125/SUMIF(G119:G130,G125,O119:O130),AF125/(SUMIF(G119:G130,G125,O119:O130)/L125)))))</f>
        <v>0</v>
      </c>
      <c r="AF125" s="23">
        <f t="shared" si="19"/>
        <v>0</v>
      </c>
    </row>
    <row r="126" spans="1:32" hidden="1" x14ac:dyDescent="0.25">
      <c r="A126" s="430"/>
      <c r="B126" s="400"/>
      <c r="C126" s="380"/>
      <c r="D126" s="381"/>
      <c r="E126" s="373"/>
      <c r="F126" s="373"/>
      <c r="G126" s="233"/>
      <c r="H126" s="48"/>
      <c r="I126" s="175"/>
      <c r="J126" s="68"/>
      <c r="K126" s="67"/>
      <c r="L126" s="49"/>
      <c r="M126" s="50"/>
      <c r="N126" s="61"/>
      <c r="O126" s="60"/>
      <c r="P126" s="66"/>
      <c r="Q126" s="51"/>
      <c r="R126" s="388"/>
      <c r="S126" s="389"/>
      <c r="T126" s="390"/>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18"/>
        <v>0</v>
      </c>
      <c r="Y126" s="114">
        <f>IF(OR(M126="",Q126="Mut+ext"),0,IF(ISERROR(W126+V126*VLOOKUP(M126,Paramétrage!$C$6:$E$29,3,0))=TRUE,X126,W126+V126*VLOOKUP(M126,Paramétrage!$C$6:$E$29,3,0)))</f>
        <v>0</v>
      </c>
      <c r="Z126" s="424"/>
      <c r="AA126" s="389"/>
      <c r="AB126" s="425"/>
      <c r="AC126" s="69"/>
      <c r="AD126" s="53"/>
      <c r="AE126" s="81">
        <f>IF(G126="",0,IF(K126="",0,IF(SUMIF(G119:G130,G126,O119:O130)=0,0,IF(OR(L126="",K126="obligatoire"),AF126/SUMIF(G119:G130,G126,O119:O130),AF126/(SUMIF(G119:G130,G126,O119:O130)/L126)))))</f>
        <v>0</v>
      </c>
      <c r="AF126" s="23">
        <f t="shared" si="19"/>
        <v>0</v>
      </c>
    </row>
    <row r="127" spans="1:32" hidden="1" x14ac:dyDescent="0.25">
      <c r="A127" s="430"/>
      <c r="B127" s="400"/>
      <c r="C127" s="380"/>
      <c r="D127" s="381"/>
      <c r="E127" s="373"/>
      <c r="F127" s="373"/>
      <c r="G127" s="171"/>
      <c r="H127" s="48"/>
      <c r="I127" s="175"/>
      <c r="J127" s="68"/>
      <c r="K127" s="67"/>
      <c r="L127" s="49"/>
      <c r="M127" s="50"/>
      <c r="N127" s="61"/>
      <c r="O127" s="59"/>
      <c r="P127" s="66"/>
      <c r="Q127" s="51"/>
      <c r="R127" s="388"/>
      <c r="S127" s="389"/>
      <c r="T127" s="390"/>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18"/>
        <v>0</v>
      </c>
      <c r="Y127" s="114">
        <f>IF(OR(M127="",Q127="Mut+ext"),0,IF(ISERROR(W127+V127*VLOOKUP(M127,Paramétrage!$C$6:$E$29,3,0))=TRUE,X127,W127+V127*VLOOKUP(M127,Paramétrage!$C$6:$E$29,3,0)))</f>
        <v>0</v>
      </c>
      <c r="Z127" s="424"/>
      <c r="AA127" s="389"/>
      <c r="AB127" s="425"/>
      <c r="AC127" s="230"/>
      <c r="AD127" s="53"/>
      <c r="AE127" s="81">
        <f>IF(G127="",0,IF(K127="",0,IF(SUMIF(G119:G130,G127,O119:O130)=0,0,IF(OR(L127="",K127="obligatoire"),AF127/SUMIF(G119:G130,G127,O119:O130),AF127/(SUMIF(G119:G130,G127,O119:O130)/L127)))))</f>
        <v>0</v>
      </c>
      <c r="AF127" s="23">
        <f t="shared" si="19"/>
        <v>0</v>
      </c>
    </row>
    <row r="128" spans="1:32" hidden="1" x14ac:dyDescent="0.25">
      <c r="A128" s="430"/>
      <c r="B128" s="400"/>
      <c r="C128" s="380"/>
      <c r="D128" s="381"/>
      <c r="E128" s="373"/>
      <c r="F128" s="373"/>
      <c r="G128" s="171"/>
      <c r="H128" s="48"/>
      <c r="I128" s="175"/>
      <c r="J128" s="68"/>
      <c r="K128" s="67"/>
      <c r="L128" s="49"/>
      <c r="M128" s="50"/>
      <c r="N128" s="61"/>
      <c r="O128" s="60"/>
      <c r="P128" s="66"/>
      <c r="Q128" s="51"/>
      <c r="R128" s="388"/>
      <c r="S128" s="389"/>
      <c r="T128" s="390"/>
      <c r="U128" s="113">
        <f>IF(OR(P128="",M128=Paramétrage!$C$10,M128=Paramétrage!$C$13,M128=Paramétrage!$C$17,M128=Paramétrage!$C$20,M128=Paramétrage!$C$24,M128=Paramétrage!$C$27,AND(M128&lt;&gt;Paramétrage!$C$9,Q128="Mut+ext")),0,ROUNDUP(O128/P128,0))</f>
        <v>0</v>
      </c>
      <c r="V128" s="115">
        <f>IF(OR(M128="",Q128="Mut+ext"),0,IF(VLOOKUP(M128,Paramétrage!$C$6:$E$29,2,0)=0,0,IF(P128="","saisir capacité",N128*U128*VLOOKUP(M128,Paramétrage!$C$6:$E$29,2,0))))</f>
        <v>0</v>
      </c>
      <c r="W128" s="52"/>
      <c r="X128" s="112">
        <f t="shared" si="18"/>
        <v>0</v>
      </c>
      <c r="Y128" s="114">
        <f>IF(OR(M128="",Q128="Mut+ext"),0,IF(ISERROR(W128+V128*VLOOKUP(M128,Paramétrage!$C$6:$E$29,3,0))=TRUE,X128,W128+V128*VLOOKUP(M128,Paramétrage!$C$6:$E$29,3,0)))</f>
        <v>0</v>
      </c>
      <c r="Z128" s="424"/>
      <c r="AA128" s="389"/>
      <c r="AB128" s="425"/>
      <c r="AC128" s="230"/>
      <c r="AD128" s="53"/>
      <c r="AE128" s="81">
        <f>IF(G128="",0,IF(K128="",0,IF(SUMIF(G119:G130,G128,O119:O130)=0,0,IF(OR(L128="",K128="obligatoire"),AF128/SUMIF(G119:G130,G128,O119:O130),AF128/(SUMIF(G119:G130,G128,O119:O130)/L128)))))</f>
        <v>0</v>
      </c>
      <c r="AF128" s="23">
        <f t="shared" si="19"/>
        <v>0</v>
      </c>
    </row>
    <row r="129" spans="1:32" hidden="1" x14ac:dyDescent="0.25">
      <c r="A129" s="430"/>
      <c r="B129" s="400"/>
      <c r="C129" s="380"/>
      <c r="D129" s="381"/>
      <c r="E129" s="373"/>
      <c r="F129" s="373"/>
      <c r="G129" s="171"/>
      <c r="H129" s="48"/>
      <c r="I129" s="175"/>
      <c r="J129" s="68"/>
      <c r="K129" s="67"/>
      <c r="L129" s="49"/>
      <c r="M129" s="50"/>
      <c r="N129" s="61"/>
      <c r="O129" s="59"/>
      <c r="P129" s="66"/>
      <c r="Q129" s="51"/>
      <c r="R129" s="388"/>
      <c r="S129" s="389"/>
      <c r="T129" s="390"/>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si="18"/>
        <v>0</v>
      </c>
      <c r="Y129" s="114">
        <f>IF(OR(M129="",Q129="Mut+ext"),0,IF(ISERROR(W129+V129*VLOOKUP(M129,Paramétrage!$C$6:$E$29,3,0))=TRUE,X129,W129+V129*VLOOKUP(M129,Paramétrage!$C$6:$E$29,3,0)))</f>
        <v>0</v>
      </c>
      <c r="Z129" s="424"/>
      <c r="AA129" s="389"/>
      <c r="AB129" s="425"/>
      <c r="AC129" s="230"/>
      <c r="AD129" s="53"/>
      <c r="AE129" s="81">
        <f>IF(G129="",0,IF(K129="",0,IF(SUMIF(G123:G134,G129,O123:O134)=0,0,IF(OR(L129="",K129="obligatoire"),AF129/SUMIF(G123:G134,G129,O123:O134),AF129/(SUMIF(G123:G134,G129,O123:O134)/L129)))))</f>
        <v>0</v>
      </c>
      <c r="AF129" s="23">
        <f t="shared" si="19"/>
        <v>0</v>
      </c>
    </row>
    <row r="130" spans="1:32" hidden="1" x14ac:dyDescent="0.25">
      <c r="A130" s="430"/>
      <c r="B130" s="400"/>
      <c r="C130" s="380"/>
      <c r="D130" s="381"/>
      <c r="E130" s="373"/>
      <c r="F130" s="373"/>
      <c r="G130" s="233"/>
      <c r="H130" s="48"/>
      <c r="I130" s="175"/>
      <c r="J130" s="68"/>
      <c r="K130" s="67"/>
      <c r="L130" s="49"/>
      <c r="M130" s="50"/>
      <c r="N130" s="61"/>
      <c r="O130" s="60"/>
      <c r="P130" s="66"/>
      <c r="Q130" s="51"/>
      <c r="R130" s="388"/>
      <c r="S130" s="389"/>
      <c r="T130" s="390"/>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18"/>
        <v>0</v>
      </c>
      <c r="Y130" s="114">
        <f>IF(OR(M130="",Q130="Mut+ext"),0,IF(ISERROR(W130+V130*VLOOKUP(M130,Paramétrage!$C$6:$E$29,3,0))=TRUE,X130,W130+V130*VLOOKUP(M130,Paramétrage!$C$6:$E$29,3,0)))</f>
        <v>0</v>
      </c>
      <c r="Z130" s="424"/>
      <c r="AA130" s="389"/>
      <c r="AB130" s="425"/>
      <c r="AC130" s="69"/>
      <c r="AD130" s="53"/>
      <c r="AE130" s="81">
        <f>IF(G130="",0,IF(K130="",0,IF(SUMIF(G123:G134,G130,O123:O134)=0,0,IF(OR(L130="",K130="obligatoire"),AF130/SUMIF(G123:G134,G130,O123:O134),AF130/(SUMIF(G123:G134,G130,O123:O134)/L130)))))</f>
        <v>0</v>
      </c>
      <c r="AF130" s="23">
        <f t="shared" si="19"/>
        <v>0</v>
      </c>
    </row>
    <row r="131" spans="1:32" hidden="1" x14ac:dyDescent="0.25">
      <c r="A131" s="430"/>
      <c r="B131" s="400"/>
      <c r="C131" s="380"/>
      <c r="D131" s="381"/>
      <c r="E131" s="373"/>
      <c r="F131" s="373"/>
      <c r="G131" s="171"/>
      <c r="H131" s="73"/>
      <c r="I131" s="175"/>
      <c r="J131" s="68"/>
      <c r="K131" s="67"/>
      <c r="L131" s="49"/>
      <c r="M131" s="50"/>
      <c r="N131" s="61"/>
      <c r="O131" s="59"/>
      <c r="P131" s="66"/>
      <c r="Q131" s="51"/>
      <c r="R131" s="388"/>
      <c r="S131" s="389"/>
      <c r="T131" s="390"/>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18"/>
        <v>0</v>
      </c>
      <c r="Y131" s="114">
        <f>IF(OR(M131="",Q131="Mut+ext"),0,IF(ISERROR(W131+V131*VLOOKUP(M131,Paramétrage!$C$6:$E$29,3,0))=TRUE,X131,W131+V131*VLOOKUP(M131,Paramétrage!$C$6:$E$29,3,0)))</f>
        <v>0</v>
      </c>
      <c r="Z131" s="424"/>
      <c r="AA131" s="389"/>
      <c r="AB131" s="425"/>
      <c r="AC131" s="230"/>
      <c r="AD131" s="53"/>
      <c r="AE131" s="81">
        <f>IF(G131="",0,IF(K131="",0,IF(SUMIF(G123:G134,G131,O123:O134)=0,0,IF(OR(L131="",K131="obligatoire"),AF131/SUMIF(G123:G134,G131,O123:O134),AF131/(SUMIF(G123:G134,G131,O123:O134)/L131)))))</f>
        <v>0</v>
      </c>
      <c r="AF131" s="23">
        <f t="shared" si="19"/>
        <v>0</v>
      </c>
    </row>
    <row r="132" spans="1:32" hidden="1" x14ac:dyDescent="0.25">
      <c r="A132" s="430"/>
      <c r="B132" s="400"/>
      <c r="C132" s="380"/>
      <c r="D132" s="381"/>
      <c r="E132" s="373"/>
      <c r="F132" s="373"/>
      <c r="G132" s="171"/>
      <c r="H132" s="73"/>
      <c r="I132" s="175"/>
      <c r="J132" s="68"/>
      <c r="K132" s="67"/>
      <c r="L132" s="49"/>
      <c r="M132" s="50"/>
      <c r="N132" s="61"/>
      <c r="O132" s="60"/>
      <c r="P132" s="66"/>
      <c r="Q132" s="51"/>
      <c r="R132" s="388"/>
      <c r="S132" s="389"/>
      <c r="T132" s="390"/>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18"/>
        <v>0</v>
      </c>
      <c r="Y132" s="114">
        <f>IF(OR(M132="",Q132="Mut+ext"),0,IF(ISERROR(W132+V132*VLOOKUP(M132,Paramétrage!$C$6:$E$29,3,0))=TRUE,X132,W132+V132*VLOOKUP(M132,Paramétrage!$C$6:$E$29,3,0)))</f>
        <v>0</v>
      </c>
      <c r="Z132" s="424"/>
      <c r="AA132" s="389"/>
      <c r="AB132" s="425"/>
      <c r="AC132" s="230"/>
      <c r="AD132" s="53"/>
      <c r="AE132" s="81">
        <f>IF(G132="",0,IF(K132="",0,IF(SUMIF(G123:G134,G132,O123:O134)=0,0,IF(OR(L132="",K132="obligatoire"),AF132/SUMIF(G123:G134,G132,O123:O134),AF132/(SUMIF(G123:G134,G132,O123:O134)/L132)))))</f>
        <v>0</v>
      </c>
      <c r="AF132" s="23">
        <f t="shared" si="19"/>
        <v>0</v>
      </c>
    </row>
    <row r="133" spans="1:32" hidden="1" x14ac:dyDescent="0.25">
      <c r="A133" s="430"/>
      <c r="B133" s="400"/>
      <c r="C133" s="380"/>
      <c r="D133" s="381"/>
      <c r="E133" s="373"/>
      <c r="F133" s="373"/>
      <c r="G133" s="171"/>
      <c r="H133" s="73"/>
      <c r="I133" s="175"/>
      <c r="J133" s="68"/>
      <c r="K133" s="67"/>
      <c r="L133" s="49"/>
      <c r="M133" s="50"/>
      <c r="N133" s="61"/>
      <c r="O133" s="59"/>
      <c r="P133" s="66"/>
      <c r="Q133" s="51"/>
      <c r="R133" s="388"/>
      <c r="S133" s="389"/>
      <c r="T133" s="390"/>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18"/>
        <v>0</v>
      </c>
      <c r="Y133" s="114">
        <f>IF(OR(M133="",Q133="Mut+ext"),0,IF(ISERROR(W133+V133*VLOOKUP(M133,Paramétrage!$C$6:$E$29,3,0))=TRUE,X133,W133+V133*VLOOKUP(M133,Paramétrage!$C$6:$E$29,3,0)))</f>
        <v>0</v>
      </c>
      <c r="Z133" s="424"/>
      <c r="AA133" s="389"/>
      <c r="AB133" s="425"/>
      <c r="AC133" s="230"/>
      <c r="AD133" s="53"/>
      <c r="AE133" s="81">
        <f>IF(G133="",0,IF(K133="",0,IF(SUMIF(G123:G134,G133,O123:O134)=0,0,IF(OR(L133="",K133="obligatoire"),AF133/SUMIF(G123:G134,G133,O123:O134),AF133/(SUMIF(G123:G134,G133,O123:O134)/L133)))))</f>
        <v>0</v>
      </c>
      <c r="AF133" s="23">
        <f t="shared" si="19"/>
        <v>0</v>
      </c>
    </row>
    <row r="134" spans="1:32" hidden="1" x14ac:dyDescent="0.25">
      <c r="A134" s="430"/>
      <c r="B134" s="400"/>
      <c r="C134" s="382"/>
      <c r="D134" s="383"/>
      <c r="E134" s="374"/>
      <c r="F134" s="374"/>
      <c r="G134" s="171"/>
      <c r="H134" s="73"/>
      <c r="I134" s="175"/>
      <c r="J134" s="68"/>
      <c r="K134" s="67"/>
      <c r="L134" s="49"/>
      <c r="M134" s="50"/>
      <c r="N134" s="61"/>
      <c r="O134" s="58"/>
      <c r="P134" s="66"/>
      <c r="Q134" s="51"/>
      <c r="R134" s="388"/>
      <c r="S134" s="389"/>
      <c r="T134" s="390"/>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18"/>
        <v>0</v>
      </c>
      <c r="Y134" s="114">
        <f>IF(OR(M134="",Q134="Mut+ext"),0,IF(ISERROR(W134+V134*VLOOKUP(M134,Paramétrage!$C$6:$E$29,3,0))=TRUE,X134,W134+V134*VLOOKUP(M134,Paramétrage!$C$6:$E$29,3,0)))</f>
        <v>0</v>
      </c>
      <c r="Z134" s="424"/>
      <c r="AA134" s="389"/>
      <c r="AB134" s="425"/>
      <c r="AC134" s="230"/>
      <c r="AD134" s="53"/>
      <c r="AE134" s="81">
        <f>IF(G134="",0,IF(K134="",0,IF(SUMIF(G123:G134,G134,O123:O134)=0,0,IF(OR(L134="",K134="obligatoire"),AF134/SUMIF(G123:G134,G134,O123:O134),AF134/(SUMIF(G123:G134,G134,O123:O134)/L134)))))</f>
        <v>0</v>
      </c>
      <c r="AF134" s="23">
        <f t="shared" si="19"/>
        <v>0</v>
      </c>
    </row>
    <row r="135" spans="1:32" hidden="1" x14ac:dyDescent="0.25">
      <c r="A135" s="430"/>
      <c r="B135" s="400"/>
      <c r="C135" s="182"/>
      <c r="D135" s="183"/>
      <c r="E135" s="83"/>
      <c r="F135" s="83"/>
      <c r="G135" s="83"/>
      <c r="H135" s="178"/>
      <c r="I135" s="176"/>
      <c r="J135" s="136"/>
      <c r="K135" s="84"/>
      <c r="L135" s="85"/>
      <c r="M135" s="137"/>
      <c r="N135" s="86">
        <f>AE135</f>
        <v>0</v>
      </c>
      <c r="O135" s="87"/>
      <c r="P135" s="87"/>
      <c r="Q135" s="90"/>
      <c r="R135" s="88"/>
      <c r="S135" s="88"/>
      <c r="T135" s="89"/>
      <c r="U135" s="138"/>
      <c r="V135" s="91">
        <f>SUM(V123:V134)</f>
        <v>0</v>
      </c>
      <c r="W135" s="92">
        <f>SUM(W123:W134)</f>
        <v>0</v>
      </c>
      <c r="X135" s="93">
        <f>SUM(X123:X134)</f>
        <v>0</v>
      </c>
      <c r="Y135" s="94">
        <f>SUM(Y123:Y134)</f>
        <v>0</v>
      </c>
      <c r="Z135" s="139"/>
      <c r="AA135" s="140"/>
      <c r="AB135" s="141"/>
      <c r="AC135" s="142"/>
      <c r="AD135" s="143"/>
      <c r="AE135" s="144">
        <f>SUM(AE123:AE134)</f>
        <v>0</v>
      </c>
      <c r="AF135" s="145">
        <f>SUM(AF123:AF134)</f>
        <v>0</v>
      </c>
    </row>
    <row r="136" spans="1:32" ht="15.45" hidden="1" customHeight="1" x14ac:dyDescent="0.25">
      <c r="A136" s="430"/>
      <c r="B136" s="400" t="s">
        <v>174</v>
      </c>
      <c r="C136" s="385" t="s">
        <v>175</v>
      </c>
      <c r="D136" s="379"/>
      <c r="E136" s="373">
        <v>0</v>
      </c>
      <c r="F136" s="373" t="s">
        <v>257</v>
      </c>
      <c r="G136" s="171" t="s">
        <v>199</v>
      </c>
      <c r="H136" s="56"/>
      <c r="I136" s="74"/>
      <c r="J136" s="68"/>
      <c r="K136" s="79"/>
      <c r="L136" s="49"/>
      <c r="M136" s="50"/>
      <c r="N136" s="62"/>
      <c r="O136" s="59"/>
      <c r="P136" s="66"/>
      <c r="Q136" s="55"/>
      <c r="R136" s="388"/>
      <c r="S136" s="389"/>
      <c r="T136" s="390"/>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ref="X136:X147" si="20">IF(OR(M136="",Q136="Mut+ext"),0,IF(ISERROR(V136+W136)=TRUE,V136,V136+W136))</f>
        <v>0</v>
      </c>
      <c r="Y136" s="114">
        <f>IF(OR(M136="",Q136="Mut+ext"),0,IF(ISERROR(W136+V136*VLOOKUP(M136,Paramétrage!$C$6:$E$29,3,0))=TRUE,X136,W136+V136*VLOOKUP(M136,Paramétrage!$C$6:$E$29,3,0)))</f>
        <v>0</v>
      </c>
      <c r="Z136" s="424"/>
      <c r="AA136" s="389"/>
      <c r="AB136" s="425"/>
      <c r="AC136" s="80"/>
      <c r="AD136" s="53"/>
      <c r="AE136" s="81">
        <f>IF(G136="",0,IF(K136="",0,IF(SUMIF(G136:G147,G136,O136:O147)=0,0,IF(OR(L136="",K136="obligatoire"),AF136/SUMIF(G136:G147,G136,O136:O147),AF136/(SUMIF(G136:G147,G136,O136:O147)/L136)))))</f>
        <v>0</v>
      </c>
      <c r="AF136" s="22">
        <f t="shared" ref="AF136:AF147" si="21">N136*O136</f>
        <v>0</v>
      </c>
    </row>
    <row r="137" spans="1:32" hidden="1" x14ac:dyDescent="0.25">
      <c r="A137" s="430"/>
      <c r="B137" s="400"/>
      <c r="C137" s="380"/>
      <c r="D137" s="381"/>
      <c r="E137" s="373"/>
      <c r="F137" s="373"/>
      <c r="G137" s="171"/>
      <c r="H137" s="48"/>
      <c r="I137" s="74"/>
      <c r="J137" s="68"/>
      <c r="K137" s="67"/>
      <c r="L137" s="49"/>
      <c r="M137" s="50"/>
      <c r="N137" s="61"/>
      <c r="O137" s="58"/>
      <c r="P137" s="66"/>
      <c r="Q137" s="51"/>
      <c r="R137" s="388"/>
      <c r="S137" s="389"/>
      <c r="T137" s="390"/>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0"/>
        <v>0</v>
      </c>
      <c r="Y137" s="114">
        <f>IF(OR(M137="",Q137="Mut+ext"),0,IF(ISERROR(W137+V137*VLOOKUP(M137,Paramétrage!$C$6:$E$29,3,0))=TRUE,X137,W137+V137*VLOOKUP(M137,Paramétrage!$C$6:$E$29,3,0)))</f>
        <v>0</v>
      </c>
      <c r="Z137" s="424"/>
      <c r="AA137" s="389"/>
      <c r="AB137" s="425"/>
      <c r="AC137" s="230"/>
      <c r="AD137" s="53"/>
      <c r="AE137" s="81">
        <f>IF(G137="",0,IF(K137="",0,IF(SUMIF(G136:G147,G137,O136:O147)=0,0,IF(OR(L137="",K137="obligatoire"),AF137/SUMIF(G136:G147,G137,O136:O147),AF137/(SUMIF(G136:G147,G137,O136:O147)/L137)))))</f>
        <v>0</v>
      </c>
      <c r="AF137" s="23">
        <f t="shared" si="21"/>
        <v>0</v>
      </c>
    </row>
    <row r="138" spans="1:32" hidden="1" x14ac:dyDescent="0.25">
      <c r="A138" s="430"/>
      <c r="B138" s="400"/>
      <c r="C138" s="380"/>
      <c r="D138" s="381"/>
      <c r="E138" s="373"/>
      <c r="F138" s="373"/>
      <c r="G138" s="171"/>
      <c r="H138" s="48"/>
      <c r="I138" s="175"/>
      <c r="J138" s="68"/>
      <c r="K138" s="67"/>
      <c r="L138" s="49"/>
      <c r="M138" s="50"/>
      <c r="N138" s="61"/>
      <c r="O138" s="59"/>
      <c r="P138" s="66"/>
      <c r="Q138" s="51"/>
      <c r="R138" s="388"/>
      <c r="S138" s="389"/>
      <c r="T138" s="390"/>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0"/>
        <v>0</v>
      </c>
      <c r="Y138" s="114">
        <f>IF(OR(M138="",Q138="Mut+ext"),0,IF(ISERROR(W138+V138*VLOOKUP(M138,Paramétrage!$C$6:$E$29,3,0))=TRUE,X138,W138+V138*VLOOKUP(M138,Paramétrage!$C$6:$E$29,3,0)))</f>
        <v>0</v>
      </c>
      <c r="Z138" s="424"/>
      <c r="AA138" s="389"/>
      <c r="AB138" s="425"/>
      <c r="AC138" s="230"/>
      <c r="AD138" s="53"/>
      <c r="AE138" s="81">
        <f>IF(G138="",0,IF(K138="",0,IF(SUMIF(G132:G143,G138,O132:O143)=0,0,IF(OR(L138="",K138="obligatoire"),AF138/SUMIF(G132:G143,G138,O132:O143),AF138/(SUMIF(G132:G143,G138,O132:O143)/L138)))))</f>
        <v>0</v>
      </c>
      <c r="AF138" s="23">
        <f t="shared" si="21"/>
        <v>0</v>
      </c>
    </row>
    <row r="139" spans="1:32" hidden="1" x14ac:dyDescent="0.25">
      <c r="A139" s="430"/>
      <c r="B139" s="400"/>
      <c r="C139" s="380"/>
      <c r="D139" s="381"/>
      <c r="E139" s="373"/>
      <c r="F139" s="373"/>
      <c r="G139" s="233"/>
      <c r="H139" s="48"/>
      <c r="I139" s="175"/>
      <c r="J139" s="68"/>
      <c r="K139" s="67"/>
      <c r="L139" s="49"/>
      <c r="M139" s="50"/>
      <c r="N139" s="61"/>
      <c r="O139" s="60"/>
      <c r="P139" s="66"/>
      <c r="Q139" s="51"/>
      <c r="R139" s="388"/>
      <c r="S139" s="389"/>
      <c r="T139" s="390"/>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0"/>
        <v>0</v>
      </c>
      <c r="Y139" s="114">
        <f>IF(OR(M139="",Q139="Mut+ext"),0,IF(ISERROR(W139+V139*VLOOKUP(M139,Paramétrage!$C$6:$E$29,3,0))=TRUE,X139,W139+V139*VLOOKUP(M139,Paramétrage!$C$6:$E$29,3,0)))</f>
        <v>0</v>
      </c>
      <c r="Z139" s="424"/>
      <c r="AA139" s="389"/>
      <c r="AB139" s="425"/>
      <c r="AC139" s="69"/>
      <c r="AD139" s="53"/>
      <c r="AE139" s="81">
        <f>IF(G139="",0,IF(K139="",0,IF(SUMIF(G132:G143,G139,O132:O143)=0,0,IF(OR(L139="",K139="obligatoire"),AF139/SUMIF(G132:G143,G139,O132:O143),AF139/(SUMIF(G132:G143,G139,O132:O143)/L139)))))</f>
        <v>0</v>
      </c>
      <c r="AF139" s="23">
        <f t="shared" si="21"/>
        <v>0</v>
      </c>
    </row>
    <row r="140" spans="1:32" hidden="1" x14ac:dyDescent="0.25">
      <c r="A140" s="430"/>
      <c r="B140" s="400"/>
      <c r="C140" s="380"/>
      <c r="D140" s="381"/>
      <c r="E140" s="373"/>
      <c r="F140" s="373"/>
      <c r="G140" s="171"/>
      <c r="H140" s="48"/>
      <c r="I140" s="175"/>
      <c r="J140" s="68"/>
      <c r="K140" s="67"/>
      <c r="L140" s="49"/>
      <c r="M140" s="50"/>
      <c r="N140" s="61"/>
      <c r="O140" s="59"/>
      <c r="P140" s="66"/>
      <c r="Q140" s="51"/>
      <c r="R140" s="388"/>
      <c r="S140" s="389"/>
      <c r="T140" s="390"/>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0"/>
        <v>0</v>
      </c>
      <c r="Y140" s="114">
        <f>IF(OR(M140="",Q140="Mut+ext"),0,IF(ISERROR(W140+V140*VLOOKUP(M140,Paramétrage!$C$6:$E$29,3,0))=TRUE,X140,W140+V140*VLOOKUP(M140,Paramétrage!$C$6:$E$29,3,0)))</f>
        <v>0</v>
      </c>
      <c r="Z140" s="424"/>
      <c r="AA140" s="389"/>
      <c r="AB140" s="425"/>
      <c r="AC140" s="230"/>
      <c r="AD140" s="53"/>
      <c r="AE140" s="81">
        <f>IF(G140="",0,IF(K140="",0,IF(SUMIF(G132:G143,G140,O132:O143)=0,0,IF(OR(L140="",K140="obligatoire"),AF140/SUMIF(G132:G143,G140,O132:O143),AF140/(SUMIF(G132:G143,G140,O132:O143)/L140)))))</f>
        <v>0</v>
      </c>
      <c r="AF140" s="23">
        <f t="shared" si="21"/>
        <v>0</v>
      </c>
    </row>
    <row r="141" spans="1:32" hidden="1" x14ac:dyDescent="0.25">
      <c r="A141" s="430"/>
      <c r="B141" s="400"/>
      <c r="C141" s="380"/>
      <c r="D141" s="381"/>
      <c r="E141" s="373"/>
      <c r="F141" s="373"/>
      <c r="G141" s="171"/>
      <c r="H141" s="48"/>
      <c r="I141" s="175"/>
      <c r="J141" s="68"/>
      <c r="K141" s="67"/>
      <c r="L141" s="49"/>
      <c r="M141" s="50"/>
      <c r="N141" s="61"/>
      <c r="O141" s="60"/>
      <c r="P141" s="66"/>
      <c r="Q141" s="51"/>
      <c r="R141" s="388"/>
      <c r="S141" s="389"/>
      <c r="T141" s="390"/>
      <c r="U141" s="113">
        <f>IF(OR(P141="",M141=Paramétrage!$C$10,M141=Paramétrage!$C$13,M141=Paramétrage!$C$17,M141=Paramétrage!$C$20,M141=Paramétrage!$C$24,M141=Paramétrage!$C$27,AND(M141&lt;&gt;Paramétrage!$C$9,Q141="Mut+ext")),0,ROUNDUP(O141/P141,0))</f>
        <v>0</v>
      </c>
      <c r="V141" s="115">
        <f>IF(OR(M141="",Q141="Mut+ext"),0,IF(VLOOKUP(M141,Paramétrage!$C$6:$E$29,2,0)=0,0,IF(P141="","saisir capacité",N141*U141*VLOOKUP(M141,Paramétrage!$C$6:$E$29,2,0))))</f>
        <v>0</v>
      </c>
      <c r="W141" s="52"/>
      <c r="X141" s="112">
        <f t="shared" si="20"/>
        <v>0</v>
      </c>
      <c r="Y141" s="114">
        <f>IF(OR(M141="",Q141="Mut+ext"),0,IF(ISERROR(W141+V141*VLOOKUP(M141,Paramétrage!$C$6:$E$29,3,0))=TRUE,X141,W141+V141*VLOOKUP(M141,Paramétrage!$C$6:$E$29,3,0)))</f>
        <v>0</v>
      </c>
      <c r="Z141" s="424"/>
      <c r="AA141" s="389"/>
      <c r="AB141" s="425"/>
      <c r="AC141" s="230"/>
      <c r="AD141" s="53"/>
      <c r="AE141" s="81">
        <f>IF(G141="",0,IF(K141="",0,IF(SUMIF(G132:G143,G141,O132:O143)=0,0,IF(OR(L141="",K141="obligatoire"),AF141/SUMIF(G132:G143,G141,O132:O143),AF141/(SUMIF(G132:G143,G141,O132:O143)/L141)))))</f>
        <v>0</v>
      </c>
      <c r="AF141" s="23">
        <f t="shared" si="21"/>
        <v>0</v>
      </c>
    </row>
    <row r="142" spans="1:32" hidden="1" x14ac:dyDescent="0.25">
      <c r="A142" s="430"/>
      <c r="B142" s="400"/>
      <c r="C142" s="380"/>
      <c r="D142" s="381"/>
      <c r="E142" s="373"/>
      <c r="F142" s="373"/>
      <c r="G142" s="171"/>
      <c r="H142" s="48"/>
      <c r="I142" s="175"/>
      <c r="J142" s="68"/>
      <c r="K142" s="67"/>
      <c r="L142" s="49"/>
      <c r="M142" s="50"/>
      <c r="N142" s="61"/>
      <c r="O142" s="59"/>
      <c r="P142" s="66"/>
      <c r="Q142" s="51"/>
      <c r="R142" s="388"/>
      <c r="S142" s="389"/>
      <c r="T142" s="390"/>
      <c r="U142" s="113">
        <f>IF(OR(P142="",M142=Paramétrage!$C$10,M142=Paramétrage!$C$13,M142=Paramétrage!$C$17,M142=Paramétrage!$C$20,M142=Paramétrage!$C$24,M142=Paramétrage!$C$27,AND(M142&lt;&gt;Paramétrage!$C$9,Q142="Mut+ext")),0,ROUNDUP(O142/P142,0))</f>
        <v>0</v>
      </c>
      <c r="V142" s="115">
        <f>IF(OR(M142="",Q142="Mut+ext"),0,IF(VLOOKUP(M142,Paramétrage!$C$6:$E$29,2,0)=0,0,IF(P142="","saisir capacité",N142*U142*VLOOKUP(M142,Paramétrage!$C$6:$E$29,2,0))))</f>
        <v>0</v>
      </c>
      <c r="W142" s="52"/>
      <c r="X142" s="112">
        <f t="shared" si="20"/>
        <v>0</v>
      </c>
      <c r="Y142" s="114">
        <f>IF(OR(M142="",Q142="Mut+ext"),0,IF(ISERROR(W142+V142*VLOOKUP(M142,Paramétrage!$C$6:$E$29,3,0))=TRUE,X142,W142+V142*VLOOKUP(M142,Paramétrage!$C$6:$E$29,3,0)))</f>
        <v>0</v>
      </c>
      <c r="Z142" s="424"/>
      <c r="AA142" s="389"/>
      <c r="AB142" s="425"/>
      <c r="AC142" s="230"/>
      <c r="AD142" s="53"/>
      <c r="AE142" s="81">
        <f>IF(G142="",0,IF(K142="",0,IF(SUMIF(G136:G147,G142,O136:O147)=0,0,IF(OR(L142="",K142="obligatoire"),AF142/SUMIF(G136:G147,G142,O136:O147),AF142/(SUMIF(G136:G147,G142,O136:O147)/L142)))))</f>
        <v>0</v>
      </c>
      <c r="AF142" s="23">
        <f t="shared" si="21"/>
        <v>0</v>
      </c>
    </row>
    <row r="143" spans="1:32" hidden="1" x14ac:dyDescent="0.25">
      <c r="A143" s="430"/>
      <c r="B143" s="400"/>
      <c r="C143" s="380"/>
      <c r="D143" s="381"/>
      <c r="E143" s="373"/>
      <c r="F143" s="373"/>
      <c r="G143" s="233"/>
      <c r="H143" s="48"/>
      <c r="I143" s="175"/>
      <c r="J143" s="68"/>
      <c r="K143" s="67"/>
      <c r="L143" s="49"/>
      <c r="M143" s="50"/>
      <c r="N143" s="61"/>
      <c r="O143" s="60"/>
      <c r="P143" s="66"/>
      <c r="Q143" s="51"/>
      <c r="R143" s="388"/>
      <c r="S143" s="389"/>
      <c r="T143" s="390"/>
      <c r="U143" s="113">
        <f>IF(OR(P143="",M143=Paramétrage!$C$10,M143=Paramétrage!$C$13,M143=Paramétrage!$C$17,M143=Paramétrage!$C$20,M143=Paramétrage!$C$24,M143=Paramétrage!$C$27,AND(M143&lt;&gt;Paramétrage!$C$9,Q143="Mut+ext")),0,ROUNDUP(O143/P143,0))</f>
        <v>0</v>
      </c>
      <c r="V143" s="115">
        <f>IF(OR(M143="",Q143="Mut+ext"),0,IF(VLOOKUP(M143,Paramétrage!$C$6:$E$29,2,0)=0,0,IF(P143="","saisir capacité",N143*U143*VLOOKUP(M143,Paramétrage!$C$6:$E$29,2,0))))</f>
        <v>0</v>
      </c>
      <c r="W143" s="52"/>
      <c r="X143" s="112">
        <f t="shared" si="20"/>
        <v>0</v>
      </c>
      <c r="Y143" s="114">
        <f>IF(OR(M143="",Q143="Mut+ext"),0,IF(ISERROR(W143+V143*VLOOKUP(M143,Paramétrage!$C$6:$E$29,3,0))=TRUE,X143,W143+V143*VLOOKUP(M143,Paramétrage!$C$6:$E$29,3,0)))</f>
        <v>0</v>
      </c>
      <c r="Z143" s="424"/>
      <c r="AA143" s="389"/>
      <c r="AB143" s="425"/>
      <c r="AC143" s="69"/>
      <c r="AD143" s="53"/>
      <c r="AE143" s="81">
        <f>IF(G143="",0,IF(K143="",0,IF(SUMIF(G136:G147,G143,O136:O147)=0,0,IF(OR(L143="",K143="obligatoire"),AF143/SUMIF(G136:G147,G143,O136:O147),AF143/(SUMIF(G136:G147,G143,O136:O147)/L143)))))</f>
        <v>0</v>
      </c>
      <c r="AF143" s="23">
        <f t="shared" si="21"/>
        <v>0</v>
      </c>
    </row>
    <row r="144" spans="1:32" hidden="1" x14ac:dyDescent="0.25">
      <c r="A144" s="430"/>
      <c r="B144" s="400"/>
      <c r="C144" s="380"/>
      <c r="D144" s="381"/>
      <c r="E144" s="373"/>
      <c r="F144" s="373"/>
      <c r="G144" s="171"/>
      <c r="H144" s="48"/>
      <c r="I144" s="175"/>
      <c r="J144" s="68"/>
      <c r="K144" s="67"/>
      <c r="L144" s="49"/>
      <c r="M144" s="50"/>
      <c r="N144" s="61"/>
      <c r="O144" s="59"/>
      <c r="P144" s="66"/>
      <c r="Q144" s="51"/>
      <c r="R144" s="388"/>
      <c r="S144" s="389"/>
      <c r="T144" s="390"/>
      <c r="U144" s="113">
        <f>IF(OR(P144="",M144=Paramétrage!$C$10,M144=Paramétrage!$C$13,M144=Paramétrage!$C$17,M144=Paramétrage!$C$20,M144=Paramétrage!$C$24,M144=Paramétrage!$C$27,AND(M144&lt;&gt;Paramétrage!$C$9,Q144="Mut+ext")),0,ROUNDUP(O144/P144,0))</f>
        <v>0</v>
      </c>
      <c r="V144" s="115">
        <f>IF(OR(M144="",Q144="Mut+ext"),0,IF(VLOOKUP(M144,Paramétrage!$C$6:$E$29,2,0)=0,0,IF(P144="","saisir capacité",N144*U144*VLOOKUP(M144,Paramétrage!$C$6:$E$29,2,0))))</f>
        <v>0</v>
      </c>
      <c r="W144" s="52"/>
      <c r="X144" s="112">
        <f t="shared" si="20"/>
        <v>0</v>
      </c>
      <c r="Y144" s="114">
        <f>IF(OR(M144="",Q144="Mut+ext"),0,IF(ISERROR(W144+V144*VLOOKUP(M144,Paramétrage!$C$6:$E$29,3,0))=TRUE,X144,W144+V144*VLOOKUP(M144,Paramétrage!$C$6:$E$29,3,0)))</f>
        <v>0</v>
      </c>
      <c r="Z144" s="424"/>
      <c r="AA144" s="389"/>
      <c r="AB144" s="425"/>
      <c r="AC144" s="230"/>
      <c r="AD144" s="53"/>
      <c r="AE144" s="81">
        <f>IF(G144="",0,IF(K144="",0,IF(SUMIF(G136:G147,G144,O136:O147)=0,0,IF(OR(L144="",K144="obligatoire"),AF144/SUMIF(G136:G147,G144,O136:O147),AF144/(SUMIF(G136:G147,G144,O136:O147)/L144)))))</f>
        <v>0</v>
      </c>
      <c r="AF144" s="23">
        <f t="shared" si="21"/>
        <v>0</v>
      </c>
    </row>
    <row r="145" spans="1:32" hidden="1" x14ac:dyDescent="0.25">
      <c r="A145" s="430"/>
      <c r="B145" s="400"/>
      <c r="C145" s="380"/>
      <c r="D145" s="381"/>
      <c r="E145" s="373"/>
      <c r="F145" s="373"/>
      <c r="G145" s="171"/>
      <c r="H145" s="48"/>
      <c r="I145" s="175"/>
      <c r="J145" s="68"/>
      <c r="K145" s="67"/>
      <c r="L145" s="49"/>
      <c r="M145" s="50"/>
      <c r="N145" s="61"/>
      <c r="O145" s="60"/>
      <c r="P145" s="66"/>
      <c r="Q145" s="51"/>
      <c r="R145" s="388"/>
      <c r="S145" s="389"/>
      <c r="T145" s="390"/>
      <c r="U145" s="113">
        <f>IF(OR(P145="",M145=Paramétrage!$C$10,M145=Paramétrage!$C$13,M145=Paramétrage!$C$17,M145=Paramétrage!$C$20,M145=Paramétrage!$C$24,M145=Paramétrage!$C$27,AND(M145&lt;&gt;Paramétrage!$C$9,Q145="Mut+ext")),0,ROUNDUP(O145/P145,0))</f>
        <v>0</v>
      </c>
      <c r="V145" s="115">
        <f>IF(OR(M145="",Q145="Mut+ext"),0,IF(VLOOKUP(M145,Paramétrage!$C$6:$E$29,2,0)=0,0,IF(P145="","saisir capacité",N145*U145*VLOOKUP(M145,Paramétrage!$C$6:$E$29,2,0))))</f>
        <v>0</v>
      </c>
      <c r="W145" s="52"/>
      <c r="X145" s="112">
        <f t="shared" si="20"/>
        <v>0</v>
      </c>
      <c r="Y145" s="114">
        <f>IF(OR(M145="",Q145="Mut+ext"),0,IF(ISERROR(W145+V145*VLOOKUP(M145,Paramétrage!$C$6:$E$29,3,0))=TRUE,X145,W145+V145*VLOOKUP(M145,Paramétrage!$C$6:$E$29,3,0)))</f>
        <v>0</v>
      </c>
      <c r="Z145" s="424"/>
      <c r="AA145" s="389"/>
      <c r="AB145" s="425"/>
      <c r="AC145" s="230"/>
      <c r="AD145" s="53"/>
      <c r="AE145" s="81">
        <f>IF(G145="",0,IF(K145="",0,IF(SUMIF(G136:G147,G145,O136:O147)=0,0,IF(OR(L145="",K145="obligatoire"),AF145/SUMIF(G136:G147,G145,O136:O147),AF145/(SUMIF(G136:G147,G145,O136:O147)/L145)))))</f>
        <v>0</v>
      </c>
      <c r="AF145" s="23">
        <f t="shared" si="21"/>
        <v>0</v>
      </c>
    </row>
    <row r="146" spans="1:32" hidden="1" x14ac:dyDescent="0.25">
      <c r="A146" s="430"/>
      <c r="B146" s="400"/>
      <c r="C146" s="380"/>
      <c r="D146" s="381"/>
      <c r="E146" s="373"/>
      <c r="F146" s="373"/>
      <c r="G146" s="171"/>
      <c r="H146" s="48"/>
      <c r="I146" s="175"/>
      <c r="J146" s="68"/>
      <c r="K146" s="67"/>
      <c r="L146" s="49"/>
      <c r="M146" s="50"/>
      <c r="N146" s="61"/>
      <c r="O146" s="59"/>
      <c r="P146" s="66"/>
      <c r="Q146" s="51"/>
      <c r="R146" s="388"/>
      <c r="S146" s="389"/>
      <c r="T146" s="390"/>
      <c r="U146" s="113">
        <f>IF(OR(P146="",M146=Paramétrage!$C$10,M146=Paramétrage!$C$13,M146=Paramétrage!$C$17,M146=Paramétrage!$C$20,M146=Paramétrage!$C$24,M146=Paramétrage!$C$27,AND(M146&lt;&gt;Paramétrage!$C$9,Q146="Mut+ext")),0,ROUNDUP(O146/P146,0))</f>
        <v>0</v>
      </c>
      <c r="V146" s="115">
        <f>IF(OR(M146="",Q146="Mut+ext"),0,IF(VLOOKUP(M146,Paramétrage!$C$6:$E$29,2,0)=0,0,IF(P146="","saisir capacité",N146*U146*VLOOKUP(M146,Paramétrage!$C$6:$E$29,2,0))))</f>
        <v>0</v>
      </c>
      <c r="W146" s="52"/>
      <c r="X146" s="112">
        <f t="shared" si="20"/>
        <v>0</v>
      </c>
      <c r="Y146" s="114">
        <f>IF(OR(M146="",Q146="Mut+ext"),0,IF(ISERROR(W146+V146*VLOOKUP(M146,Paramétrage!$C$6:$E$29,3,0))=TRUE,X146,W146+V146*VLOOKUP(M146,Paramétrage!$C$6:$E$29,3,0)))</f>
        <v>0</v>
      </c>
      <c r="Z146" s="424"/>
      <c r="AA146" s="389"/>
      <c r="AB146" s="425"/>
      <c r="AC146" s="230"/>
      <c r="AD146" s="53"/>
      <c r="AE146" s="81">
        <f>IF(G146="",0,IF(K146="",0,IF(SUMIF(G136:G147,G146,O136:O147)=0,0,IF(OR(L146="",K146="obligatoire"),AF146/SUMIF(G136:G147,G146,O136:O147),AF146/(SUMIF(G136:G147,G146,O136:O147)/L146)))))</f>
        <v>0</v>
      </c>
      <c r="AF146" s="23">
        <f t="shared" si="21"/>
        <v>0</v>
      </c>
    </row>
    <row r="147" spans="1:32" hidden="1" x14ac:dyDescent="0.25">
      <c r="A147" s="430"/>
      <c r="B147" s="400"/>
      <c r="C147" s="382"/>
      <c r="D147" s="383"/>
      <c r="E147" s="374"/>
      <c r="F147" s="374"/>
      <c r="G147" s="171"/>
      <c r="H147" s="48"/>
      <c r="I147" s="175"/>
      <c r="J147" s="68"/>
      <c r="K147" s="67"/>
      <c r="L147" s="49"/>
      <c r="M147" s="50"/>
      <c r="N147" s="61"/>
      <c r="O147" s="58"/>
      <c r="P147" s="66"/>
      <c r="Q147" s="51"/>
      <c r="R147" s="388"/>
      <c r="S147" s="389"/>
      <c r="T147" s="390"/>
      <c r="U147" s="113">
        <f>IF(OR(P147="",M147=Paramétrage!$C$10,M147=Paramétrage!$C$13,M147=Paramétrage!$C$17,M147=Paramétrage!$C$20,M147=Paramétrage!$C$24,M147=Paramétrage!$C$27,AND(M147&lt;&gt;Paramétrage!$C$9,Q147="Mut+ext")),0,ROUNDUP(O147/P147,0))</f>
        <v>0</v>
      </c>
      <c r="V147" s="115">
        <f>IF(OR(M147="",Q147="Mut+ext"),0,IF(VLOOKUP(M147,Paramétrage!$C$6:$E$29,2,0)=0,0,IF(P147="","saisir capacité",N147*U147*VLOOKUP(M147,Paramétrage!$C$6:$E$29,2,0))))</f>
        <v>0</v>
      </c>
      <c r="W147" s="52"/>
      <c r="X147" s="112">
        <f t="shared" si="20"/>
        <v>0</v>
      </c>
      <c r="Y147" s="114">
        <f>IF(OR(M147="",Q147="Mut+ext"),0,IF(ISERROR(W147+V147*VLOOKUP(M147,Paramétrage!$C$6:$E$29,3,0))=TRUE,X147,W147+V147*VLOOKUP(M147,Paramétrage!$C$6:$E$29,3,0)))</f>
        <v>0</v>
      </c>
      <c r="Z147" s="424"/>
      <c r="AA147" s="389"/>
      <c r="AB147" s="425"/>
      <c r="AC147" s="230"/>
      <c r="AD147" s="53"/>
      <c r="AE147" s="81">
        <f>IF(G147="",0,IF(K147="",0,IF(SUMIF(G136:G147,G147,O136:O147)=0,0,IF(OR(L147="",K147="obligatoire"),AF147/SUMIF(G136:G147,G147,O136:O147),AF147/(SUMIF(G136:G147,G147,O136:O147)/L147)))))</f>
        <v>0</v>
      </c>
      <c r="AF147" s="23">
        <f t="shared" si="21"/>
        <v>0</v>
      </c>
    </row>
    <row r="148" spans="1:32" hidden="1" x14ac:dyDescent="0.25">
      <c r="A148" s="430"/>
      <c r="B148" s="400"/>
      <c r="C148" s="182"/>
      <c r="D148" s="183"/>
      <c r="E148" s="83"/>
      <c r="F148" s="83"/>
      <c r="G148" s="83"/>
      <c r="H148" s="178"/>
      <c r="I148" s="176"/>
      <c r="J148" s="136"/>
      <c r="K148" s="84"/>
      <c r="L148" s="85"/>
      <c r="M148" s="137"/>
      <c r="N148" s="86">
        <f>AE148</f>
        <v>0</v>
      </c>
      <c r="O148" s="87"/>
      <c r="P148" s="87"/>
      <c r="Q148" s="90"/>
      <c r="R148" s="88"/>
      <c r="S148" s="88"/>
      <c r="T148" s="89"/>
      <c r="U148" s="138"/>
      <c r="V148" s="91">
        <f>SUM(V136:V147)</f>
        <v>0</v>
      </c>
      <c r="W148" s="92">
        <f>SUM(W136:W147)</f>
        <v>0</v>
      </c>
      <c r="X148" s="93">
        <f>SUM(X136:X147)</f>
        <v>0</v>
      </c>
      <c r="Y148" s="94">
        <f>SUM(Y136:Y147)</f>
        <v>0</v>
      </c>
      <c r="Z148" s="139"/>
      <c r="AA148" s="140"/>
      <c r="AB148" s="141"/>
      <c r="AC148" s="142"/>
      <c r="AD148" s="143"/>
      <c r="AE148" s="144">
        <f>SUM(AE136:AE147)</f>
        <v>0</v>
      </c>
      <c r="AF148" s="145">
        <f>SUM(AF136:AF147)</f>
        <v>0</v>
      </c>
    </row>
    <row r="149" spans="1:32" ht="15.45" hidden="1" customHeight="1" x14ac:dyDescent="0.25">
      <c r="A149" s="430"/>
      <c r="B149" s="400" t="s">
        <v>177</v>
      </c>
      <c r="C149" s="385" t="s">
        <v>176</v>
      </c>
      <c r="D149" s="379"/>
      <c r="E149" s="373">
        <v>0</v>
      </c>
      <c r="F149" s="373" t="s">
        <v>257</v>
      </c>
      <c r="G149" s="171" t="s">
        <v>200</v>
      </c>
      <c r="H149" s="56"/>
      <c r="I149" s="74"/>
      <c r="J149" s="68"/>
      <c r="K149" s="79"/>
      <c r="L149" s="49"/>
      <c r="M149" s="50"/>
      <c r="N149" s="62"/>
      <c r="O149" s="59"/>
      <c r="P149" s="66"/>
      <c r="Q149" s="55"/>
      <c r="R149" s="388"/>
      <c r="S149" s="389"/>
      <c r="T149" s="390"/>
      <c r="U149" s="113">
        <f>IF(OR(P149="",M149=Paramétrage!$C$10,M149=Paramétrage!$C$13,M149=Paramétrage!$C$17,M149=Paramétrage!$C$20,M149=Paramétrage!$C$24,M149=Paramétrage!$C$27,AND(M149&lt;&gt;Paramétrage!$C$9,Q149="Mut+ext")),0,ROUNDUP(O149/P149,0))</f>
        <v>0</v>
      </c>
      <c r="V149" s="115">
        <f>IF(OR(M149="",Q149="Mut+ext"),0,IF(VLOOKUP(M149,Paramétrage!$C$6:$E$29,2,0)=0,0,IF(P149="","saisir capacité",N149*U149*VLOOKUP(M149,Paramétrage!$C$6:$E$29,2,0))))</f>
        <v>0</v>
      </c>
      <c r="W149" s="52"/>
      <c r="X149" s="112">
        <f t="shared" ref="X149:X160" si="22">IF(OR(M149="",Q149="Mut+ext"),0,IF(ISERROR(V149+W149)=TRUE,V149,V149+W149))</f>
        <v>0</v>
      </c>
      <c r="Y149" s="114">
        <f>IF(OR(M149="",Q149="Mut+ext"),0,IF(ISERROR(W149+V149*VLOOKUP(M149,Paramétrage!$C$6:$E$29,3,0))=TRUE,X149,W149+V149*VLOOKUP(M149,Paramétrage!$C$6:$E$29,3,0)))</f>
        <v>0</v>
      </c>
      <c r="Z149" s="424"/>
      <c r="AA149" s="389"/>
      <c r="AB149" s="425"/>
      <c r="AC149" s="80"/>
      <c r="AD149" s="53"/>
      <c r="AE149" s="81">
        <f>IF(G149="",0,IF(K149="",0,IF(SUMIF(G149:G160,G149,O149:O160)=0,0,IF(OR(L149="",K149="obligatoire"),AF149/SUMIF(G149:G160,G149,O149:O160),AF149/(SUMIF(G149:G160,G149,O149:O160)/L149)))))</f>
        <v>0</v>
      </c>
      <c r="AF149" s="22">
        <f t="shared" ref="AF149:AF160" si="23">N149*O149</f>
        <v>0</v>
      </c>
    </row>
    <row r="150" spans="1:32" hidden="1" x14ac:dyDescent="0.25">
      <c r="A150" s="430"/>
      <c r="B150" s="400"/>
      <c r="C150" s="380"/>
      <c r="D150" s="381"/>
      <c r="E150" s="373"/>
      <c r="F150" s="373"/>
      <c r="G150" s="171"/>
      <c r="H150" s="48"/>
      <c r="I150" s="74"/>
      <c r="J150" s="68"/>
      <c r="K150" s="67"/>
      <c r="L150" s="49"/>
      <c r="M150" s="50"/>
      <c r="N150" s="61"/>
      <c r="O150" s="58"/>
      <c r="P150" s="66"/>
      <c r="Q150" s="51"/>
      <c r="R150" s="388"/>
      <c r="S150" s="389"/>
      <c r="T150" s="390"/>
      <c r="U150" s="113">
        <f>IF(OR(P150="",M150=Paramétrage!$C$10,M150=Paramétrage!$C$13,M150=Paramétrage!$C$17,M150=Paramétrage!$C$20,M150=Paramétrage!$C$24,M150=Paramétrage!$C$27,AND(M150&lt;&gt;Paramétrage!$C$9,Q150="Mut+ext")),0,ROUNDUP(O150/P150,0))</f>
        <v>0</v>
      </c>
      <c r="V150" s="115">
        <f>IF(OR(M150="",Q150="Mut+ext"),0,IF(VLOOKUP(M150,Paramétrage!$C$6:$E$29,2,0)=0,0,IF(P150="","saisir capacité",N150*U150*VLOOKUP(M150,Paramétrage!$C$6:$E$29,2,0))))</f>
        <v>0</v>
      </c>
      <c r="W150" s="52"/>
      <c r="X150" s="112">
        <f t="shared" si="22"/>
        <v>0</v>
      </c>
      <c r="Y150" s="114">
        <f>IF(OR(M150="",Q150="Mut+ext"),0,IF(ISERROR(W150+V150*VLOOKUP(M150,Paramétrage!$C$6:$E$29,3,0))=TRUE,X150,W150+V150*VLOOKUP(M150,Paramétrage!$C$6:$E$29,3,0)))</f>
        <v>0</v>
      </c>
      <c r="Z150" s="424"/>
      <c r="AA150" s="389"/>
      <c r="AB150" s="425"/>
      <c r="AC150" s="230"/>
      <c r="AD150" s="53"/>
      <c r="AE150" s="81">
        <f>IF(G150="",0,IF(K150="",0,IF(SUMIF(G149:G160,G150,O149:O160)=0,0,IF(OR(L150="",K150="obligatoire"),AF150/SUMIF(G149:G160,G150,O149:O160),AF150/(SUMIF(G149:G160,G150,O149:O160)/L150)))))</f>
        <v>0</v>
      </c>
      <c r="AF150" s="23">
        <f t="shared" si="23"/>
        <v>0</v>
      </c>
    </row>
    <row r="151" spans="1:32" hidden="1" x14ac:dyDescent="0.25">
      <c r="A151" s="430"/>
      <c r="B151" s="400"/>
      <c r="C151" s="380"/>
      <c r="D151" s="381"/>
      <c r="E151" s="373"/>
      <c r="F151" s="373"/>
      <c r="G151" s="171"/>
      <c r="H151" s="48"/>
      <c r="I151" s="175"/>
      <c r="J151" s="68"/>
      <c r="K151" s="67"/>
      <c r="L151" s="49"/>
      <c r="M151" s="50"/>
      <c r="N151" s="61"/>
      <c r="O151" s="59"/>
      <c r="P151" s="66"/>
      <c r="Q151" s="51"/>
      <c r="R151" s="388"/>
      <c r="S151" s="389"/>
      <c r="T151" s="390"/>
      <c r="U151" s="113">
        <f>IF(OR(P151="",M151=Paramétrage!$C$10,M151=Paramétrage!$C$13,M151=Paramétrage!$C$17,M151=Paramétrage!$C$20,M151=Paramétrage!$C$24,M151=Paramétrage!$C$27,AND(M151&lt;&gt;Paramétrage!$C$9,Q151="Mut+ext")),0,ROUNDUP(O151/P151,0))</f>
        <v>0</v>
      </c>
      <c r="V151" s="115">
        <f>IF(OR(M151="",Q151="Mut+ext"),0,IF(VLOOKUP(M151,Paramétrage!$C$6:$E$29,2,0)=0,0,IF(P151="","saisir capacité",N151*U151*VLOOKUP(M151,Paramétrage!$C$6:$E$29,2,0))))</f>
        <v>0</v>
      </c>
      <c r="W151" s="52"/>
      <c r="X151" s="112">
        <f t="shared" si="22"/>
        <v>0</v>
      </c>
      <c r="Y151" s="114">
        <f>IF(OR(M151="",Q151="Mut+ext"),0,IF(ISERROR(W151+V151*VLOOKUP(M151,Paramétrage!$C$6:$E$29,3,0))=TRUE,X151,W151+V151*VLOOKUP(M151,Paramétrage!$C$6:$E$29,3,0)))</f>
        <v>0</v>
      </c>
      <c r="Z151" s="424"/>
      <c r="AA151" s="389"/>
      <c r="AB151" s="425"/>
      <c r="AC151" s="230"/>
      <c r="AD151" s="53"/>
      <c r="AE151" s="81">
        <f>IF(G151="",0,IF(K151="",0,IF(SUMIF(G145:G156,G151,O145:O156)=0,0,IF(OR(L151="",K151="obligatoire"),AF151/SUMIF(G145:G156,G151,O145:O156),AF151/(SUMIF(G145:G156,G151,O145:O156)/L151)))))</f>
        <v>0</v>
      </c>
      <c r="AF151" s="23">
        <f t="shared" si="23"/>
        <v>0</v>
      </c>
    </row>
    <row r="152" spans="1:32" hidden="1" x14ac:dyDescent="0.25">
      <c r="A152" s="430"/>
      <c r="B152" s="400"/>
      <c r="C152" s="380"/>
      <c r="D152" s="381"/>
      <c r="E152" s="373"/>
      <c r="F152" s="373"/>
      <c r="G152" s="233"/>
      <c r="H152" s="48"/>
      <c r="I152" s="175"/>
      <c r="J152" s="68"/>
      <c r="K152" s="67"/>
      <c r="L152" s="49"/>
      <c r="M152" s="50"/>
      <c r="N152" s="61"/>
      <c r="O152" s="60"/>
      <c r="P152" s="66"/>
      <c r="Q152" s="51"/>
      <c r="R152" s="388"/>
      <c r="S152" s="389"/>
      <c r="T152" s="390"/>
      <c r="U152" s="113">
        <f>IF(OR(P152="",M152=Paramétrage!$C$10,M152=Paramétrage!$C$13,M152=Paramétrage!$C$17,M152=Paramétrage!$C$20,M152=Paramétrage!$C$24,M152=Paramétrage!$C$27,AND(M152&lt;&gt;Paramétrage!$C$9,Q152="Mut+ext")),0,ROUNDUP(O152/P152,0))</f>
        <v>0</v>
      </c>
      <c r="V152" s="115">
        <f>IF(OR(M152="",Q152="Mut+ext"),0,IF(VLOOKUP(M152,Paramétrage!$C$6:$E$29,2,0)=0,0,IF(P152="","saisir capacité",N152*U152*VLOOKUP(M152,Paramétrage!$C$6:$E$29,2,0))))</f>
        <v>0</v>
      </c>
      <c r="W152" s="52"/>
      <c r="X152" s="112">
        <f t="shared" si="22"/>
        <v>0</v>
      </c>
      <c r="Y152" s="114">
        <f>IF(OR(M152="",Q152="Mut+ext"),0,IF(ISERROR(W152+V152*VLOOKUP(M152,Paramétrage!$C$6:$E$29,3,0))=TRUE,X152,W152+V152*VLOOKUP(M152,Paramétrage!$C$6:$E$29,3,0)))</f>
        <v>0</v>
      </c>
      <c r="Z152" s="424"/>
      <c r="AA152" s="389"/>
      <c r="AB152" s="425"/>
      <c r="AC152" s="69"/>
      <c r="AD152" s="53"/>
      <c r="AE152" s="81">
        <f>IF(G152="",0,IF(K152="",0,IF(SUMIF(G145:G156,G152,O145:O156)=0,0,IF(OR(L152="",K152="obligatoire"),AF152/SUMIF(G145:G156,G152,O145:O156),AF152/(SUMIF(G145:G156,G152,O145:O156)/L152)))))</f>
        <v>0</v>
      </c>
      <c r="AF152" s="23">
        <f t="shared" si="23"/>
        <v>0</v>
      </c>
    </row>
    <row r="153" spans="1:32" hidden="1" x14ac:dyDescent="0.25">
      <c r="A153" s="430"/>
      <c r="B153" s="400"/>
      <c r="C153" s="380"/>
      <c r="D153" s="381"/>
      <c r="E153" s="373"/>
      <c r="F153" s="373"/>
      <c r="G153" s="171"/>
      <c r="H153" s="48"/>
      <c r="I153" s="175"/>
      <c r="J153" s="68"/>
      <c r="K153" s="67"/>
      <c r="L153" s="49"/>
      <c r="M153" s="50"/>
      <c r="N153" s="61"/>
      <c r="O153" s="59"/>
      <c r="P153" s="66"/>
      <c r="Q153" s="51"/>
      <c r="R153" s="388"/>
      <c r="S153" s="389"/>
      <c r="T153" s="390"/>
      <c r="U153" s="113">
        <f>IF(OR(P153="",M153=Paramétrage!$C$10,M153=Paramétrage!$C$13,M153=Paramétrage!$C$17,M153=Paramétrage!$C$20,M153=Paramétrage!$C$24,M153=Paramétrage!$C$27,AND(M153&lt;&gt;Paramétrage!$C$9,Q153="Mut+ext")),0,ROUNDUP(O153/P153,0))</f>
        <v>0</v>
      </c>
      <c r="V153" s="115">
        <f>IF(OR(M153="",Q153="Mut+ext"),0,IF(VLOOKUP(M153,Paramétrage!$C$6:$E$29,2,0)=0,0,IF(P153="","saisir capacité",N153*U153*VLOOKUP(M153,Paramétrage!$C$6:$E$29,2,0))))</f>
        <v>0</v>
      </c>
      <c r="W153" s="52"/>
      <c r="X153" s="112">
        <f t="shared" si="22"/>
        <v>0</v>
      </c>
      <c r="Y153" s="114">
        <f>IF(OR(M153="",Q153="Mut+ext"),0,IF(ISERROR(W153+V153*VLOOKUP(M153,Paramétrage!$C$6:$E$29,3,0))=TRUE,X153,W153+V153*VLOOKUP(M153,Paramétrage!$C$6:$E$29,3,0)))</f>
        <v>0</v>
      </c>
      <c r="Z153" s="424"/>
      <c r="AA153" s="389"/>
      <c r="AB153" s="425"/>
      <c r="AC153" s="230"/>
      <c r="AD153" s="53"/>
      <c r="AE153" s="81">
        <f>IF(G153="",0,IF(K153="",0,IF(SUMIF(G145:G156,G153,O145:O156)=0,0,IF(OR(L153="",K153="obligatoire"),AF153/SUMIF(G145:G156,G153,O145:O156),AF153/(SUMIF(G145:G156,G153,O145:O156)/L153)))))</f>
        <v>0</v>
      </c>
      <c r="AF153" s="23">
        <f t="shared" si="23"/>
        <v>0</v>
      </c>
    </row>
    <row r="154" spans="1:32" hidden="1" x14ac:dyDescent="0.25">
      <c r="A154" s="430"/>
      <c r="B154" s="400"/>
      <c r="C154" s="380"/>
      <c r="D154" s="381"/>
      <c r="E154" s="373"/>
      <c r="F154" s="373"/>
      <c r="G154" s="171"/>
      <c r="H154" s="48"/>
      <c r="I154" s="175"/>
      <c r="J154" s="68"/>
      <c r="K154" s="67"/>
      <c r="L154" s="49"/>
      <c r="M154" s="50"/>
      <c r="N154" s="61"/>
      <c r="O154" s="60"/>
      <c r="P154" s="66"/>
      <c r="Q154" s="51"/>
      <c r="R154" s="388"/>
      <c r="S154" s="389"/>
      <c r="T154" s="390"/>
      <c r="U154" s="113">
        <f>IF(OR(P154="",M154=Paramétrage!$C$10,M154=Paramétrage!$C$13,M154=Paramétrage!$C$17,M154=Paramétrage!$C$20,M154=Paramétrage!$C$24,M154=Paramétrage!$C$27,AND(M154&lt;&gt;Paramétrage!$C$9,Q154="Mut+ext")),0,ROUNDUP(O154/P154,0))</f>
        <v>0</v>
      </c>
      <c r="V154" s="115">
        <f>IF(OR(M154="",Q154="Mut+ext"),0,IF(VLOOKUP(M154,Paramétrage!$C$6:$E$29,2,0)=0,0,IF(P154="","saisir capacité",N154*U154*VLOOKUP(M154,Paramétrage!$C$6:$E$29,2,0))))</f>
        <v>0</v>
      </c>
      <c r="W154" s="52"/>
      <c r="X154" s="112">
        <f t="shared" si="22"/>
        <v>0</v>
      </c>
      <c r="Y154" s="114">
        <f>IF(OR(M154="",Q154="Mut+ext"),0,IF(ISERROR(W154+V154*VLOOKUP(M154,Paramétrage!$C$6:$E$29,3,0))=TRUE,X154,W154+V154*VLOOKUP(M154,Paramétrage!$C$6:$E$29,3,0)))</f>
        <v>0</v>
      </c>
      <c r="Z154" s="424"/>
      <c r="AA154" s="389"/>
      <c r="AB154" s="425"/>
      <c r="AC154" s="230"/>
      <c r="AD154" s="53"/>
      <c r="AE154" s="81">
        <f>IF(G154="",0,IF(K154="",0,IF(SUMIF(G145:G156,G154,O145:O156)=0,0,IF(OR(L154="",K154="obligatoire"),AF154/SUMIF(G145:G156,G154,O145:O156),AF154/(SUMIF(G145:G156,G154,O145:O156)/L154)))))</f>
        <v>0</v>
      </c>
      <c r="AF154" s="23">
        <f t="shared" si="23"/>
        <v>0</v>
      </c>
    </row>
    <row r="155" spans="1:32" hidden="1" x14ac:dyDescent="0.25">
      <c r="A155" s="430"/>
      <c r="B155" s="400"/>
      <c r="C155" s="380"/>
      <c r="D155" s="381"/>
      <c r="E155" s="373"/>
      <c r="F155" s="373"/>
      <c r="G155" s="171"/>
      <c r="H155" s="48"/>
      <c r="I155" s="175"/>
      <c r="J155" s="68"/>
      <c r="K155" s="67"/>
      <c r="L155" s="49"/>
      <c r="M155" s="50"/>
      <c r="N155" s="61"/>
      <c r="O155" s="59"/>
      <c r="P155" s="66"/>
      <c r="Q155" s="51"/>
      <c r="R155" s="388"/>
      <c r="S155" s="389"/>
      <c r="T155" s="390"/>
      <c r="U155" s="113">
        <f>IF(OR(P155="",M155=Paramétrage!$C$10,M155=Paramétrage!$C$13,M155=Paramétrage!$C$17,M155=Paramétrage!$C$20,M155=Paramétrage!$C$24,M155=Paramétrage!$C$27,AND(M155&lt;&gt;Paramétrage!$C$9,Q155="Mut+ext")),0,ROUNDUP(O155/P155,0))</f>
        <v>0</v>
      </c>
      <c r="V155" s="115">
        <f>IF(OR(M155="",Q155="Mut+ext"),0,IF(VLOOKUP(M155,Paramétrage!$C$6:$E$29,2,0)=0,0,IF(P155="","saisir capacité",N155*U155*VLOOKUP(M155,Paramétrage!$C$6:$E$29,2,0))))</f>
        <v>0</v>
      </c>
      <c r="W155" s="52"/>
      <c r="X155" s="112">
        <f t="shared" si="22"/>
        <v>0</v>
      </c>
      <c r="Y155" s="114">
        <f>IF(OR(M155="",Q155="Mut+ext"),0,IF(ISERROR(W155+V155*VLOOKUP(M155,Paramétrage!$C$6:$E$29,3,0))=TRUE,X155,W155+V155*VLOOKUP(M155,Paramétrage!$C$6:$E$29,3,0)))</f>
        <v>0</v>
      </c>
      <c r="Z155" s="424"/>
      <c r="AA155" s="389"/>
      <c r="AB155" s="425"/>
      <c r="AC155" s="230"/>
      <c r="AD155" s="53"/>
      <c r="AE155" s="81">
        <f>IF(G155="",0,IF(K155="",0,IF(SUMIF(G149:G160,G155,O149:O160)=0,0,IF(OR(L155="",K155="obligatoire"),AF155/SUMIF(G149:G160,G155,O149:O160),AF155/(SUMIF(G149:G160,G155,O149:O160)/L155)))))</f>
        <v>0</v>
      </c>
      <c r="AF155" s="23">
        <f t="shared" si="23"/>
        <v>0</v>
      </c>
    </row>
    <row r="156" spans="1:32" hidden="1" x14ac:dyDescent="0.25">
      <c r="A156" s="430"/>
      <c r="B156" s="400"/>
      <c r="C156" s="380"/>
      <c r="D156" s="381"/>
      <c r="E156" s="373"/>
      <c r="F156" s="373"/>
      <c r="G156" s="233"/>
      <c r="H156" s="48"/>
      <c r="I156" s="175"/>
      <c r="J156" s="68"/>
      <c r="K156" s="67"/>
      <c r="L156" s="49"/>
      <c r="M156" s="50"/>
      <c r="N156" s="61"/>
      <c r="O156" s="60"/>
      <c r="P156" s="66"/>
      <c r="Q156" s="51"/>
      <c r="R156" s="388"/>
      <c r="S156" s="389"/>
      <c r="T156" s="390"/>
      <c r="U156" s="113">
        <f>IF(OR(P156="",M156=Paramétrage!$C$10,M156=Paramétrage!$C$13,M156=Paramétrage!$C$17,M156=Paramétrage!$C$20,M156=Paramétrage!$C$24,M156=Paramétrage!$C$27,AND(M156&lt;&gt;Paramétrage!$C$9,Q156="Mut+ext")),0,ROUNDUP(O156/P156,0))</f>
        <v>0</v>
      </c>
      <c r="V156" s="115">
        <f>IF(OR(M156="",Q156="Mut+ext"),0,IF(VLOOKUP(M156,Paramétrage!$C$6:$E$29,2,0)=0,0,IF(P156="","saisir capacité",N156*U156*VLOOKUP(M156,Paramétrage!$C$6:$E$29,2,0))))</f>
        <v>0</v>
      </c>
      <c r="W156" s="52"/>
      <c r="X156" s="112">
        <f t="shared" si="22"/>
        <v>0</v>
      </c>
      <c r="Y156" s="114">
        <f>IF(OR(M156="",Q156="Mut+ext"),0,IF(ISERROR(W156+V156*VLOOKUP(M156,Paramétrage!$C$6:$E$29,3,0))=TRUE,X156,W156+V156*VLOOKUP(M156,Paramétrage!$C$6:$E$29,3,0)))</f>
        <v>0</v>
      </c>
      <c r="Z156" s="424"/>
      <c r="AA156" s="389"/>
      <c r="AB156" s="425"/>
      <c r="AC156" s="69"/>
      <c r="AD156" s="53"/>
      <c r="AE156" s="81">
        <f>IF(G156="",0,IF(K156="",0,IF(SUMIF(G149:G160,G156,O149:O160)=0,0,IF(OR(L156="",K156="obligatoire"),AF156/SUMIF(G149:G160,G156,O149:O160),AF156/(SUMIF(G149:G160,G156,O149:O160)/L156)))))</f>
        <v>0</v>
      </c>
      <c r="AF156" s="23">
        <f t="shared" si="23"/>
        <v>0</v>
      </c>
    </row>
    <row r="157" spans="1:32" hidden="1" x14ac:dyDescent="0.25">
      <c r="A157" s="430"/>
      <c r="B157" s="400"/>
      <c r="C157" s="380"/>
      <c r="D157" s="381"/>
      <c r="E157" s="373"/>
      <c r="F157" s="373"/>
      <c r="G157" s="171"/>
      <c r="H157" s="73"/>
      <c r="I157" s="175"/>
      <c r="J157" s="68"/>
      <c r="K157" s="67"/>
      <c r="L157" s="49"/>
      <c r="M157" s="50"/>
      <c r="N157" s="61"/>
      <c r="O157" s="59"/>
      <c r="P157" s="66"/>
      <c r="Q157" s="51"/>
      <c r="R157" s="388"/>
      <c r="S157" s="389"/>
      <c r="T157" s="390"/>
      <c r="U157" s="113">
        <f>IF(OR(P157="",M157=Paramétrage!$C$10,M157=Paramétrage!$C$13,M157=Paramétrage!$C$17,M157=Paramétrage!$C$20,M157=Paramétrage!$C$24,M157=Paramétrage!$C$27,AND(M157&lt;&gt;Paramétrage!$C$9,Q157="Mut+ext")),0,ROUNDUP(O157/P157,0))</f>
        <v>0</v>
      </c>
      <c r="V157" s="115">
        <f>IF(OR(M157="",Q157="Mut+ext"),0,IF(VLOOKUP(M157,Paramétrage!$C$6:$E$29,2,0)=0,0,IF(P157="","saisir capacité",N157*U157*VLOOKUP(M157,Paramétrage!$C$6:$E$29,2,0))))</f>
        <v>0</v>
      </c>
      <c r="W157" s="52"/>
      <c r="X157" s="112">
        <f t="shared" si="22"/>
        <v>0</v>
      </c>
      <c r="Y157" s="114">
        <f>IF(OR(M157="",Q157="Mut+ext"),0,IF(ISERROR(W157+V157*VLOOKUP(M157,Paramétrage!$C$6:$E$29,3,0))=TRUE,X157,W157+V157*VLOOKUP(M157,Paramétrage!$C$6:$E$29,3,0)))</f>
        <v>0</v>
      </c>
      <c r="Z157" s="424"/>
      <c r="AA157" s="389"/>
      <c r="AB157" s="425"/>
      <c r="AC157" s="230"/>
      <c r="AD157" s="53"/>
      <c r="AE157" s="81">
        <f>IF(G157="",0,IF(K157="",0,IF(SUMIF(G149:G160,G157,O149:O160)=0,0,IF(OR(L157="",K157="obligatoire"),AF157/SUMIF(G149:G160,G157,O149:O160),AF157/(SUMIF(G149:G160,G157,O149:O160)/L157)))))</f>
        <v>0</v>
      </c>
      <c r="AF157" s="23">
        <f t="shared" si="23"/>
        <v>0</v>
      </c>
    </row>
    <row r="158" spans="1:32" hidden="1" x14ac:dyDescent="0.25">
      <c r="A158" s="430"/>
      <c r="B158" s="400"/>
      <c r="C158" s="380"/>
      <c r="D158" s="381"/>
      <c r="E158" s="373"/>
      <c r="F158" s="373"/>
      <c r="G158" s="171"/>
      <c r="H158" s="73"/>
      <c r="I158" s="175"/>
      <c r="J158" s="68"/>
      <c r="K158" s="67"/>
      <c r="L158" s="49"/>
      <c r="M158" s="50"/>
      <c r="N158" s="61"/>
      <c r="O158" s="60"/>
      <c r="P158" s="66"/>
      <c r="Q158" s="51"/>
      <c r="R158" s="388"/>
      <c r="S158" s="389"/>
      <c r="T158" s="390"/>
      <c r="U158" s="113">
        <f>IF(OR(P158="",M158=Paramétrage!$C$10,M158=Paramétrage!$C$13,M158=Paramétrage!$C$17,M158=Paramétrage!$C$20,M158=Paramétrage!$C$24,M158=Paramétrage!$C$27,AND(M158&lt;&gt;Paramétrage!$C$9,Q158="Mut+ext")),0,ROUNDUP(O158/P158,0))</f>
        <v>0</v>
      </c>
      <c r="V158" s="115">
        <f>IF(OR(M158="",Q158="Mut+ext"),0,IF(VLOOKUP(M158,Paramétrage!$C$6:$E$29,2,0)=0,0,IF(P158="","saisir capacité",N158*U158*VLOOKUP(M158,Paramétrage!$C$6:$E$29,2,0))))</f>
        <v>0</v>
      </c>
      <c r="W158" s="52"/>
      <c r="X158" s="112">
        <f t="shared" si="22"/>
        <v>0</v>
      </c>
      <c r="Y158" s="114">
        <f>IF(OR(M158="",Q158="Mut+ext"),0,IF(ISERROR(W158+V158*VLOOKUP(M158,Paramétrage!$C$6:$E$29,3,0))=TRUE,X158,W158+V158*VLOOKUP(M158,Paramétrage!$C$6:$E$29,3,0)))</f>
        <v>0</v>
      </c>
      <c r="Z158" s="424"/>
      <c r="AA158" s="389"/>
      <c r="AB158" s="425"/>
      <c r="AC158" s="230"/>
      <c r="AD158" s="53"/>
      <c r="AE158" s="81">
        <f>IF(G158="",0,IF(K158="",0,IF(SUMIF(G149:G160,G158,O149:O160)=0,0,IF(OR(L158="",K158="obligatoire"),AF158/SUMIF(G149:G160,G158,O149:O160),AF158/(SUMIF(G149:G160,G158,O149:O160)/L158)))))</f>
        <v>0</v>
      </c>
      <c r="AF158" s="23">
        <f t="shared" si="23"/>
        <v>0</v>
      </c>
    </row>
    <row r="159" spans="1:32" hidden="1" x14ac:dyDescent="0.25">
      <c r="A159" s="430"/>
      <c r="B159" s="400"/>
      <c r="C159" s="380"/>
      <c r="D159" s="381"/>
      <c r="E159" s="373"/>
      <c r="F159" s="373"/>
      <c r="G159" s="171"/>
      <c r="H159" s="73"/>
      <c r="I159" s="175"/>
      <c r="J159" s="68"/>
      <c r="K159" s="67"/>
      <c r="L159" s="49"/>
      <c r="M159" s="50"/>
      <c r="N159" s="61"/>
      <c r="O159" s="59"/>
      <c r="P159" s="66"/>
      <c r="Q159" s="51"/>
      <c r="R159" s="388"/>
      <c r="S159" s="389"/>
      <c r="T159" s="390"/>
      <c r="U159" s="113">
        <f>IF(OR(P159="",M159=Paramétrage!$C$10,M159=Paramétrage!$C$13,M159=Paramétrage!$C$17,M159=Paramétrage!$C$20,M159=Paramétrage!$C$24,M159=Paramétrage!$C$27,AND(M159&lt;&gt;Paramétrage!$C$9,Q159="Mut+ext")),0,ROUNDUP(O159/P159,0))</f>
        <v>0</v>
      </c>
      <c r="V159" s="115">
        <f>IF(OR(M159="",Q159="Mut+ext"),0,IF(VLOOKUP(M159,Paramétrage!$C$6:$E$29,2,0)=0,0,IF(P159="","saisir capacité",N159*U159*VLOOKUP(M159,Paramétrage!$C$6:$E$29,2,0))))</f>
        <v>0</v>
      </c>
      <c r="W159" s="52"/>
      <c r="X159" s="112">
        <f t="shared" si="22"/>
        <v>0</v>
      </c>
      <c r="Y159" s="114">
        <f>IF(OR(M159="",Q159="Mut+ext"),0,IF(ISERROR(W159+V159*VLOOKUP(M159,Paramétrage!$C$6:$E$29,3,0))=TRUE,X159,W159+V159*VLOOKUP(M159,Paramétrage!$C$6:$E$29,3,0)))</f>
        <v>0</v>
      </c>
      <c r="Z159" s="424"/>
      <c r="AA159" s="389"/>
      <c r="AB159" s="425"/>
      <c r="AC159" s="230"/>
      <c r="AD159" s="53"/>
      <c r="AE159" s="81">
        <f>IF(G159="",0,IF(K159="",0,IF(SUMIF(G149:G160,G159,O149:O160)=0,0,IF(OR(L159="",K159="obligatoire"),AF159/SUMIF(G149:G160,G159,O149:O160),AF159/(SUMIF(G149:G160,G159,O149:O160)/L159)))))</f>
        <v>0</v>
      </c>
      <c r="AF159" s="23">
        <f t="shared" si="23"/>
        <v>0</v>
      </c>
    </row>
    <row r="160" spans="1:32" hidden="1" x14ac:dyDescent="0.25">
      <c r="A160" s="430"/>
      <c r="B160" s="400"/>
      <c r="C160" s="382"/>
      <c r="D160" s="383"/>
      <c r="E160" s="374"/>
      <c r="F160" s="374"/>
      <c r="G160" s="171"/>
      <c r="H160" s="73"/>
      <c r="I160" s="175"/>
      <c r="J160" s="68"/>
      <c r="K160" s="67"/>
      <c r="L160" s="49"/>
      <c r="M160" s="50"/>
      <c r="N160" s="61"/>
      <c r="O160" s="58"/>
      <c r="P160" s="66"/>
      <c r="Q160" s="51"/>
      <c r="R160" s="388"/>
      <c r="S160" s="389"/>
      <c r="T160" s="390"/>
      <c r="U160" s="113">
        <f>IF(OR(P160="",M160=Paramétrage!$C$10,M160=Paramétrage!$C$13,M160=Paramétrage!$C$17,M160=Paramétrage!$C$20,M160=Paramétrage!$C$24,M160=Paramétrage!$C$27,AND(M160&lt;&gt;Paramétrage!$C$9,Q160="Mut+ext")),0,ROUNDUP(O160/P160,0))</f>
        <v>0</v>
      </c>
      <c r="V160" s="115">
        <f>IF(OR(M160="",Q160="Mut+ext"),0,IF(VLOOKUP(M160,Paramétrage!$C$6:$E$29,2,0)=0,0,IF(P160="","saisir capacité",N160*U160*VLOOKUP(M160,Paramétrage!$C$6:$E$29,2,0))))</f>
        <v>0</v>
      </c>
      <c r="W160" s="52"/>
      <c r="X160" s="112">
        <f t="shared" si="22"/>
        <v>0</v>
      </c>
      <c r="Y160" s="114">
        <f>IF(OR(M160="",Q160="Mut+ext"),0,IF(ISERROR(W160+V160*VLOOKUP(M160,Paramétrage!$C$6:$E$29,3,0))=TRUE,X160,W160+V160*VLOOKUP(M160,Paramétrage!$C$6:$E$29,3,0)))</f>
        <v>0</v>
      </c>
      <c r="Z160" s="424"/>
      <c r="AA160" s="389"/>
      <c r="AB160" s="425"/>
      <c r="AC160" s="230"/>
      <c r="AD160" s="53"/>
      <c r="AE160" s="81">
        <f>IF(G160="",0,IF(K160="",0,IF(SUMIF(G149:G160,G160,O149:O160)=0,0,IF(OR(L160="",K160="obligatoire"),AF160/SUMIF(G149:G160,G160,O149:O160),AF160/(SUMIF(G149:G160,G160,O149:O160)/L160)))))</f>
        <v>0</v>
      </c>
      <c r="AF160" s="23">
        <f t="shared" si="23"/>
        <v>0</v>
      </c>
    </row>
    <row r="161" spans="1:32" ht="16.2" hidden="1" thickBot="1" x14ac:dyDescent="0.3">
      <c r="A161" s="430"/>
      <c r="B161" s="400"/>
      <c r="C161" s="182"/>
      <c r="D161" s="183"/>
      <c r="E161" s="83"/>
      <c r="F161" s="83"/>
      <c r="G161" s="83"/>
      <c r="H161" s="178"/>
      <c r="I161" s="176"/>
      <c r="J161" s="136"/>
      <c r="K161" s="84"/>
      <c r="L161" s="85"/>
      <c r="M161" s="137"/>
      <c r="N161" s="86">
        <f>AE161</f>
        <v>0</v>
      </c>
      <c r="O161" s="87"/>
      <c r="P161" s="87"/>
      <c r="Q161" s="90"/>
      <c r="R161" s="88"/>
      <c r="S161" s="88"/>
      <c r="T161" s="89"/>
      <c r="U161" s="138"/>
      <c r="V161" s="91">
        <f>SUM(V149:V160)</f>
        <v>0</v>
      </c>
      <c r="W161" s="92">
        <f>SUM(W149:W160)</f>
        <v>0</v>
      </c>
      <c r="X161" s="93">
        <f>SUM(X149:X160)</f>
        <v>0</v>
      </c>
      <c r="Y161" s="94">
        <f>SUM(Y149:Y160)</f>
        <v>0</v>
      </c>
      <c r="Z161" s="139"/>
      <c r="AA161" s="140"/>
      <c r="AB161" s="141"/>
      <c r="AC161" s="142"/>
      <c r="AD161" s="143"/>
      <c r="AE161" s="144">
        <f>SUM(AE149:AE160)</f>
        <v>0</v>
      </c>
      <c r="AF161" s="145">
        <f>SUM(AF149:AF160)</f>
        <v>0</v>
      </c>
    </row>
    <row r="162" spans="1:32" ht="18" customHeight="1" thickBot="1" x14ac:dyDescent="0.3">
      <c r="A162" s="431"/>
      <c r="B162" s="118"/>
      <c r="C162" s="118"/>
      <c r="D162" s="118"/>
      <c r="E162" s="146">
        <f>E12+E40+E58+E71+E84+E97</f>
        <v>30</v>
      </c>
      <c r="F162" s="146"/>
      <c r="G162" s="119"/>
      <c r="H162" s="150"/>
      <c r="I162" s="150"/>
      <c r="J162" s="147"/>
      <c r="K162" s="118"/>
      <c r="L162" s="118"/>
      <c r="M162" s="120"/>
      <c r="N162" s="121">
        <f>N109+N96+N83+N70+N57+N39+N122+N135+N148+N161</f>
        <v>204.1875</v>
      </c>
      <c r="O162" s="122"/>
      <c r="P162" s="118"/>
      <c r="Q162" s="148"/>
      <c r="R162" s="122"/>
      <c r="S162" s="122"/>
      <c r="T162" s="123"/>
      <c r="U162" s="147"/>
      <c r="V162" s="124">
        <f>V109+V96+V83+V70+V57+V39+V122+V135+V148+V161</f>
        <v>0</v>
      </c>
      <c r="W162" s="124">
        <f>W109+W96+W83+W70+W57+W39+W122+W135+W148+W161</f>
        <v>0</v>
      </c>
      <c r="X162" s="124">
        <f>X109+X96+X83+X70+X57+X39+X122+X135+X148+X161</f>
        <v>0</v>
      </c>
      <c r="Y162" s="124">
        <f>Y109+Y96+Y83+Y70+Y57+Y39+Y122+Y135+Y148+Y161</f>
        <v>0</v>
      </c>
      <c r="Z162" s="149"/>
      <c r="AA162" s="150"/>
      <c r="AB162" s="125"/>
      <c r="AC162" s="150"/>
      <c r="AD162" s="151"/>
      <c r="AE162" s="152">
        <f>SUM(AE12:AE109)/2</f>
        <v>204.1875</v>
      </c>
      <c r="AF162" s="153">
        <f>SUM(AF12:AF96)</f>
        <v>23440</v>
      </c>
    </row>
    <row r="163" spans="1:32" ht="14.55" customHeight="1" x14ac:dyDescent="0.25">
      <c r="A163" s="432" t="s">
        <v>18</v>
      </c>
      <c r="B163" s="400" t="s">
        <v>126</v>
      </c>
      <c r="C163" s="451" t="s">
        <v>336</v>
      </c>
      <c r="D163" s="379"/>
      <c r="E163" s="373">
        <v>30</v>
      </c>
      <c r="F163" s="373" t="s">
        <v>257</v>
      </c>
      <c r="G163" s="232" t="s">
        <v>201</v>
      </c>
      <c r="H163" s="56" t="s">
        <v>158</v>
      </c>
      <c r="I163" s="245" t="s">
        <v>337</v>
      </c>
      <c r="J163" s="68">
        <v>21</v>
      </c>
      <c r="K163" s="67" t="s">
        <v>257</v>
      </c>
      <c r="L163" s="49"/>
      <c r="M163" s="50" t="s">
        <v>143</v>
      </c>
      <c r="N163" s="61">
        <v>500</v>
      </c>
      <c r="O163" s="58">
        <v>20</v>
      </c>
      <c r="P163" s="72">
        <v>20</v>
      </c>
      <c r="Q163" s="55"/>
      <c r="R163" s="388"/>
      <c r="S163" s="389"/>
      <c r="T163" s="390"/>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ref="X163:X174" si="24">IF(OR(M163="",Q163="Mut+ext"),0,IF(ISERROR(V163+W163)=TRUE,V163,V163+W163))</f>
        <v>0</v>
      </c>
      <c r="Y163" s="117">
        <f>IF(OR(M163="",Q163="Mut+ext"),0,IF(ISERROR(W163+V163*VLOOKUP(M163,Paramétrage!$C$6:$E$29,3,0))=TRUE,X163,W163+V163*VLOOKUP(M163,Paramétrage!$C$6:$E$29,3,0)))</f>
        <v>0</v>
      </c>
      <c r="Z163" s="461" t="s">
        <v>410</v>
      </c>
      <c r="AA163" s="438"/>
      <c r="AB163" s="462"/>
      <c r="AC163" s="230"/>
      <c r="AD163" s="54"/>
      <c r="AE163" s="81">
        <f>IF(G163="",0,IF(K163="",0,IF(SUMIF(G163:G174,G163,O163:O174)=0,0,IF(OR(L163="",K163="obligatoire"),AF163/SUMIF(G163:G174,G163,O163:O174),AF163/(SUMIF(G163:G174,G163,O163:O174)/L163)))))</f>
        <v>500</v>
      </c>
      <c r="AF163" s="22">
        <f t="shared" ref="AF163:AF174" si="25">N163*O163</f>
        <v>10000</v>
      </c>
    </row>
    <row r="164" spans="1:32" hidden="1" x14ac:dyDescent="0.25">
      <c r="A164" s="433"/>
      <c r="B164" s="400"/>
      <c r="C164" s="380"/>
      <c r="D164" s="381"/>
      <c r="E164" s="373"/>
      <c r="F164" s="373"/>
      <c r="G164" s="171" t="s">
        <v>202</v>
      </c>
      <c r="H164" s="48"/>
      <c r="I164" s="74"/>
      <c r="J164" s="68"/>
      <c r="K164" s="67"/>
      <c r="L164" s="49"/>
      <c r="M164" s="50"/>
      <c r="N164" s="61"/>
      <c r="O164" s="58"/>
      <c r="P164" s="66"/>
      <c r="Q164" s="51"/>
      <c r="R164" s="388"/>
      <c r="S164" s="389"/>
      <c r="T164" s="390"/>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4"/>
        <v>0</v>
      </c>
      <c r="Y164" s="117">
        <f>IF(OR(M164="",Q164="Mut+ext"),0,IF(ISERROR(W164+V164*VLOOKUP(M164,Paramétrage!$C$6:$E$29,3,0))=TRUE,X164,W164+V164*VLOOKUP(M164,Paramétrage!$C$6:$E$29,3,0)))</f>
        <v>0</v>
      </c>
      <c r="Z164" s="424"/>
      <c r="AA164" s="389"/>
      <c r="AB164" s="425"/>
      <c r="AC164" s="230"/>
      <c r="AD164" s="53"/>
      <c r="AE164" s="81">
        <f>IF(G164="",0,IF(K164="",0,IF(SUMIF(G163:G174,G164,O163:O174)=0,0,IF(OR(L164="",K164="obligatoire"),AF164/SUMIF(G163:G174,G164,O163:O174),AF164/(SUMIF(G163:G174,G164,O163:O174)/L164)))))</f>
        <v>0</v>
      </c>
      <c r="AF164" s="23">
        <f t="shared" si="25"/>
        <v>0</v>
      </c>
    </row>
    <row r="165" spans="1:32" hidden="1" x14ac:dyDescent="0.25">
      <c r="A165" s="433"/>
      <c r="B165" s="400"/>
      <c r="C165" s="380"/>
      <c r="D165" s="381"/>
      <c r="E165" s="373"/>
      <c r="F165" s="373"/>
      <c r="G165" s="171" t="s">
        <v>203</v>
      </c>
      <c r="H165" s="48"/>
      <c r="I165" s="74"/>
      <c r="J165" s="68"/>
      <c r="K165" s="67"/>
      <c r="L165" s="49"/>
      <c r="M165" s="50"/>
      <c r="N165" s="61"/>
      <c r="O165" s="58"/>
      <c r="P165" s="66"/>
      <c r="Q165" s="51"/>
      <c r="R165" s="388"/>
      <c r="S165" s="389"/>
      <c r="T165" s="390"/>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4"/>
        <v>0</v>
      </c>
      <c r="Y165" s="117">
        <f>IF(OR(M165="",Q165="Mut+ext"),0,IF(ISERROR(W165+V165*VLOOKUP(M165,Paramétrage!$C$6:$E$29,3,0))=TRUE,X165,W165+V165*VLOOKUP(M165,Paramétrage!$C$6:$E$29,3,0)))</f>
        <v>0</v>
      </c>
      <c r="Z165" s="424"/>
      <c r="AA165" s="389"/>
      <c r="AB165" s="425"/>
      <c r="AC165" s="230"/>
      <c r="AD165" s="53"/>
      <c r="AE165" s="81">
        <f>IF(G165="",0,IF(K165="",0,IF(SUMIF(G163:G174,G165,O163:O174)=0,0,IF(OR(L165="",K165="obligatoire"),AF165/SUMIF(G163:G174,G165,O163:O174),AF165/(SUMIF(G163:G174,G165,O163:O174)/L165)))))</f>
        <v>0</v>
      </c>
      <c r="AF165" s="23">
        <f t="shared" si="25"/>
        <v>0</v>
      </c>
    </row>
    <row r="166" spans="1:32" hidden="1" x14ac:dyDescent="0.25">
      <c r="A166" s="433"/>
      <c r="B166" s="400"/>
      <c r="C166" s="380"/>
      <c r="D166" s="381"/>
      <c r="E166" s="373"/>
      <c r="F166" s="373"/>
      <c r="G166" s="233" t="s">
        <v>204</v>
      </c>
      <c r="H166" s="48"/>
      <c r="I166" s="74"/>
      <c r="J166" s="68"/>
      <c r="K166" s="67"/>
      <c r="L166" s="49"/>
      <c r="M166" s="50"/>
      <c r="N166" s="61"/>
      <c r="O166" s="58"/>
      <c r="P166" s="66"/>
      <c r="Q166" s="51"/>
      <c r="R166" s="388"/>
      <c r="S166" s="389"/>
      <c r="T166" s="390"/>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4"/>
        <v>0</v>
      </c>
      <c r="Y166" s="117">
        <f>IF(OR(M166="",Q166="Mut+ext"),0,IF(ISERROR(W166+V166*VLOOKUP(M166,Paramétrage!$C$6:$E$29,3,0))=TRUE,X166,W166+V166*VLOOKUP(M166,Paramétrage!$C$6:$E$29,3,0)))</f>
        <v>0</v>
      </c>
      <c r="Z166" s="424"/>
      <c r="AA166" s="389"/>
      <c r="AB166" s="425"/>
      <c r="AC166" s="230"/>
      <c r="AD166" s="53"/>
      <c r="AE166" s="81">
        <f>IF(G166="",0,IF(K166="",0,IF(SUMIF(G159:G170,G166,O159:O170)=0,0,IF(OR(L166="",K166="obligatoire"),AF166/SUMIF(G159:G170,G166,O159:O170),AF166/(SUMIF(G159:G170,G166,O159:O170)/L166)))))</f>
        <v>0</v>
      </c>
      <c r="AF166" s="23">
        <f t="shared" si="25"/>
        <v>0</v>
      </c>
    </row>
    <row r="167" spans="1:32" hidden="1" x14ac:dyDescent="0.25">
      <c r="A167" s="433"/>
      <c r="B167" s="400"/>
      <c r="C167" s="380"/>
      <c r="D167" s="381"/>
      <c r="E167" s="373"/>
      <c r="F167" s="373"/>
      <c r="G167" s="171"/>
      <c r="H167" s="73"/>
      <c r="I167" s="74"/>
      <c r="J167" s="68"/>
      <c r="K167" s="67"/>
      <c r="L167" s="49"/>
      <c r="M167" s="50"/>
      <c r="N167" s="61"/>
      <c r="O167" s="58"/>
      <c r="P167" s="66"/>
      <c r="Q167" s="51"/>
      <c r="R167" s="388"/>
      <c r="S167" s="389"/>
      <c r="T167" s="390"/>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4"/>
        <v>0</v>
      </c>
      <c r="Y167" s="117">
        <f>IF(OR(M167="",Q167="Mut+ext"),0,IF(ISERROR(W167+V167*VLOOKUP(M167,Paramétrage!$C$6:$E$29,3,0))=TRUE,X167,W167+V167*VLOOKUP(M167,Paramétrage!$C$6:$E$29,3,0)))</f>
        <v>0</v>
      </c>
      <c r="Z167" s="424"/>
      <c r="AA167" s="389"/>
      <c r="AB167" s="425"/>
      <c r="AC167" s="230"/>
      <c r="AD167" s="53"/>
      <c r="AE167" s="81">
        <f>IF(G167="",0,IF(K167="",0,IF(SUMIF(G159:G170,G167,O159:O170)=0,0,IF(OR(L167="",K167="obligatoire"),AF167/SUMIF(G159:G170,G167,O159:O170),AF167/(SUMIF(G159:G170,G167,O159:O170)/L167)))))</f>
        <v>0</v>
      </c>
      <c r="AF167" s="23">
        <f t="shared" si="25"/>
        <v>0</v>
      </c>
    </row>
    <row r="168" spans="1:32" hidden="1" x14ac:dyDescent="0.25">
      <c r="A168" s="433"/>
      <c r="B168" s="400"/>
      <c r="C168" s="380"/>
      <c r="D168" s="381"/>
      <c r="E168" s="373"/>
      <c r="F168" s="373"/>
      <c r="G168" s="171"/>
      <c r="H168" s="73"/>
      <c r="I168" s="74"/>
      <c r="J168" s="68"/>
      <c r="K168" s="67"/>
      <c r="L168" s="49"/>
      <c r="M168" s="50"/>
      <c r="N168" s="61"/>
      <c r="O168" s="58"/>
      <c r="P168" s="66"/>
      <c r="Q168" s="51"/>
      <c r="R168" s="388"/>
      <c r="S168" s="389"/>
      <c r="T168" s="390"/>
      <c r="U168" s="116">
        <f>IF(OR(P168="",M168=Paramétrage!$C$10,M168=Paramétrage!$C$13,M168=Paramétrage!$C$17,M168=Paramétrage!$C$20,M168=Paramétrage!$C$24,M168=Paramétrage!$C$27,AND(M168&lt;&gt;Paramétrage!$C$9,Q168="Mut+ext")),0,ROUNDUP(O168/P168,0))</f>
        <v>0</v>
      </c>
      <c r="V168" s="110">
        <f>IF(OR(M168="",Q168="Mut+ext"),0,IF(VLOOKUP(M168,Paramétrage!$C$6:$E$29,2,0)=0,0,IF(P168="","saisir capacité",N168*U168*VLOOKUP(M168,Paramétrage!$C$6:$E$29,2,0))))</f>
        <v>0</v>
      </c>
      <c r="W168" s="52"/>
      <c r="X168" s="111">
        <f t="shared" si="24"/>
        <v>0</v>
      </c>
      <c r="Y168" s="117">
        <f>IF(OR(M168="",Q168="Mut+ext"),0,IF(ISERROR(W168+V168*VLOOKUP(M168,Paramétrage!$C$6:$E$29,3,0))=TRUE,X168,W168+V168*VLOOKUP(M168,Paramétrage!$C$6:$E$29,3,0)))</f>
        <v>0</v>
      </c>
      <c r="Z168" s="424"/>
      <c r="AA168" s="389"/>
      <c r="AB168" s="425"/>
      <c r="AC168" s="230"/>
      <c r="AD168" s="53"/>
      <c r="AE168" s="81">
        <f>IF(G168="",0,IF(K168="",0,IF(SUMIF(G159:G170,G168,O159:O170)=0,0,IF(OR(L168="",K168="obligatoire"),AF168/SUMIF(G159:G170,G168,O159:O170),AF168/(SUMIF(G159:G170,G168,O159:O170)/L168)))))</f>
        <v>0</v>
      </c>
      <c r="AF168" s="23">
        <f t="shared" si="25"/>
        <v>0</v>
      </c>
    </row>
    <row r="169" spans="1:32" hidden="1" x14ac:dyDescent="0.25">
      <c r="A169" s="433"/>
      <c r="B169" s="400"/>
      <c r="C169" s="380"/>
      <c r="D169" s="381"/>
      <c r="E169" s="373"/>
      <c r="F169" s="373"/>
      <c r="G169" s="171"/>
      <c r="H169" s="73"/>
      <c r="I169" s="74"/>
      <c r="J169" s="68"/>
      <c r="K169" s="67"/>
      <c r="L169" s="49"/>
      <c r="M169" s="50"/>
      <c r="N169" s="61"/>
      <c r="O169" s="58"/>
      <c r="P169" s="66"/>
      <c r="Q169" s="51"/>
      <c r="R169" s="388"/>
      <c r="S169" s="389"/>
      <c r="T169" s="390"/>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si="24"/>
        <v>0</v>
      </c>
      <c r="Y169" s="117">
        <f>IF(OR(M169="",Q169="Mut+ext"),0,IF(ISERROR(W169+V169*VLOOKUP(M169,Paramétrage!$C$6:$E$29,3,0))=TRUE,X169,W169+V169*VLOOKUP(M169,Paramétrage!$C$6:$E$29,3,0)))</f>
        <v>0</v>
      </c>
      <c r="Z169" s="424"/>
      <c r="AA169" s="389"/>
      <c r="AB169" s="425"/>
      <c r="AC169" s="230"/>
      <c r="AD169" s="53"/>
      <c r="AE169" s="81">
        <f>IF(G169="",0,IF(K169="",0,IF(SUMIF(G159:G170,G169,O159:O170)=0,0,IF(OR(L169="",K169="obligatoire"),AF169/SUMIF(G159:G170,G169,O159:O170),AF169/(SUMIF(G159:G170,G169,O159:O170)/L169)))))</f>
        <v>0</v>
      </c>
      <c r="AF169" s="23">
        <f t="shared" si="25"/>
        <v>0</v>
      </c>
    </row>
    <row r="170" spans="1:32" hidden="1" x14ac:dyDescent="0.25">
      <c r="A170" s="433"/>
      <c r="B170" s="400"/>
      <c r="C170" s="380"/>
      <c r="D170" s="381"/>
      <c r="E170" s="373"/>
      <c r="F170" s="373"/>
      <c r="G170" s="233"/>
      <c r="H170" s="73"/>
      <c r="I170" s="74"/>
      <c r="J170" s="68"/>
      <c r="K170" s="67"/>
      <c r="L170" s="49"/>
      <c r="M170" s="50"/>
      <c r="N170" s="61"/>
      <c r="O170" s="58"/>
      <c r="P170" s="66"/>
      <c r="Q170" s="51"/>
      <c r="R170" s="388"/>
      <c r="S170" s="389"/>
      <c r="T170" s="390"/>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4"/>
        <v>0</v>
      </c>
      <c r="Y170" s="117">
        <f>IF(OR(M170="",Q170="Mut+ext"),0,IF(ISERROR(W170+V170*VLOOKUP(M170,Paramétrage!$C$6:$E$29,3,0))=TRUE,X170,W170+V170*VLOOKUP(M170,Paramétrage!$C$6:$E$29,3,0)))</f>
        <v>0</v>
      </c>
      <c r="Z170" s="424"/>
      <c r="AA170" s="389"/>
      <c r="AB170" s="425"/>
      <c r="AC170" s="230"/>
      <c r="AD170" s="53"/>
      <c r="AE170" s="81">
        <f>IF(G170="",0,IF(K170="",0,IF(SUMIF(G163:G174,G170,O163:O174)=0,0,IF(OR(L170="",K170="obligatoire"),AF170/SUMIF(G163:G174,G170,O163:O174),AF170/(SUMIF(G163:G174,G170,O163:O174)/L170)))))</f>
        <v>0</v>
      </c>
      <c r="AF170" s="23">
        <f t="shared" si="25"/>
        <v>0</v>
      </c>
    </row>
    <row r="171" spans="1:32" hidden="1" x14ac:dyDescent="0.25">
      <c r="A171" s="433"/>
      <c r="B171" s="400"/>
      <c r="C171" s="380"/>
      <c r="D171" s="381"/>
      <c r="E171" s="373"/>
      <c r="F171" s="373"/>
      <c r="G171" s="171"/>
      <c r="H171" s="73"/>
      <c r="I171" s="74"/>
      <c r="J171" s="68"/>
      <c r="K171" s="67"/>
      <c r="L171" s="49"/>
      <c r="M171" s="50"/>
      <c r="N171" s="61"/>
      <c r="O171" s="58"/>
      <c r="P171" s="66"/>
      <c r="Q171" s="51"/>
      <c r="R171" s="388"/>
      <c r="S171" s="389"/>
      <c r="T171" s="390"/>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4"/>
        <v>0</v>
      </c>
      <c r="Y171" s="117">
        <f>IF(OR(M171="",Q171="Mut+ext"),0,IF(ISERROR(W171+V171*VLOOKUP(M171,Paramétrage!$C$6:$E$29,3,0))=TRUE,X171,W171+V171*VLOOKUP(M171,Paramétrage!$C$6:$E$29,3,0)))</f>
        <v>0</v>
      </c>
      <c r="Z171" s="424"/>
      <c r="AA171" s="389"/>
      <c r="AB171" s="425"/>
      <c r="AC171" s="230"/>
      <c r="AD171" s="53"/>
      <c r="AE171" s="81">
        <f>IF(G171="",0,IF(K171="",0,IF(SUMIF(G163:G174,G171,O163:O174)=0,0,IF(OR(L171="",K171="obligatoire"),AF171/SUMIF(G163:G174,G171,O163:O174),AF171/(SUMIF(G163:G174,G171,O163:O174)/L171)))))</f>
        <v>0</v>
      </c>
      <c r="AF171" s="23">
        <f t="shared" si="25"/>
        <v>0</v>
      </c>
    </row>
    <row r="172" spans="1:32" hidden="1" x14ac:dyDescent="0.25">
      <c r="A172" s="433"/>
      <c r="B172" s="400"/>
      <c r="C172" s="380"/>
      <c r="D172" s="381"/>
      <c r="E172" s="373"/>
      <c r="F172" s="373"/>
      <c r="G172" s="171"/>
      <c r="H172" s="73"/>
      <c r="I172" s="74"/>
      <c r="J172" s="68"/>
      <c r="K172" s="67"/>
      <c r="L172" s="49"/>
      <c r="M172" s="50"/>
      <c r="N172" s="61"/>
      <c r="O172" s="58"/>
      <c r="P172" s="66"/>
      <c r="Q172" s="51"/>
      <c r="R172" s="388"/>
      <c r="S172" s="389"/>
      <c r="T172" s="390"/>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4"/>
        <v>0</v>
      </c>
      <c r="Y172" s="117">
        <f>IF(OR(M172="",Q172="Mut+ext"),0,IF(ISERROR(W172+V172*VLOOKUP(M172,Paramétrage!$C$6:$E$29,3,0))=TRUE,X172,W172+V172*VLOOKUP(M172,Paramétrage!$C$6:$E$29,3,0)))</f>
        <v>0</v>
      </c>
      <c r="Z172" s="424"/>
      <c r="AA172" s="389"/>
      <c r="AB172" s="425"/>
      <c r="AC172" s="230"/>
      <c r="AD172" s="53"/>
      <c r="AE172" s="81">
        <f>IF(G172="",0,IF(K172="",0,IF(SUMIF(G163:G174,G172,O163:O174)=0,0,IF(OR(L172="",K172="obligatoire"),AF172/SUMIF(G163:G174,G172,O163:O174),AF172/(SUMIF(G163:G174,G172,O163:O174)/L172)))))</f>
        <v>0</v>
      </c>
      <c r="AF172" s="23">
        <f t="shared" si="25"/>
        <v>0</v>
      </c>
    </row>
    <row r="173" spans="1:32" hidden="1" x14ac:dyDescent="0.25">
      <c r="A173" s="433"/>
      <c r="B173" s="400"/>
      <c r="C173" s="380"/>
      <c r="D173" s="381"/>
      <c r="E173" s="373"/>
      <c r="F173" s="373"/>
      <c r="G173" s="171"/>
      <c r="H173" s="73"/>
      <c r="I173" s="74"/>
      <c r="J173" s="68"/>
      <c r="K173" s="67"/>
      <c r="L173" s="49"/>
      <c r="M173" s="50"/>
      <c r="N173" s="61"/>
      <c r="O173" s="58"/>
      <c r="P173" s="66"/>
      <c r="Q173" s="51"/>
      <c r="R173" s="388"/>
      <c r="S173" s="389"/>
      <c r="T173" s="390"/>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4"/>
        <v>0</v>
      </c>
      <c r="Y173" s="117">
        <f>IF(OR(M173="",Q173="Mut+ext"),0,IF(ISERROR(W173+V173*VLOOKUP(M173,Paramétrage!$C$6:$E$29,3,0))=TRUE,X173,W173+V173*VLOOKUP(M173,Paramétrage!$C$6:$E$29,3,0)))</f>
        <v>0</v>
      </c>
      <c r="Z173" s="424"/>
      <c r="AA173" s="389"/>
      <c r="AB173" s="425"/>
      <c r="AC173" s="230"/>
      <c r="AD173" s="53"/>
      <c r="AE173" s="81">
        <f>IF(G173="",0,IF(K173="",0,IF(SUMIF(G163:G174,G173,O163:O174)=0,0,IF(OR(L173="",K173="obligatoire"),AF173/SUMIF(G163:G174,G173,O163:O174),AF173/(SUMIF(G163:G174,G173,O163:O174)/L173)))))</f>
        <v>0</v>
      </c>
      <c r="AF173" s="23">
        <f t="shared" si="25"/>
        <v>0</v>
      </c>
    </row>
    <row r="174" spans="1:32" x14ac:dyDescent="0.25">
      <c r="A174" s="433"/>
      <c r="B174" s="400"/>
      <c r="C174" s="382"/>
      <c r="D174" s="383"/>
      <c r="E174" s="374"/>
      <c r="F174" s="374"/>
      <c r="G174" s="171"/>
      <c r="H174" s="73"/>
      <c r="I174" s="74"/>
      <c r="J174" s="68"/>
      <c r="K174" s="67"/>
      <c r="L174" s="49"/>
      <c r="M174" s="50"/>
      <c r="N174" s="61"/>
      <c r="O174" s="58"/>
      <c r="P174" s="66"/>
      <c r="Q174" s="51"/>
      <c r="R174" s="388"/>
      <c r="S174" s="389"/>
      <c r="T174" s="390"/>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4"/>
        <v>0</v>
      </c>
      <c r="Y174" s="117">
        <f>IF(OR(M174="",Q174="Mut+ext"),0,IF(ISERROR(W174+V174*VLOOKUP(M174,Paramétrage!$C$6:$E$29,3,0))=TRUE,X174,W174+V174*VLOOKUP(M174,Paramétrage!$C$6:$E$29,3,0)))</f>
        <v>0</v>
      </c>
      <c r="Z174" s="424"/>
      <c r="AA174" s="389"/>
      <c r="AB174" s="425"/>
      <c r="AC174" s="230"/>
      <c r="AD174" s="53"/>
      <c r="AE174" s="81">
        <f>IF(G174="",0,IF(K174="",0,IF(SUMIF(G163:G174,G174,O163:O174)=0,0,IF(OR(L174="",K174="obligatoire"),AF174/SUMIF(G163:G174,G174,O163:O174),AF174/(SUMIF(G163:G174,G174,O163:O174)/L174)))))</f>
        <v>0</v>
      </c>
      <c r="AF174" s="23">
        <f t="shared" si="25"/>
        <v>0</v>
      </c>
    </row>
    <row r="175" spans="1:32" ht="16.2" thickBot="1" x14ac:dyDescent="0.3">
      <c r="A175" s="433"/>
      <c r="B175" s="400"/>
      <c r="C175" s="185"/>
      <c r="D175" s="96"/>
      <c r="E175" s="95"/>
      <c r="F175" s="96"/>
      <c r="G175" s="96"/>
      <c r="H175" s="179"/>
      <c r="I175" s="177"/>
      <c r="J175" s="98"/>
      <c r="K175" s="97"/>
      <c r="L175" s="99"/>
      <c r="M175" s="100"/>
      <c r="N175" s="101">
        <f>AE175</f>
        <v>500</v>
      </c>
      <c r="O175" s="102"/>
      <c r="P175" s="102"/>
      <c r="Q175" s="105"/>
      <c r="R175" s="103"/>
      <c r="S175" s="103"/>
      <c r="T175" s="104"/>
      <c r="U175" s="160"/>
      <c r="V175" s="106">
        <f>SUM(V163:V174)</f>
        <v>0</v>
      </c>
      <c r="W175" s="107">
        <f>SUM(W163:W174)</f>
        <v>0</v>
      </c>
      <c r="X175" s="108">
        <f>SUM(X163:X174)</f>
        <v>0</v>
      </c>
      <c r="Y175" s="109">
        <f>SUM(Y163:Y174)</f>
        <v>0</v>
      </c>
      <c r="Z175" s="161"/>
      <c r="AA175" s="162"/>
      <c r="AB175" s="163"/>
      <c r="AC175" s="164"/>
      <c r="AD175" s="165"/>
      <c r="AE175" s="166">
        <f>SUM(AE163:AE174)</f>
        <v>500</v>
      </c>
      <c r="AF175" s="167">
        <f>SUM(AF163:AF174)</f>
        <v>10000</v>
      </c>
    </row>
    <row r="176" spans="1:32" ht="15.45" hidden="1" customHeight="1" x14ac:dyDescent="0.25">
      <c r="A176" s="433"/>
      <c r="B176" s="400" t="s">
        <v>127</v>
      </c>
      <c r="C176" s="385" t="s">
        <v>163</v>
      </c>
      <c r="D176" s="379"/>
      <c r="E176" s="373">
        <v>0</v>
      </c>
      <c r="F176" s="373" t="s">
        <v>257</v>
      </c>
      <c r="G176" s="232" t="s">
        <v>205</v>
      </c>
      <c r="H176" s="56"/>
      <c r="I176" s="74"/>
      <c r="J176" s="68"/>
      <c r="K176" s="67"/>
      <c r="L176" s="49"/>
      <c r="M176" s="50"/>
      <c r="N176" s="61"/>
      <c r="O176" s="58"/>
      <c r="P176" s="66"/>
      <c r="Q176" s="55"/>
      <c r="R176" s="388"/>
      <c r="S176" s="389"/>
      <c r="T176" s="390"/>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ref="X176:X187" si="26">IF(OR(M176="",Q176="Mut+ext"),0,IF(ISERROR(V176+W176)=TRUE,V176,V176+W176))</f>
        <v>0</v>
      </c>
      <c r="Y176" s="117">
        <f>IF(OR(M176="",Q176="Mut+ext"),0,IF(ISERROR(W176+V176*VLOOKUP(M176,Paramétrage!$C$6:$E$29,3,0))=TRUE,X176,W176+V176*VLOOKUP(M176,Paramétrage!$C$6:$E$29,3,0)))</f>
        <v>0</v>
      </c>
      <c r="Z176" s="424"/>
      <c r="AA176" s="389"/>
      <c r="AB176" s="425"/>
      <c r="AC176" s="230"/>
      <c r="AD176" s="54"/>
      <c r="AE176" s="81">
        <f>IF(G176="",0,IF(K176="",0,IF(SUMIF(G176:G187,G176,O176:O187)=0,0,IF(OR(L176="",K176="obligatoire"),AF176/SUMIF(G176:G187,G176,O176:O187),AF176/(SUMIF(G176:G187,G176,O176:O187)/L176)))))</f>
        <v>0</v>
      </c>
      <c r="AF176" s="22">
        <f t="shared" ref="AF176:AF187" si="27">N176*O176</f>
        <v>0</v>
      </c>
    </row>
    <row r="177" spans="1:32" hidden="1" x14ac:dyDescent="0.25">
      <c r="A177" s="433"/>
      <c r="B177" s="400"/>
      <c r="C177" s="380"/>
      <c r="D177" s="381"/>
      <c r="E177" s="373"/>
      <c r="F177" s="373"/>
      <c r="G177" s="171" t="s">
        <v>206</v>
      </c>
      <c r="H177" s="48"/>
      <c r="I177" s="74"/>
      <c r="J177" s="68"/>
      <c r="K177" s="67"/>
      <c r="L177" s="49"/>
      <c r="M177" s="50"/>
      <c r="N177" s="61"/>
      <c r="O177" s="58"/>
      <c r="P177" s="66"/>
      <c r="Q177" s="51"/>
      <c r="R177" s="388"/>
      <c r="S177" s="389"/>
      <c r="T177" s="390"/>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6"/>
        <v>0</v>
      </c>
      <c r="Y177" s="117">
        <f>IF(OR(M177="",Q177="Mut+ext"),0,IF(ISERROR(W177+V177*VLOOKUP(M177,Paramétrage!$C$6:$E$29,3,0))=TRUE,X177,W177+V177*VLOOKUP(M177,Paramétrage!$C$6:$E$29,3,0)))</f>
        <v>0</v>
      </c>
      <c r="Z177" s="424"/>
      <c r="AA177" s="389"/>
      <c r="AB177" s="425"/>
      <c r="AC177" s="230"/>
      <c r="AD177" s="53"/>
      <c r="AE177" s="81">
        <f>IF(G177="",0,IF(K177="",0,IF(SUMIF(G176:G187,G177,O176:O187)=0,0,IF(OR(L177="",K177="obligatoire"),AF177/SUMIF(G176:G187,G177,O176:O187),AF177/(SUMIF(G176:G187,G177,O176:O187)/L177)))))</f>
        <v>0</v>
      </c>
      <c r="AF177" s="23">
        <f t="shared" si="27"/>
        <v>0</v>
      </c>
    </row>
    <row r="178" spans="1:32" hidden="1" x14ac:dyDescent="0.25">
      <c r="A178" s="433"/>
      <c r="B178" s="400"/>
      <c r="C178" s="380"/>
      <c r="D178" s="381"/>
      <c r="E178" s="373"/>
      <c r="F178" s="373"/>
      <c r="G178" s="171" t="s">
        <v>207</v>
      </c>
      <c r="H178" s="48"/>
      <c r="I178" s="74"/>
      <c r="J178" s="68"/>
      <c r="K178" s="67"/>
      <c r="L178" s="49"/>
      <c r="M178" s="50"/>
      <c r="N178" s="61"/>
      <c r="O178" s="58"/>
      <c r="P178" s="66"/>
      <c r="Q178" s="51"/>
      <c r="R178" s="388"/>
      <c r="S178" s="389"/>
      <c r="T178" s="390"/>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6"/>
        <v>0</v>
      </c>
      <c r="Y178" s="117">
        <f>IF(OR(M178="",Q178="Mut+ext"),0,IF(ISERROR(W178+V178*VLOOKUP(M178,Paramétrage!$C$6:$E$29,3,0))=TRUE,X178,W178+V178*VLOOKUP(M178,Paramétrage!$C$6:$E$29,3,0)))</f>
        <v>0</v>
      </c>
      <c r="Z178" s="424"/>
      <c r="AA178" s="389"/>
      <c r="AB178" s="425"/>
      <c r="AC178" s="230"/>
      <c r="AD178" s="53"/>
      <c r="AE178" s="81">
        <f>IF(G178="",0,IF(K178="",0,IF(SUMIF(G172:G183,G178,O172:O183)=0,0,IF(OR(L178="",K178="obligatoire"),AF178/SUMIF(G172:G183,G178,O172:O183),AF178/(SUMIF(G172:G183,G178,O172:O183)/L178)))))</f>
        <v>0</v>
      </c>
      <c r="AF178" s="23">
        <f t="shared" si="27"/>
        <v>0</v>
      </c>
    </row>
    <row r="179" spans="1:32" hidden="1" x14ac:dyDescent="0.25">
      <c r="A179" s="433"/>
      <c r="B179" s="400"/>
      <c r="C179" s="380"/>
      <c r="D179" s="381"/>
      <c r="E179" s="373"/>
      <c r="F179" s="373"/>
      <c r="G179" s="233" t="s">
        <v>208</v>
      </c>
      <c r="H179" s="48"/>
      <c r="I179" s="74"/>
      <c r="J179" s="68"/>
      <c r="K179" s="67"/>
      <c r="L179" s="49"/>
      <c r="M179" s="50"/>
      <c r="N179" s="61"/>
      <c r="O179" s="58"/>
      <c r="P179" s="66"/>
      <c r="Q179" s="51"/>
      <c r="R179" s="388"/>
      <c r="S179" s="389"/>
      <c r="T179" s="390"/>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6"/>
        <v>0</v>
      </c>
      <c r="Y179" s="117">
        <f>IF(OR(M179="",Q179="Mut+ext"),0,IF(ISERROR(W179+V179*VLOOKUP(M179,Paramétrage!$C$6:$E$29,3,0))=TRUE,X179,W179+V179*VLOOKUP(M179,Paramétrage!$C$6:$E$29,3,0)))</f>
        <v>0</v>
      </c>
      <c r="Z179" s="424"/>
      <c r="AA179" s="389"/>
      <c r="AB179" s="425"/>
      <c r="AC179" s="230"/>
      <c r="AD179" s="53"/>
      <c r="AE179" s="81">
        <f>IF(G179="",0,IF(K179="",0,IF(SUMIF(G172:G183,G179,O172:O183)=0,0,IF(OR(L179="",K179="obligatoire"),AF179/SUMIF(G172:G183,G179,O172:O183),AF179/(SUMIF(G172:G183,G179,O172:O183)/L179)))))</f>
        <v>0</v>
      </c>
      <c r="AF179" s="23">
        <f t="shared" si="27"/>
        <v>0</v>
      </c>
    </row>
    <row r="180" spans="1:32" hidden="1" x14ac:dyDescent="0.25">
      <c r="A180" s="433"/>
      <c r="B180" s="400"/>
      <c r="C180" s="380"/>
      <c r="D180" s="381"/>
      <c r="E180" s="373"/>
      <c r="F180" s="373"/>
      <c r="G180" s="171"/>
      <c r="H180" s="48"/>
      <c r="I180" s="74"/>
      <c r="J180" s="68"/>
      <c r="K180" s="67"/>
      <c r="L180" s="49"/>
      <c r="M180" s="50"/>
      <c r="N180" s="61"/>
      <c r="O180" s="58"/>
      <c r="P180" s="66"/>
      <c r="Q180" s="51"/>
      <c r="R180" s="388"/>
      <c r="S180" s="389"/>
      <c r="T180" s="390"/>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6"/>
        <v>0</v>
      </c>
      <c r="Y180" s="117">
        <f>IF(OR(M180="",Q180="Mut+ext"),0,IF(ISERROR(W180+V180*VLOOKUP(M180,Paramétrage!$C$6:$E$29,3,0))=TRUE,X180,W180+V180*VLOOKUP(M180,Paramétrage!$C$6:$E$29,3,0)))</f>
        <v>0</v>
      </c>
      <c r="Z180" s="424"/>
      <c r="AA180" s="389"/>
      <c r="AB180" s="425"/>
      <c r="AC180" s="230"/>
      <c r="AD180" s="53"/>
      <c r="AE180" s="81">
        <f>IF(G180="",0,IF(K180="",0,IF(SUMIF(G172:G183,G180,O172:O183)=0,0,IF(OR(L180="",K180="obligatoire"),AF180/SUMIF(G172:G183,G180,O172:O183),AF180/(SUMIF(G172:G183,G180,O172:O183)/L180)))))</f>
        <v>0</v>
      </c>
      <c r="AF180" s="23">
        <f t="shared" si="27"/>
        <v>0</v>
      </c>
    </row>
    <row r="181" spans="1:32" hidden="1" x14ac:dyDescent="0.25">
      <c r="A181" s="433"/>
      <c r="B181" s="400"/>
      <c r="C181" s="380"/>
      <c r="D181" s="381"/>
      <c r="E181" s="373"/>
      <c r="F181" s="373"/>
      <c r="G181" s="171"/>
      <c r="H181" s="48"/>
      <c r="I181" s="74"/>
      <c r="J181" s="68"/>
      <c r="K181" s="67"/>
      <c r="L181" s="49"/>
      <c r="M181" s="50"/>
      <c r="N181" s="61"/>
      <c r="O181" s="58"/>
      <c r="P181" s="66"/>
      <c r="Q181" s="51"/>
      <c r="R181" s="388"/>
      <c r="S181" s="389"/>
      <c r="T181" s="390"/>
      <c r="U181" s="116">
        <f>IF(OR(P181="",M181=Paramétrage!$C$10,M181=Paramétrage!$C$13,M181=Paramétrage!$C$17,M181=Paramétrage!$C$20,M181=Paramétrage!$C$24,M181=Paramétrage!$C$27,AND(M181&lt;&gt;Paramétrage!$C$9,Q181="Mut+ext")),0,ROUNDUP(O181/P181,0))</f>
        <v>0</v>
      </c>
      <c r="V181" s="110">
        <f>IF(OR(M181="",Q181="Mut+ext"),0,IF(VLOOKUP(M181,Paramétrage!$C$6:$E$29,2,0)=0,0,IF(P181="","saisir capacité",N181*U181*VLOOKUP(M181,Paramétrage!$C$6:$E$29,2,0))))</f>
        <v>0</v>
      </c>
      <c r="W181" s="52"/>
      <c r="X181" s="111">
        <f t="shared" si="26"/>
        <v>0</v>
      </c>
      <c r="Y181" s="117">
        <f>IF(OR(M181="",Q181="Mut+ext"),0,IF(ISERROR(W181+V181*VLOOKUP(M181,Paramétrage!$C$6:$E$29,3,0))=TRUE,X181,W181+V181*VLOOKUP(M181,Paramétrage!$C$6:$E$29,3,0)))</f>
        <v>0</v>
      </c>
      <c r="Z181" s="424"/>
      <c r="AA181" s="389"/>
      <c r="AB181" s="425"/>
      <c r="AC181" s="230"/>
      <c r="AD181" s="53"/>
      <c r="AE181" s="81">
        <f>IF(G181="",0,IF(K181="",0,IF(SUMIF(G172:G183,G181,O172:O183)=0,0,IF(OR(L181="",K181="obligatoire"),AF181/SUMIF(G172:G183,G181,O172:O183),AF181/(SUMIF(G172:G183,G181,O172:O183)/L181)))))</f>
        <v>0</v>
      </c>
      <c r="AF181" s="23">
        <f t="shared" si="27"/>
        <v>0</v>
      </c>
    </row>
    <row r="182" spans="1:32" hidden="1" x14ac:dyDescent="0.25">
      <c r="A182" s="433"/>
      <c r="B182" s="400"/>
      <c r="C182" s="380"/>
      <c r="D182" s="381"/>
      <c r="E182" s="373"/>
      <c r="F182" s="373"/>
      <c r="G182" s="171"/>
      <c r="H182" s="48"/>
      <c r="I182" s="74"/>
      <c r="J182" s="68"/>
      <c r="K182" s="67"/>
      <c r="L182" s="49"/>
      <c r="M182" s="50"/>
      <c r="N182" s="61"/>
      <c r="O182" s="58"/>
      <c r="P182" s="66"/>
      <c r="Q182" s="51"/>
      <c r="R182" s="388"/>
      <c r="S182" s="389"/>
      <c r="T182" s="390"/>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si="26"/>
        <v>0</v>
      </c>
      <c r="Y182" s="117">
        <f>IF(OR(M182="",Q182="Mut+ext"),0,IF(ISERROR(W182+V182*VLOOKUP(M182,Paramétrage!$C$6:$E$29,3,0))=TRUE,X182,W182+V182*VLOOKUP(M182,Paramétrage!$C$6:$E$29,3,0)))</f>
        <v>0</v>
      </c>
      <c r="Z182" s="424"/>
      <c r="AA182" s="389"/>
      <c r="AB182" s="425"/>
      <c r="AC182" s="230"/>
      <c r="AD182" s="53"/>
      <c r="AE182" s="81">
        <f>IF(G182="",0,IF(K182="",0,IF(SUMIF(G176:G187,G182,O176:O187)=0,0,IF(OR(L182="",K182="obligatoire"),AF182/SUMIF(G176:G187,G182,O176:O187),AF182/(SUMIF(G176:G187,G182,O176:O187)/L182)))))</f>
        <v>0</v>
      </c>
      <c r="AF182" s="23">
        <f t="shared" si="27"/>
        <v>0</v>
      </c>
    </row>
    <row r="183" spans="1:32" hidden="1" x14ac:dyDescent="0.25">
      <c r="A183" s="433"/>
      <c r="B183" s="400"/>
      <c r="C183" s="380"/>
      <c r="D183" s="381"/>
      <c r="E183" s="373"/>
      <c r="F183" s="373"/>
      <c r="G183" s="233"/>
      <c r="H183" s="48"/>
      <c r="I183" s="74"/>
      <c r="J183" s="68"/>
      <c r="K183" s="67"/>
      <c r="L183" s="49"/>
      <c r="M183" s="50"/>
      <c r="N183" s="61"/>
      <c r="O183" s="58"/>
      <c r="P183" s="66"/>
      <c r="Q183" s="51"/>
      <c r="R183" s="388"/>
      <c r="S183" s="389"/>
      <c r="T183" s="390"/>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26"/>
        <v>0</v>
      </c>
      <c r="Y183" s="117">
        <f>IF(OR(M183="",Q183="Mut+ext"),0,IF(ISERROR(W183+V183*VLOOKUP(M183,Paramétrage!$C$6:$E$29,3,0))=TRUE,X183,W183+V183*VLOOKUP(M183,Paramétrage!$C$6:$E$29,3,0)))</f>
        <v>0</v>
      </c>
      <c r="Z183" s="424"/>
      <c r="AA183" s="389"/>
      <c r="AB183" s="425"/>
      <c r="AC183" s="230"/>
      <c r="AD183" s="53"/>
      <c r="AE183" s="81">
        <f>IF(G183="",0,IF(K183="",0,IF(SUMIF(G176:G187,G183,O176:O187)=0,0,IF(OR(L183="",K183="obligatoire"),AF183/SUMIF(G176:G187,G183,O176:O187),AF183/(SUMIF(G176:G187,G183,O176:O187)/L183)))))</f>
        <v>0</v>
      </c>
      <c r="AF183" s="23">
        <f t="shared" si="27"/>
        <v>0</v>
      </c>
    </row>
    <row r="184" spans="1:32" hidden="1" x14ac:dyDescent="0.25">
      <c r="A184" s="433"/>
      <c r="B184" s="400"/>
      <c r="C184" s="380"/>
      <c r="D184" s="381"/>
      <c r="E184" s="373"/>
      <c r="F184" s="373"/>
      <c r="G184" s="171"/>
      <c r="H184" s="73"/>
      <c r="I184" s="74"/>
      <c r="J184" s="68"/>
      <c r="K184" s="67"/>
      <c r="L184" s="49"/>
      <c r="M184" s="50"/>
      <c r="N184" s="61"/>
      <c r="O184" s="58"/>
      <c r="P184" s="66"/>
      <c r="Q184" s="51"/>
      <c r="R184" s="388"/>
      <c r="S184" s="389"/>
      <c r="T184" s="390"/>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26"/>
        <v>0</v>
      </c>
      <c r="Y184" s="117">
        <f>IF(OR(M184="",Q184="Mut+ext"),0,IF(ISERROR(W184+V184*VLOOKUP(M184,Paramétrage!$C$6:$E$29,3,0))=TRUE,X184,W184+V184*VLOOKUP(M184,Paramétrage!$C$6:$E$29,3,0)))</f>
        <v>0</v>
      </c>
      <c r="Z184" s="424"/>
      <c r="AA184" s="389"/>
      <c r="AB184" s="425"/>
      <c r="AC184" s="230"/>
      <c r="AD184" s="53"/>
      <c r="AE184" s="81">
        <f>IF(G184="",0,IF(K184="",0,IF(SUMIF(G176:G187,G184,O176:O187)=0,0,IF(OR(L184="",K184="obligatoire"),AF184/SUMIF(G176:G187,G184,O176:O187),AF184/(SUMIF(G176:G187,G184,O176:O187)/L184)))))</f>
        <v>0</v>
      </c>
      <c r="AF184" s="23">
        <f t="shared" si="27"/>
        <v>0</v>
      </c>
    </row>
    <row r="185" spans="1:32" hidden="1" x14ac:dyDescent="0.25">
      <c r="A185" s="433"/>
      <c r="B185" s="400"/>
      <c r="C185" s="380"/>
      <c r="D185" s="381"/>
      <c r="E185" s="373"/>
      <c r="F185" s="373"/>
      <c r="G185" s="171"/>
      <c r="H185" s="73"/>
      <c r="I185" s="74"/>
      <c r="J185" s="68"/>
      <c r="K185" s="67"/>
      <c r="L185" s="49"/>
      <c r="M185" s="50"/>
      <c r="N185" s="61"/>
      <c r="O185" s="58"/>
      <c r="P185" s="66"/>
      <c r="Q185" s="51"/>
      <c r="R185" s="388"/>
      <c r="S185" s="389"/>
      <c r="T185" s="390"/>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26"/>
        <v>0</v>
      </c>
      <c r="Y185" s="117">
        <f>IF(OR(M185="",Q185="Mut+ext"),0,IF(ISERROR(W185+V185*VLOOKUP(M185,Paramétrage!$C$6:$E$29,3,0))=TRUE,X185,W185+V185*VLOOKUP(M185,Paramétrage!$C$6:$E$29,3,0)))</f>
        <v>0</v>
      </c>
      <c r="Z185" s="424"/>
      <c r="AA185" s="389"/>
      <c r="AB185" s="425"/>
      <c r="AC185" s="230"/>
      <c r="AD185" s="53"/>
      <c r="AE185" s="81">
        <f>IF(G185="",0,IF(K185="",0,IF(SUMIF(G176:G187,G185,O176:O187)=0,0,IF(OR(L185="",K185="obligatoire"),AF185/SUMIF(G176:G187,G185,O176:O187),AF185/(SUMIF(G176:G187,G185,O176:O187)/L185)))))</f>
        <v>0</v>
      </c>
      <c r="AF185" s="23">
        <f t="shared" si="27"/>
        <v>0</v>
      </c>
    </row>
    <row r="186" spans="1:32" hidden="1" x14ac:dyDescent="0.25">
      <c r="A186" s="433"/>
      <c r="B186" s="400"/>
      <c r="C186" s="380"/>
      <c r="D186" s="381"/>
      <c r="E186" s="373"/>
      <c r="F186" s="373"/>
      <c r="G186" s="171"/>
      <c r="H186" s="73"/>
      <c r="I186" s="74"/>
      <c r="J186" s="68"/>
      <c r="K186" s="67"/>
      <c r="L186" s="49"/>
      <c r="M186" s="50"/>
      <c r="N186" s="61"/>
      <c r="O186" s="58"/>
      <c r="P186" s="66"/>
      <c r="Q186" s="51"/>
      <c r="R186" s="388"/>
      <c r="S186" s="389"/>
      <c r="T186" s="390"/>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26"/>
        <v>0</v>
      </c>
      <c r="Y186" s="117">
        <f>IF(OR(M186="",Q186="Mut+ext"),0,IF(ISERROR(W186+V186*VLOOKUP(M186,Paramétrage!$C$6:$E$29,3,0))=TRUE,X186,W186+V186*VLOOKUP(M186,Paramétrage!$C$6:$E$29,3,0)))</f>
        <v>0</v>
      </c>
      <c r="Z186" s="424"/>
      <c r="AA186" s="389"/>
      <c r="AB186" s="425"/>
      <c r="AC186" s="230"/>
      <c r="AD186" s="53"/>
      <c r="AE186" s="81">
        <f>IF(G186="",0,IF(K186="",0,IF(SUMIF(G176:G187,G186,O176:O187)=0,0,IF(OR(L186="",K186="obligatoire"),AF186/SUMIF(G176:G187,G186,O176:O187),AF186/(SUMIF(G176:G187,G186,O176:O187)/L186)))))</f>
        <v>0</v>
      </c>
      <c r="AF186" s="23">
        <f t="shared" si="27"/>
        <v>0</v>
      </c>
    </row>
    <row r="187" spans="1:32" hidden="1" x14ac:dyDescent="0.25">
      <c r="A187" s="433"/>
      <c r="B187" s="400"/>
      <c r="C187" s="382"/>
      <c r="D187" s="383"/>
      <c r="E187" s="374"/>
      <c r="F187" s="374"/>
      <c r="G187" s="171"/>
      <c r="H187" s="73"/>
      <c r="I187" s="74"/>
      <c r="J187" s="68"/>
      <c r="K187" s="67"/>
      <c r="L187" s="49"/>
      <c r="M187" s="50"/>
      <c r="N187" s="61"/>
      <c r="O187" s="58"/>
      <c r="P187" s="66"/>
      <c r="Q187" s="51"/>
      <c r="R187" s="388"/>
      <c r="S187" s="389"/>
      <c r="T187" s="390"/>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26"/>
        <v>0</v>
      </c>
      <c r="Y187" s="117">
        <f>IF(OR(M187="",Q187="Mut+ext"),0,IF(ISERROR(W187+V187*VLOOKUP(M187,Paramétrage!$C$6:$E$29,3,0))=TRUE,X187,W187+V187*VLOOKUP(M187,Paramétrage!$C$6:$E$29,3,0)))</f>
        <v>0</v>
      </c>
      <c r="Z187" s="424"/>
      <c r="AA187" s="389"/>
      <c r="AB187" s="425"/>
      <c r="AC187" s="230"/>
      <c r="AD187" s="53"/>
      <c r="AE187" s="81">
        <f>IF(G187="",0,IF(K187="",0,IF(SUMIF(G176:G187,G187,O176:O187)=0,0,IF(OR(L187="",K187="obligatoire"),AF187/SUMIF(G176:G187,G187,O176:O187),AF187/(SUMIF(G176:G187,G187,O176:O187)/L187)))))</f>
        <v>0</v>
      </c>
      <c r="AF187" s="23">
        <f t="shared" si="27"/>
        <v>0</v>
      </c>
    </row>
    <row r="188" spans="1:32" hidden="1" x14ac:dyDescent="0.25">
      <c r="A188" s="433"/>
      <c r="B188" s="400"/>
      <c r="C188" s="185"/>
      <c r="D188" s="96"/>
      <c r="E188" s="95"/>
      <c r="F188" s="96"/>
      <c r="G188" s="96"/>
      <c r="H188" s="179"/>
      <c r="I188" s="177"/>
      <c r="J188" s="168"/>
      <c r="K188" s="97"/>
      <c r="L188" s="99"/>
      <c r="M188" s="100"/>
      <c r="N188" s="101">
        <f>AE188</f>
        <v>0</v>
      </c>
      <c r="O188" s="102"/>
      <c r="P188" s="102"/>
      <c r="Q188" s="105"/>
      <c r="R188" s="103"/>
      <c r="S188" s="103"/>
      <c r="T188" s="104"/>
      <c r="U188" s="160"/>
      <c r="V188" s="106">
        <f>SUM(V176:V187)</f>
        <v>0</v>
      </c>
      <c r="W188" s="107">
        <f>SUM(W176:W187)</f>
        <v>0</v>
      </c>
      <c r="X188" s="108">
        <f>SUM(X176:X187)</f>
        <v>0</v>
      </c>
      <c r="Y188" s="109">
        <f>SUM(Y176:Y187)</f>
        <v>0</v>
      </c>
      <c r="Z188" s="161"/>
      <c r="AA188" s="162"/>
      <c r="AB188" s="163"/>
      <c r="AC188" s="164"/>
      <c r="AD188" s="165"/>
      <c r="AE188" s="166">
        <f>SUM(AE176:AE187)</f>
        <v>0</v>
      </c>
      <c r="AF188" s="167">
        <f>SUM(AF176:AF187)</f>
        <v>0</v>
      </c>
    </row>
    <row r="189" spans="1:32" ht="15.45" hidden="1" customHeight="1" x14ac:dyDescent="0.25">
      <c r="A189" s="433"/>
      <c r="B189" s="400" t="s">
        <v>128</v>
      </c>
      <c r="C189" s="385" t="s">
        <v>164</v>
      </c>
      <c r="D189" s="379"/>
      <c r="E189" s="373">
        <v>0</v>
      </c>
      <c r="F189" s="373" t="s">
        <v>257</v>
      </c>
      <c r="G189" s="232" t="s">
        <v>209</v>
      </c>
      <c r="H189" s="56"/>
      <c r="I189" s="74"/>
      <c r="J189" s="68"/>
      <c r="K189" s="67"/>
      <c r="L189" s="49"/>
      <c r="M189" s="50"/>
      <c r="N189" s="61"/>
      <c r="O189" s="58"/>
      <c r="P189" s="66"/>
      <c r="Q189" s="55"/>
      <c r="R189" s="388"/>
      <c r="S189" s="389"/>
      <c r="T189" s="390"/>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ref="X189:X200" si="28">IF(OR(M189="",Q189="Mut+ext"),0,IF(ISERROR(V189+W189)=TRUE,V189,V189+W189))</f>
        <v>0</v>
      </c>
      <c r="Y189" s="117">
        <f>IF(OR(M189="",Q189="Mut+ext"),0,IF(ISERROR(W189+V189*VLOOKUP(M189,Paramétrage!$C$6:$E$29,3,0))=TRUE,X189,W189+V189*VLOOKUP(M189,Paramétrage!$C$6:$E$29,3,0)))</f>
        <v>0</v>
      </c>
      <c r="Z189" s="424"/>
      <c r="AA189" s="389"/>
      <c r="AB189" s="425"/>
      <c r="AC189" s="230"/>
      <c r="AD189" s="54"/>
      <c r="AE189" s="81">
        <f>IF(G189="",0,IF(K189="",0,IF(SUMIF(G189:G200,G189,O189:O200)=0,0,IF(OR(L189="",K189="obligatoire"),AF189/SUMIF(G189:G200,G189,O189:O200),AF189/(SUMIF(G189:G200,G189,O189:O200)/L189)))))</f>
        <v>0</v>
      </c>
      <c r="AF189" s="22">
        <f t="shared" ref="AF189:AF200" si="29">N189*O189</f>
        <v>0</v>
      </c>
    </row>
    <row r="190" spans="1:32" hidden="1" x14ac:dyDescent="0.25">
      <c r="A190" s="433"/>
      <c r="B190" s="400"/>
      <c r="C190" s="380"/>
      <c r="D190" s="381"/>
      <c r="E190" s="373"/>
      <c r="F190" s="373"/>
      <c r="G190" s="171" t="s">
        <v>210</v>
      </c>
      <c r="H190" s="48"/>
      <c r="I190" s="74"/>
      <c r="J190" s="68"/>
      <c r="K190" s="67"/>
      <c r="L190" s="49"/>
      <c r="M190" s="50"/>
      <c r="N190" s="61"/>
      <c r="O190" s="58"/>
      <c r="P190" s="66"/>
      <c r="Q190" s="51"/>
      <c r="R190" s="388"/>
      <c r="S190" s="389"/>
      <c r="T190" s="390"/>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28"/>
        <v>0</v>
      </c>
      <c r="Y190" s="117">
        <f>IF(OR(M190="",Q190="Mut+ext"),0,IF(ISERROR(W190+V190*VLOOKUP(M190,Paramétrage!$C$6:$E$29,3,0))=TRUE,X190,W190+V190*VLOOKUP(M190,Paramétrage!$C$6:$E$29,3,0)))</f>
        <v>0</v>
      </c>
      <c r="Z190" s="424"/>
      <c r="AA190" s="389"/>
      <c r="AB190" s="425"/>
      <c r="AC190" s="230"/>
      <c r="AD190" s="53"/>
      <c r="AE190" s="81">
        <f>IF(G190="",0,IF(K190="",0,IF(SUMIF(G189:G200,G190,O189:O200)=0,0,IF(OR(L190="",K190="obligatoire"),AF190/SUMIF(G189:G200,G190,O189:O200),AF190/(SUMIF(G189:G200,G190,O189:O200)/L190)))))</f>
        <v>0</v>
      </c>
      <c r="AF190" s="23">
        <f t="shared" si="29"/>
        <v>0</v>
      </c>
    </row>
    <row r="191" spans="1:32" hidden="1" x14ac:dyDescent="0.25">
      <c r="A191" s="433"/>
      <c r="B191" s="400"/>
      <c r="C191" s="380"/>
      <c r="D191" s="381"/>
      <c r="E191" s="373"/>
      <c r="F191" s="373"/>
      <c r="G191" s="171" t="s">
        <v>211</v>
      </c>
      <c r="H191" s="48"/>
      <c r="I191" s="74"/>
      <c r="J191" s="68"/>
      <c r="K191" s="67"/>
      <c r="L191" s="49"/>
      <c r="M191" s="50"/>
      <c r="N191" s="61"/>
      <c r="O191" s="58"/>
      <c r="P191" s="66"/>
      <c r="Q191" s="51"/>
      <c r="R191" s="388"/>
      <c r="S191" s="389"/>
      <c r="T191" s="390"/>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28"/>
        <v>0</v>
      </c>
      <c r="Y191" s="117">
        <f>IF(OR(M191="",Q191="Mut+ext"),0,IF(ISERROR(W191+V191*VLOOKUP(M191,Paramétrage!$C$6:$E$29,3,0))=TRUE,X191,W191+V191*VLOOKUP(M191,Paramétrage!$C$6:$E$29,3,0)))</f>
        <v>0</v>
      </c>
      <c r="Z191" s="424"/>
      <c r="AA191" s="389"/>
      <c r="AB191" s="425"/>
      <c r="AC191" s="230"/>
      <c r="AD191" s="53"/>
      <c r="AE191" s="81">
        <f>IF(G191="",0,IF(K191="",0,IF(SUMIF(G189:G200,G191,O189:O200)=0,0,IF(OR(L191="",K191="obligatoire"),AF191/SUMIF(G189:G200,G191,O189:O200),AF191/(SUMIF(G189:G200,G191,O189:O200)/L191)))))</f>
        <v>0</v>
      </c>
      <c r="AF191" s="23">
        <f t="shared" si="29"/>
        <v>0</v>
      </c>
    </row>
    <row r="192" spans="1:32" hidden="1" x14ac:dyDescent="0.25">
      <c r="A192" s="433"/>
      <c r="B192" s="400"/>
      <c r="C192" s="380"/>
      <c r="D192" s="381"/>
      <c r="E192" s="373"/>
      <c r="F192" s="373"/>
      <c r="G192" s="233" t="s">
        <v>212</v>
      </c>
      <c r="H192" s="48"/>
      <c r="I192" s="74"/>
      <c r="J192" s="68"/>
      <c r="K192" s="67"/>
      <c r="L192" s="49"/>
      <c r="M192" s="50"/>
      <c r="N192" s="61"/>
      <c r="O192" s="58"/>
      <c r="P192" s="66"/>
      <c r="Q192" s="51"/>
      <c r="R192" s="388"/>
      <c r="S192" s="389"/>
      <c r="T192" s="390"/>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28"/>
        <v>0</v>
      </c>
      <c r="Y192" s="117">
        <f>IF(OR(M192="",Q192="Mut+ext"),0,IF(ISERROR(W192+V192*VLOOKUP(M192,Paramétrage!$C$6:$E$29,3,0))=TRUE,X192,W192+V192*VLOOKUP(M192,Paramétrage!$C$6:$E$29,3,0)))</f>
        <v>0</v>
      </c>
      <c r="Z192" s="424"/>
      <c r="AA192" s="389"/>
      <c r="AB192" s="425"/>
      <c r="AC192" s="230"/>
      <c r="AD192" s="53"/>
      <c r="AE192" s="81">
        <f>IF(G192="",0,IF(K192="",0,IF(SUMIF(G189:G200,G192,O189:O200)=0,0,IF(OR(L192="",K192="obligatoire"),AF192/SUMIF(G189:G200,G192,O189:O200),AF192/(SUMIF(G189:G200,G192,O189:O200)/L192)))))</f>
        <v>0</v>
      </c>
      <c r="AF192" s="23">
        <f t="shared" si="29"/>
        <v>0</v>
      </c>
    </row>
    <row r="193" spans="1:32" hidden="1" x14ac:dyDescent="0.25">
      <c r="A193" s="433"/>
      <c r="B193" s="400"/>
      <c r="C193" s="380"/>
      <c r="D193" s="381"/>
      <c r="E193" s="373"/>
      <c r="F193" s="373"/>
      <c r="G193" s="171"/>
      <c r="H193" s="73"/>
      <c r="I193" s="74"/>
      <c r="J193" s="68"/>
      <c r="K193" s="67"/>
      <c r="L193" s="49"/>
      <c r="M193" s="50"/>
      <c r="N193" s="61"/>
      <c r="O193" s="58"/>
      <c r="P193" s="66"/>
      <c r="Q193" s="51"/>
      <c r="R193" s="388"/>
      <c r="S193" s="389"/>
      <c r="T193" s="390"/>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28"/>
        <v>0</v>
      </c>
      <c r="Y193" s="117">
        <f>IF(OR(M193="",Q193="Mut+ext"),0,IF(ISERROR(W193+V193*VLOOKUP(M193,Paramétrage!$C$6:$E$29,3,0))=TRUE,X193,W193+V193*VLOOKUP(M193,Paramétrage!$C$6:$E$29,3,0)))</f>
        <v>0</v>
      </c>
      <c r="Z193" s="424"/>
      <c r="AA193" s="389"/>
      <c r="AB193" s="425"/>
      <c r="AC193" s="230"/>
      <c r="AD193" s="53"/>
      <c r="AE193" s="81">
        <f>IF(G193="",0,IF(K193="",0,IF(SUMIF(G185:G196,G193,O185:O196)=0,0,IF(OR(L193="",K193="obligatoire"),AF193/SUMIF(G185:G196,G193,O185:O196),AF193/(SUMIF(G185:G196,G193,O185:O196)/L193)))))</f>
        <v>0</v>
      </c>
      <c r="AF193" s="23">
        <f t="shared" si="29"/>
        <v>0</v>
      </c>
    </row>
    <row r="194" spans="1:32" hidden="1" x14ac:dyDescent="0.25">
      <c r="A194" s="433"/>
      <c r="B194" s="400"/>
      <c r="C194" s="380"/>
      <c r="D194" s="381"/>
      <c r="E194" s="373"/>
      <c r="F194" s="373"/>
      <c r="G194" s="171"/>
      <c r="H194" s="73"/>
      <c r="I194" s="74"/>
      <c r="J194" s="68"/>
      <c r="K194" s="67"/>
      <c r="L194" s="49"/>
      <c r="M194" s="50"/>
      <c r="N194" s="61"/>
      <c r="O194" s="58"/>
      <c r="P194" s="66"/>
      <c r="Q194" s="51"/>
      <c r="R194" s="388"/>
      <c r="S194" s="389"/>
      <c r="T194" s="390"/>
      <c r="U194" s="116">
        <f>IF(OR(P194="",M194=Paramétrage!$C$10,M194=Paramétrage!$C$13,M194=Paramétrage!$C$17,M194=Paramétrage!$C$20,M194=Paramétrage!$C$24,M194=Paramétrage!$C$27,AND(M194&lt;&gt;Paramétrage!$C$9,Q194="Mut+ext")),0,ROUNDUP(O194/P194,0))</f>
        <v>0</v>
      </c>
      <c r="V194" s="110">
        <f>IF(OR(M194="",Q194="Mut+ext"),0,IF(VLOOKUP(M194,Paramétrage!$C$6:$E$29,2,0)=0,0,IF(P194="","saisir capacité",N194*U194*VLOOKUP(M194,Paramétrage!$C$6:$E$29,2,0))))</f>
        <v>0</v>
      </c>
      <c r="W194" s="52"/>
      <c r="X194" s="111">
        <f t="shared" si="28"/>
        <v>0</v>
      </c>
      <c r="Y194" s="117">
        <f>IF(OR(M194="",Q194="Mut+ext"),0,IF(ISERROR(W194+V194*VLOOKUP(M194,Paramétrage!$C$6:$E$29,3,0))=TRUE,X194,W194+V194*VLOOKUP(M194,Paramétrage!$C$6:$E$29,3,0)))</f>
        <v>0</v>
      </c>
      <c r="Z194" s="424"/>
      <c r="AA194" s="389"/>
      <c r="AB194" s="425"/>
      <c r="AC194" s="230"/>
      <c r="AD194" s="53"/>
      <c r="AE194" s="81">
        <f>IF(G194="",0,IF(K194="",0,IF(SUMIF(G185:G196,G194,O185:O196)=0,0,IF(OR(L194="",K194="obligatoire"),AF194/SUMIF(G185:G196,G194,O185:O196),AF194/(SUMIF(G185:G196,G194,O185:O196)/L194)))))</f>
        <v>0</v>
      </c>
      <c r="AF194" s="23">
        <f t="shared" si="29"/>
        <v>0</v>
      </c>
    </row>
    <row r="195" spans="1:32" hidden="1" x14ac:dyDescent="0.25">
      <c r="A195" s="433"/>
      <c r="B195" s="400"/>
      <c r="C195" s="380"/>
      <c r="D195" s="381"/>
      <c r="E195" s="373"/>
      <c r="F195" s="373"/>
      <c r="G195" s="171"/>
      <c r="H195" s="73"/>
      <c r="I195" s="74"/>
      <c r="J195" s="68"/>
      <c r="K195" s="67"/>
      <c r="L195" s="49"/>
      <c r="M195" s="50"/>
      <c r="N195" s="61"/>
      <c r="O195" s="58"/>
      <c r="P195" s="66"/>
      <c r="Q195" s="51"/>
      <c r="R195" s="388"/>
      <c r="S195" s="389"/>
      <c r="T195" s="390"/>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si="28"/>
        <v>0</v>
      </c>
      <c r="Y195" s="117">
        <f>IF(OR(M195="",Q195="Mut+ext"),0,IF(ISERROR(W195+V195*VLOOKUP(M195,Paramétrage!$C$6:$E$29,3,0))=TRUE,X195,W195+V195*VLOOKUP(M195,Paramétrage!$C$6:$E$29,3,0)))</f>
        <v>0</v>
      </c>
      <c r="Z195" s="424"/>
      <c r="AA195" s="389"/>
      <c r="AB195" s="425"/>
      <c r="AC195" s="230"/>
      <c r="AD195" s="53"/>
      <c r="AE195" s="81">
        <f>IF(G195="",0,IF(K195="",0,IF(SUMIF(G185:G196,G195,O185:O196)=0,0,IF(OR(L195="",K195="obligatoire"),AF195/SUMIF(G185:G196,G195,O185:O196),AF195/(SUMIF(G185:G196,G195,O185:O196)/L195)))))</f>
        <v>0</v>
      </c>
      <c r="AF195" s="23">
        <f t="shared" si="29"/>
        <v>0</v>
      </c>
    </row>
    <row r="196" spans="1:32" hidden="1" x14ac:dyDescent="0.25">
      <c r="A196" s="433"/>
      <c r="B196" s="400"/>
      <c r="C196" s="380"/>
      <c r="D196" s="381"/>
      <c r="E196" s="373"/>
      <c r="F196" s="373"/>
      <c r="G196" s="171"/>
      <c r="H196" s="73"/>
      <c r="I196" s="74"/>
      <c r="J196" s="68"/>
      <c r="K196" s="67"/>
      <c r="L196" s="49"/>
      <c r="M196" s="50"/>
      <c r="N196" s="62"/>
      <c r="O196" s="58"/>
      <c r="P196" s="66"/>
      <c r="Q196" s="51"/>
      <c r="R196" s="388"/>
      <c r="S196" s="389"/>
      <c r="T196" s="390"/>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28"/>
        <v>0</v>
      </c>
      <c r="Y196" s="117">
        <f>IF(OR(M196="",Q196="Mut+ext"),0,IF(ISERROR(W196+V196*VLOOKUP(M196,Paramétrage!$C$6:$E$29,3,0))=TRUE,X196,W196+V196*VLOOKUP(M196,Paramétrage!$C$6:$E$29,3,0)))</f>
        <v>0</v>
      </c>
      <c r="Z196" s="424"/>
      <c r="AA196" s="389"/>
      <c r="AB196" s="425"/>
      <c r="AC196" s="230"/>
      <c r="AD196" s="53"/>
      <c r="AE196" s="81">
        <f>IF(G196="",0,IF(K196="",0,IF(SUMIF(G185:G196,G196,O185:O196)=0,0,IF(OR(L196="",K196="obligatoire"),AF196/SUMIF(G185:G196,G196,O185:O196),AF196/(SUMIF(G185:G196,G196,O185:O196)/L196)))))</f>
        <v>0</v>
      </c>
      <c r="AF196" s="23">
        <f t="shared" si="29"/>
        <v>0</v>
      </c>
    </row>
    <row r="197" spans="1:32" hidden="1" x14ac:dyDescent="0.25">
      <c r="A197" s="433"/>
      <c r="B197" s="400"/>
      <c r="C197" s="380"/>
      <c r="D197" s="381"/>
      <c r="E197" s="373"/>
      <c r="F197" s="373"/>
      <c r="G197" s="171"/>
      <c r="H197" s="73"/>
      <c r="I197" s="74"/>
      <c r="J197" s="68"/>
      <c r="K197" s="67"/>
      <c r="L197" s="49"/>
      <c r="M197" s="50"/>
      <c r="N197" s="61"/>
      <c r="O197" s="58"/>
      <c r="P197" s="66"/>
      <c r="Q197" s="51"/>
      <c r="R197" s="388"/>
      <c r="S197" s="389"/>
      <c r="T197" s="390"/>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28"/>
        <v>0</v>
      </c>
      <c r="Y197" s="117">
        <f>IF(OR(M197="",Q197="Mut+ext"),0,IF(ISERROR(W197+V197*VLOOKUP(M197,Paramétrage!$C$6:$E$29,3,0))=TRUE,X197,W197+V197*VLOOKUP(M197,Paramétrage!$C$6:$E$29,3,0)))</f>
        <v>0</v>
      </c>
      <c r="Z197" s="424"/>
      <c r="AA197" s="389"/>
      <c r="AB197" s="425"/>
      <c r="AC197" s="230"/>
      <c r="AD197" s="53"/>
      <c r="AE197" s="81">
        <f>IF(G197="",0,IF(K197="",0,IF(SUMIF(G189:G200,G197,O189:O200)=0,0,IF(OR(L197="",K197="obligatoire"),AF197/SUMIF(G189:G200,G197,O189:O200),AF197/(SUMIF(G189:G200,G197,O189:O200)/L197)))))</f>
        <v>0</v>
      </c>
      <c r="AF197" s="23">
        <f t="shared" si="29"/>
        <v>0</v>
      </c>
    </row>
    <row r="198" spans="1:32" hidden="1" x14ac:dyDescent="0.25">
      <c r="A198" s="433"/>
      <c r="B198" s="400"/>
      <c r="C198" s="380"/>
      <c r="D198" s="381"/>
      <c r="E198" s="373"/>
      <c r="F198" s="373"/>
      <c r="G198" s="171"/>
      <c r="H198" s="73"/>
      <c r="I198" s="74"/>
      <c r="J198" s="68"/>
      <c r="K198" s="67"/>
      <c r="L198" s="49"/>
      <c r="M198" s="50"/>
      <c r="N198" s="61"/>
      <c r="O198" s="58"/>
      <c r="P198" s="66"/>
      <c r="Q198" s="51"/>
      <c r="R198" s="388"/>
      <c r="S198" s="389"/>
      <c r="T198" s="390"/>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28"/>
        <v>0</v>
      </c>
      <c r="Y198" s="117">
        <f>IF(OR(M198="",Q198="Mut+ext"),0,IF(ISERROR(W198+V198*VLOOKUP(M198,Paramétrage!$C$6:$E$29,3,0))=TRUE,X198,W198+V198*VLOOKUP(M198,Paramétrage!$C$6:$E$29,3,0)))</f>
        <v>0</v>
      </c>
      <c r="Z198" s="424"/>
      <c r="AA198" s="389"/>
      <c r="AB198" s="425"/>
      <c r="AC198" s="230"/>
      <c r="AD198" s="53"/>
      <c r="AE198" s="81">
        <f>IF(G198="",0,IF(K198="",0,IF(SUMIF(G189:G200,G198,O189:O200)=0,0,IF(OR(L198="",K198="obligatoire"),AF198/SUMIF(G189:G200,G198,O189:O200),AF198/(SUMIF(G189:G200,G198,O189:O200)/L198)))))</f>
        <v>0</v>
      </c>
      <c r="AF198" s="23">
        <f t="shared" si="29"/>
        <v>0</v>
      </c>
    </row>
    <row r="199" spans="1:32" hidden="1" x14ac:dyDescent="0.25">
      <c r="A199" s="433"/>
      <c r="B199" s="400"/>
      <c r="C199" s="380"/>
      <c r="D199" s="381"/>
      <c r="E199" s="373"/>
      <c r="F199" s="373"/>
      <c r="G199" s="171"/>
      <c r="H199" s="73"/>
      <c r="I199" s="74"/>
      <c r="J199" s="68"/>
      <c r="K199" s="67"/>
      <c r="L199" s="49"/>
      <c r="M199" s="50"/>
      <c r="N199" s="61"/>
      <c r="O199" s="58"/>
      <c r="P199" s="66"/>
      <c r="Q199" s="51"/>
      <c r="R199" s="388"/>
      <c r="S199" s="389"/>
      <c r="T199" s="390"/>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28"/>
        <v>0</v>
      </c>
      <c r="Y199" s="117">
        <f>IF(OR(M199="",Q199="Mut+ext"),0,IF(ISERROR(W199+V199*VLOOKUP(M199,Paramétrage!$C$6:$E$29,3,0))=TRUE,X199,W199+V199*VLOOKUP(M199,Paramétrage!$C$6:$E$29,3,0)))</f>
        <v>0</v>
      </c>
      <c r="Z199" s="424"/>
      <c r="AA199" s="389"/>
      <c r="AB199" s="425"/>
      <c r="AC199" s="230"/>
      <c r="AD199" s="53"/>
      <c r="AE199" s="81">
        <f>IF(G199="",0,IF(K199="",0,IF(SUMIF(G189:G200,G199,O189:O200)=0,0,IF(OR(L199="",K199="obligatoire"),AF199/SUMIF(G189:G200,G199,O189:O200),AF199/(SUMIF(G189:G200,G199,O189:O200)/L199)))))</f>
        <v>0</v>
      </c>
      <c r="AF199" s="23">
        <f t="shared" si="29"/>
        <v>0</v>
      </c>
    </row>
    <row r="200" spans="1:32" hidden="1" x14ac:dyDescent="0.25">
      <c r="A200" s="433"/>
      <c r="B200" s="400"/>
      <c r="C200" s="382"/>
      <c r="D200" s="383"/>
      <c r="E200" s="374"/>
      <c r="F200" s="374"/>
      <c r="G200" s="171"/>
      <c r="H200" s="73"/>
      <c r="I200" s="74"/>
      <c r="J200" s="68"/>
      <c r="K200" s="67"/>
      <c r="L200" s="49"/>
      <c r="M200" s="50"/>
      <c r="N200" s="62"/>
      <c r="O200" s="58"/>
      <c r="P200" s="66"/>
      <c r="Q200" s="51"/>
      <c r="R200" s="388"/>
      <c r="S200" s="389"/>
      <c r="T200" s="390"/>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28"/>
        <v>0</v>
      </c>
      <c r="Y200" s="117">
        <f>IF(OR(M200="",Q200="Mut+ext"),0,IF(ISERROR(W200+V200*VLOOKUP(M200,Paramétrage!$C$6:$E$29,3,0))=TRUE,X200,W200+V200*VLOOKUP(M200,Paramétrage!$C$6:$E$29,3,0)))</f>
        <v>0</v>
      </c>
      <c r="Z200" s="424"/>
      <c r="AA200" s="389"/>
      <c r="AB200" s="425"/>
      <c r="AC200" s="230"/>
      <c r="AD200" s="53"/>
      <c r="AE200" s="81">
        <f>IF(G200="",0,IF(K200="",0,IF(SUMIF(G189:G200,G200,O189:O200)=0,0,IF(OR(L200="",K200="obligatoire"),AF200/SUMIF(G189:G200,G200,O189:O200),AF200/(SUMIF(G189:G200,G200,O189:O200)/L200)))))</f>
        <v>0</v>
      </c>
      <c r="AF200" s="23">
        <f t="shared" si="29"/>
        <v>0</v>
      </c>
    </row>
    <row r="201" spans="1:32" hidden="1" x14ac:dyDescent="0.25">
      <c r="A201" s="433"/>
      <c r="B201" s="400"/>
      <c r="C201" s="185"/>
      <c r="D201" s="96"/>
      <c r="E201" s="95"/>
      <c r="F201" s="96"/>
      <c r="G201" s="96"/>
      <c r="H201" s="179"/>
      <c r="I201" s="177"/>
      <c r="J201" s="168"/>
      <c r="K201" s="97"/>
      <c r="L201" s="99"/>
      <c r="M201" s="100"/>
      <c r="N201" s="101">
        <f>AE201</f>
        <v>0</v>
      </c>
      <c r="O201" s="102"/>
      <c r="P201" s="102"/>
      <c r="Q201" s="105"/>
      <c r="R201" s="103"/>
      <c r="S201" s="103"/>
      <c r="T201" s="104"/>
      <c r="U201" s="160"/>
      <c r="V201" s="106">
        <f>SUM(V189:V200)</f>
        <v>0</v>
      </c>
      <c r="W201" s="107">
        <f>SUM(W189:W200)</f>
        <v>0</v>
      </c>
      <c r="X201" s="108">
        <f>SUM(X189:X200)</f>
        <v>0</v>
      </c>
      <c r="Y201" s="109">
        <f>SUM(Y189:Y200)</f>
        <v>0</v>
      </c>
      <c r="Z201" s="161"/>
      <c r="AA201" s="162"/>
      <c r="AB201" s="163"/>
      <c r="AC201" s="164"/>
      <c r="AD201" s="165"/>
      <c r="AE201" s="166">
        <f>SUM(AE189:AE200)</f>
        <v>0</v>
      </c>
      <c r="AF201" s="167">
        <f>SUM(AF189:AF200)</f>
        <v>0</v>
      </c>
    </row>
    <row r="202" spans="1:32" ht="15.45" hidden="1" customHeight="1" x14ac:dyDescent="0.25">
      <c r="A202" s="433"/>
      <c r="B202" s="400" t="s">
        <v>130</v>
      </c>
      <c r="C202" s="385" t="s">
        <v>165</v>
      </c>
      <c r="D202" s="379"/>
      <c r="E202" s="373">
        <v>0</v>
      </c>
      <c r="F202" s="373" t="s">
        <v>257</v>
      </c>
      <c r="G202" s="232" t="s">
        <v>213</v>
      </c>
      <c r="H202" s="56"/>
      <c r="I202" s="74"/>
      <c r="J202" s="68"/>
      <c r="K202" s="67"/>
      <c r="L202" s="49"/>
      <c r="M202" s="50"/>
      <c r="N202" s="61"/>
      <c r="O202" s="58"/>
      <c r="P202" s="66"/>
      <c r="Q202" s="55"/>
      <c r="R202" s="388"/>
      <c r="S202" s="389"/>
      <c r="T202" s="390"/>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ref="X202:X213" si="30">IF(OR(M202="",Q202="Mut+ext"),0,IF(ISERROR(V202+W202)=TRUE,V202,V202+W202))</f>
        <v>0</v>
      </c>
      <c r="Y202" s="117">
        <f>IF(OR(M202="",Q202="Mut+ext"),0,IF(ISERROR(W202+V202*VLOOKUP(M202,Paramétrage!$C$6:$E$29,3,0))=TRUE,X202,W202+V202*VLOOKUP(M202,Paramétrage!$C$6:$E$29,3,0)))</f>
        <v>0</v>
      </c>
      <c r="Z202" s="424"/>
      <c r="AA202" s="389"/>
      <c r="AB202" s="425"/>
      <c r="AC202" s="230"/>
      <c r="AD202" s="54"/>
      <c r="AE202" s="81">
        <f>IF(G202="",0,IF(K202="",0,IF(SUMIF(G202:G213,G202,O202:O213)=0,0,IF(OR(L202="",K202="obligatoire"),AF202/SUMIF(G202:G213,G202,O202:O213),AF202/(SUMIF(G202:G213,G202,O202:O213)/L202)))))</f>
        <v>0</v>
      </c>
      <c r="AF202" s="22">
        <f t="shared" ref="AF202:AF213" si="31">N202*O202</f>
        <v>0</v>
      </c>
    </row>
    <row r="203" spans="1:32" hidden="1" x14ac:dyDescent="0.25">
      <c r="A203" s="433"/>
      <c r="B203" s="400"/>
      <c r="C203" s="380"/>
      <c r="D203" s="381"/>
      <c r="E203" s="373"/>
      <c r="F203" s="373"/>
      <c r="G203" s="171" t="s">
        <v>214</v>
      </c>
      <c r="H203" s="48"/>
      <c r="I203" s="74"/>
      <c r="J203" s="68"/>
      <c r="K203" s="67"/>
      <c r="L203" s="49"/>
      <c r="M203" s="50"/>
      <c r="N203" s="61"/>
      <c r="O203" s="58"/>
      <c r="P203" s="66"/>
      <c r="Q203" s="51"/>
      <c r="R203" s="388"/>
      <c r="S203" s="389"/>
      <c r="T203" s="390"/>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0"/>
        <v>0</v>
      </c>
      <c r="Y203" s="117">
        <f>IF(OR(M203="",Q203="Mut+ext"),0,IF(ISERROR(W203+V203*VLOOKUP(M203,Paramétrage!$C$6:$E$29,3,0))=TRUE,X203,W203+V203*VLOOKUP(M203,Paramétrage!$C$6:$E$29,3,0)))</f>
        <v>0</v>
      </c>
      <c r="Z203" s="424"/>
      <c r="AA203" s="389"/>
      <c r="AB203" s="425"/>
      <c r="AC203" s="230"/>
      <c r="AD203" s="53"/>
      <c r="AE203" s="81">
        <f>IF(G203="",0,IF(K203="",0,IF(SUMIF(G202:G213,G203,O202:O213)=0,0,IF(OR(L203="",K203="obligatoire"),AF203/SUMIF(G202:G213,G203,O202:O213),AF203/(SUMIF(G202:G213,G203,O202:O213)/L203)))))</f>
        <v>0</v>
      </c>
      <c r="AF203" s="23">
        <f t="shared" si="31"/>
        <v>0</v>
      </c>
    </row>
    <row r="204" spans="1:32" hidden="1" x14ac:dyDescent="0.25">
      <c r="A204" s="433"/>
      <c r="B204" s="400"/>
      <c r="C204" s="380"/>
      <c r="D204" s="381"/>
      <c r="E204" s="373"/>
      <c r="F204" s="373"/>
      <c r="G204" s="171" t="s">
        <v>215</v>
      </c>
      <c r="H204" s="48"/>
      <c r="I204" s="74"/>
      <c r="J204" s="68"/>
      <c r="K204" s="67"/>
      <c r="L204" s="49"/>
      <c r="M204" s="50"/>
      <c r="N204" s="61"/>
      <c r="O204" s="58"/>
      <c r="P204" s="66"/>
      <c r="Q204" s="51"/>
      <c r="R204" s="388"/>
      <c r="S204" s="389"/>
      <c r="T204" s="390"/>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0"/>
        <v>0</v>
      </c>
      <c r="Y204" s="117">
        <f>IF(OR(M204="",Q204="Mut+ext"),0,IF(ISERROR(W204+V204*VLOOKUP(M204,Paramétrage!$C$6:$E$29,3,0))=TRUE,X204,W204+V204*VLOOKUP(M204,Paramétrage!$C$6:$E$29,3,0)))</f>
        <v>0</v>
      </c>
      <c r="Z204" s="424"/>
      <c r="AA204" s="389"/>
      <c r="AB204" s="425"/>
      <c r="AC204" s="230"/>
      <c r="AD204" s="53"/>
      <c r="AE204" s="81">
        <f>IF(G204="",0,IF(K204="",0,IF(SUMIF(G202:G213,G204,O202:O213)=0,0,IF(OR(L204="",K204="obligatoire"),AF204/SUMIF(G202:G213,G204,O202:O213),AF204/(SUMIF(G202:G213,G204,O202:O213)/L204)))))</f>
        <v>0</v>
      </c>
      <c r="AF204" s="23">
        <f t="shared" si="31"/>
        <v>0</v>
      </c>
    </row>
    <row r="205" spans="1:32" hidden="1" x14ac:dyDescent="0.25">
      <c r="A205" s="433"/>
      <c r="B205" s="400"/>
      <c r="C205" s="380"/>
      <c r="D205" s="381"/>
      <c r="E205" s="373"/>
      <c r="F205" s="373"/>
      <c r="G205" s="233" t="s">
        <v>216</v>
      </c>
      <c r="H205" s="48"/>
      <c r="I205" s="74"/>
      <c r="J205" s="68"/>
      <c r="K205" s="67"/>
      <c r="L205" s="49"/>
      <c r="M205" s="50"/>
      <c r="N205" s="61"/>
      <c r="O205" s="58"/>
      <c r="P205" s="66"/>
      <c r="Q205" s="51"/>
      <c r="R205" s="388"/>
      <c r="S205" s="389"/>
      <c r="T205" s="390"/>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0"/>
        <v>0</v>
      </c>
      <c r="Y205" s="117">
        <f>IF(OR(M205="",Q205="Mut+ext"),0,IF(ISERROR(W205+V205*VLOOKUP(M205,Paramétrage!$C$6:$E$29,3,0))=TRUE,X205,W205+V205*VLOOKUP(M205,Paramétrage!$C$6:$E$29,3,0)))</f>
        <v>0</v>
      </c>
      <c r="Z205" s="424"/>
      <c r="AA205" s="389"/>
      <c r="AB205" s="425"/>
      <c r="AC205" s="230"/>
      <c r="AD205" s="53"/>
      <c r="AE205" s="81">
        <f>IF(G205="",0,IF(K205="",0,IF(SUMIF(G202:G213,G205,O202:O213)=0,0,IF(OR(L205="",K205="obligatoire"),AF205/SUMIF(G202:G213,G205,O202:O213),AF205/(SUMIF(G202:G213,G205,O202:O213)/L205)))))</f>
        <v>0</v>
      </c>
      <c r="AF205" s="23">
        <f t="shared" si="31"/>
        <v>0</v>
      </c>
    </row>
    <row r="206" spans="1:32" hidden="1" x14ac:dyDescent="0.25">
      <c r="A206" s="433"/>
      <c r="B206" s="400"/>
      <c r="C206" s="380"/>
      <c r="D206" s="381"/>
      <c r="E206" s="373"/>
      <c r="F206" s="373"/>
      <c r="G206" s="171"/>
      <c r="H206" s="73"/>
      <c r="I206" s="74"/>
      <c r="J206" s="68"/>
      <c r="K206" s="67"/>
      <c r="L206" s="49"/>
      <c r="M206" s="50"/>
      <c r="N206" s="61"/>
      <c r="O206" s="58"/>
      <c r="P206" s="66"/>
      <c r="Q206" s="51"/>
      <c r="R206" s="388"/>
      <c r="S206" s="389"/>
      <c r="T206" s="390"/>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0"/>
        <v>0</v>
      </c>
      <c r="Y206" s="117">
        <f>IF(OR(M206="",Q206="Mut+ext"),0,IF(ISERROR(W206+V206*VLOOKUP(M206,Paramétrage!$C$6:$E$29,3,0))=TRUE,X206,W206+V206*VLOOKUP(M206,Paramétrage!$C$6:$E$29,3,0)))</f>
        <v>0</v>
      </c>
      <c r="Z206" s="424"/>
      <c r="AA206" s="389"/>
      <c r="AB206" s="425"/>
      <c r="AC206" s="230"/>
      <c r="AD206" s="53"/>
      <c r="AE206" s="81">
        <f>IF(G206="",0,IF(K206="",0,IF(SUMIF(G198:G209,G206,O198:O209)=0,0,IF(OR(L206="",K206="obligatoire"),AF206/SUMIF(G198:G209,G206,O198:O209),AF206/(SUMIF(G198:G209,G206,O198:O209)/L206)))))</f>
        <v>0</v>
      </c>
      <c r="AF206" s="23">
        <f t="shared" si="31"/>
        <v>0</v>
      </c>
    </row>
    <row r="207" spans="1:32" hidden="1" x14ac:dyDescent="0.25">
      <c r="A207" s="433"/>
      <c r="B207" s="400"/>
      <c r="C207" s="380"/>
      <c r="D207" s="381"/>
      <c r="E207" s="373"/>
      <c r="F207" s="373"/>
      <c r="G207" s="171"/>
      <c r="H207" s="73"/>
      <c r="I207" s="74"/>
      <c r="J207" s="68"/>
      <c r="K207" s="67"/>
      <c r="L207" s="49"/>
      <c r="M207" s="50"/>
      <c r="N207" s="61"/>
      <c r="O207" s="58"/>
      <c r="P207" s="66"/>
      <c r="Q207" s="51"/>
      <c r="R207" s="388"/>
      <c r="S207" s="389"/>
      <c r="T207" s="390"/>
      <c r="U207" s="116">
        <f>IF(OR(P207="",M207=Paramétrage!$C$10,M207=Paramétrage!$C$13,M207=Paramétrage!$C$17,M207=Paramétrage!$C$20,M207=Paramétrage!$C$24,M207=Paramétrage!$C$27,AND(M207&lt;&gt;Paramétrage!$C$9,Q207="Mut+ext")),0,ROUNDUP(O207/P207,0))</f>
        <v>0</v>
      </c>
      <c r="V207" s="110">
        <f>IF(OR(M207="",Q207="Mut+ext"),0,IF(VLOOKUP(M207,Paramétrage!$C$6:$E$29,2,0)=0,0,IF(P207="","saisir capacité",N207*U207*VLOOKUP(M207,Paramétrage!$C$6:$E$29,2,0))))</f>
        <v>0</v>
      </c>
      <c r="W207" s="52"/>
      <c r="X207" s="111">
        <f t="shared" si="30"/>
        <v>0</v>
      </c>
      <c r="Y207" s="117">
        <f>IF(OR(M207="",Q207="Mut+ext"),0,IF(ISERROR(W207+V207*VLOOKUP(M207,Paramétrage!$C$6:$E$29,3,0))=TRUE,X207,W207+V207*VLOOKUP(M207,Paramétrage!$C$6:$E$29,3,0)))</f>
        <v>0</v>
      </c>
      <c r="Z207" s="424"/>
      <c r="AA207" s="389"/>
      <c r="AB207" s="425"/>
      <c r="AC207" s="230"/>
      <c r="AD207" s="53"/>
      <c r="AE207" s="81">
        <f>IF(G207="",0,IF(K207="",0,IF(SUMIF(G198:G209,G207,O198:O209)=0,0,IF(OR(L207="",K207="obligatoire"),AF207/SUMIF(G198:G209,G207,O198:O209),AF207/(SUMIF(G198:G209,G207,O198:O209)/L207)))))</f>
        <v>0</v>
      </c>
      <c r="AF207" s="23">
        <f t="shared" si="31"/>
        <v>0</v>
      </c>
    </row>
    <row r="208" spans="1:32" hidden="1" x14ac:dyDescent="0.25">
      <c r="A208" s="433"/>
      <c r="B208" s="400"/>
      <c r="C208" s="380"/>
      <c r="D208" s="381"/>
      <c r="E208" s="373"/>
      <c r="F208" s="373"/>
      <c r="G208" s="171"/>
      <c r="H208" s="73"/>
      <c r="I208" s="74"/>
      <c r="J208" s="68"/>
      <c r="K208" s="67"/>
      <c r="L208" s="49"/>
      <c r="M208" s="50"/>
      <c r="N208" s="61"/>
      <c r="O208" s="58"/>
      <c r="P208" s="66"/>
      <c r="Q208" s="51"/>
      <c r="R208" s="388"/>
      <c r="S208" s="389"/>
      <c r="T208" s="390"/>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si="30"/>
        <v>0</v>
      </c>
      <c r="Y208" s="117">
        <f>IF(OR(M208="",Q208="Mut+ext"),0,IF(ISERROR(W208+V208*VLOOKUP(M208,Paramétrage!$C$6:$E$29,3,0))=TRUE,X208,W208+V208*VLOOKUP(M208,Paramétrage!$C$6:$E$29,3,0)))</f>
        <v>0</v>
      </c>
      <c r="Z208" s="424"/>
      <c r="AA208" s="389"/>
      <c r="AB208" s="425"/>
      <c r="AC208" s="230"/>
      <c r="AD208" s="53"/>
      <c r="AE208" s="81">
        <f>IF(G208="",0,IF(K208="",0,IF(SUMIF(G198:G209,G208,O198:O209)=0,0,IF(OR(L208="",K208="obligatoire"),AF208/SUMIF(G198:G209,G208,O198:O209),AF208/(SUMIF(G198:G209,G208,O198:O209)/L208)))))</f>
        <v>0</v>
      </c>
      <c r="AF208" s="23">
        <f t="shared" si="31"/>
        <v>0</v>
      </c>
    </row>
    <row r="209" spans="1:32" hidden="1" x14ac:dyDescent="0.25">
      <c r="A209" s="433"/>
      <c r="B209" s="400"/>
      <c r="C209" s="380"/>
      <c r="D209" s="381"/>
      <c r="E209" s="373"/>
      <c r="F209" s="373"/>
      <c r="G209" s="171"/>
      <c r="H209" s="73"/>
      <c r="I209" s="74"/>
      <c r="J209" s="68"/>
      <c r="K209" s="67"/>
      <c r="L209" s="49"/>
      <c r="M209" s="50"/>
      <c r="N209" s="62"/>
      <c r="O209" s="58"/>
      <c r="P209" s="66"/>
      <c r="Q209" s="51"/>
      <c r="R209" s="388"/>
      <c r="S209" s="389"/>
      <c r="T209" s="390"/>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0"/>
        <v>0</v>
      </c>
      <c r="Y209" s="117">
        <f>IF(OR(M209="",Q209="Mut+ext"),0,IF(ISERROR(W209+V209*VLOOKUP(M209,Paramétrage!$C$6:$E$29,3,0))=TRUE,X209,W209+V209*VLOOKUP(M209,Paramétrage!$C$6:$E$29,3,0)))</f>
        <v>0</v>
      </c>
      <c r="Z209" s="424"/>
      <c r="AA209" s="389"/>
      <c r="AB209" s="425"/>
      <c r="AC209" s="230"/>
      <c r="AD209" s="53"/>
      <c r="AE209" s="81">
        <f>IF(G209="",0,IF(K209="",0,IF(SUMIF(G198:G209,G209,O198:O209)=0,0,IF(OR(L209="",K209="obligatoire"),AF209/SUMIF(G198:G209,G209,O198:O209),AF209/(SUMIF(G198:G209,G209,O198:O209)/L209)))))</f>
        <v>0</v>
      </c>
      <c r="AF209" s="23">
        <f t="shared" si="31"/>
        <v>0</v>
      </c>
    </row>
    <row r="210" spans="1:32" hidden="1" x14ac:dyDescent="0.25">
      <c r="A210" s="433"/>
      <c r="B210" s="400"/>
      <c r="C210" s="380"/>
      <c r="D210" s="381"/>
      <c r="E210" s="373"/>
      <c r="F210" s="373"/>
      <c r="G210" s="171"/>
      <c r="H210" s="73"/>
      <c r="I210" s="74"/>
      <c r="J210" s="68"/>
      <c r="K210" s="67"/>
      <c r="L210" s="49"/>
      <c r="M210" s="50"/>
      <c r="N210" s="61"/>
      <c r="O210" s="58"/>
      <c r="P210" s="66"/>
      <c r="Q210" s="51"/>
      <c r="R210" s="388"/>
      <c r="S210" s="389"/>
      <c r="T210" s="390"/>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0"/>
        <v>0</v>
      </c>
      <c r="Y210" s="117">
        <f>IF(OR(M210="",Q210="Mut+ext"),0,IF(ISERROR(W210+V210*VLOOKUP(M210,Paramétrage!$C$6:$E$29,3,0))=TRUE,X210,W210+V210*VLOOKUP(M210,Paramétrage!$C$6:$E$29,3,0)))</f>
        <v>0</v>
      </c>
      <c r="Z210" s="424"/>
      <c r="AA210" s="389"/>
      <c r="AB210" s="425"/>
      <c r="AC210" s="230"/>
      <c r="AD210" s="53"/>
      <c r="AE210" s="81">
        <f>IF(G210="",0,IF(K210="",0,IF(SUMIF(G202:G213,G210,O202:O213)=0,0,IF(OR(L210="",K210="obligatoire"),AF210/SUMIF(G202:G213,G210,O202:O213),AF210/(SUMIF(G202:G213,G210,O202:O213)/L210)))))</f>
        <v>0</v>
      </c>
      <c r="AF210" s="23">
        <f t="shared" si="31"/>
        <v>0</v>
      </c>
    </row>
    <row r="211" spans="1:32" hidden="1" x14ac:dyDescent="0.25">
      <c r="A211" s="433"/>
      <c r="B211" s="400"/>
      <c r="C211" s="380"/>
      <c r="D211" s="381"/>
      <c r="E211" s="373"/>
      <c r="F211" s="373"/>
      <c r="G211" s="171"/>
      <c r="H211" s="73"/>
      <c r="I211" s="74"/>
      <c r="J211" s="68"/>
      <c r="K211" s="67"/>
      <c r="L211" s="49"/>
      <c r="M211" s="50"/>
      <c r="N211" s="61"/>
      <c r="O211" s="58"/>
      <c r="P211" s="66"/>
      <c r="Q211" s="51"/>
      <c r="R211" s="388"/>
      <c r="S211" s="389"/>
      <c r="T211" s="390"/>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0"/>
        <v>0</v>
      </c>
      <c r="Y211" s="117">
        <f>IF(OR(M211="",Q211="Mut+ext"),0,IF(ISERROR(W211+V211*VLOOKUP(M211,Paramétrage!$C$6:$E$29,3,0))=TRUE,X211,W211+V211*VLOOKUP(M211,Paramétrage!$C$6:$E$29,3,0)))</f>
        <v>0</v>
      </c>
      <c r="Z211" s="424"/>
      <c r="AA211" s="389"/>
      <c r="AB211" s="425"/>
      <c r="AC211" s="230"/>
      <c r="AD211" s="53"/>
      <c r="AE211" s="81">
        <f>IF(G211="",0,IF(K211="",0,IF(SUMIF(G202:G213,G211,O202:O213)=0,0,IF(OR(L211="",K211="obligatoire"),AF211/SUMIF(G202:G213,G211,O202:O213),AF211/(SUMIF(G202:G213,G211,O202:O213)/L211)))))</f>
        <v>0</v>
      </c>
      <c r="AF211" s="23">
        <f t="shared" si="31"/>
        <v>0</v>
      </c>
    </row>
    <row r="212" spans="1:32" hidden="1" x14ac:dyDescent="0.25">
      <c r="A212" s="433"/>
      <c r="B212" s="400"/>
      <c r="C212" s="380"/>
      <c r="D212" s="381"/>
      <c r="E212" s="373"/>
      <c r="F212" s="373"/>
      <c r="G212" s="171"/>
      <c r="H212" s="73"/>
      <c r="I212" s="74"/>
      <c r="J212" s="68"/>
      <c r="K212" s="67"/>
      <c r="L212" s="49"/>
      <c r="M212" s="50"/>
      <c r="N212" s="61"/>
      <c r="O212" s="58"/>
      <c r="P212" s="66"/>
      <c r="Q212" s="51"/>
      <c r="R212" s="388"/>
      <c r="S212" s="389"/>
      <c r="T212" s="390"/>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0"/>
        <v>0</v>
      </c>
      <c r="Y212" s="117">
        <f>IF(OR(M212="",Q212="Mut+ext"),0,IF(ISERROR(W212+V212*VLOOKUP(M212,Paramétrage!$C$6:$E$29,3,0))=TRUE,X212,W212+V212*VLOOKUP(M212,Paramétrage!$C$6:$E$29,3,0)))</f>
        <v>0</v>
      </c>
      <c r="Z212" s="424"/>
      <c r="AA212" s="389"/>
      <c r="AB212" s="425"/>
      <c r="AC212" s="230"/>
      <c r="AD212" s="53"/>
      <c r="AE212" s="81">
        <f>IF(G212="",0,IF(K212="",0,IF(SUMIF(G202:G213,G212,O202:O213)=0,0,IF(OR(L212="",K212="obligatoire"),AF212/SUMIF(G202:G213,G212,O202:O213),AF212/(SUMIF(G202:G213,G212,O202:O213)/L212)))))</f>
        <v>0</v>
      </c>
      <c r="AF212" s="23">
        <f t="shared" si="31"/>
        <v>0</v>
      </c>
    </row>
    <row r="213" spans="1:32" hidden="1" x14ac:dyDescent="0.25">
      <c r="A213" s="433"/>
      <c r="B213" s="400"/>
      <c r="C213" s="382"/>
      <c r="D213" s="383"/>
      <c r="E213" s="374"/>
      <c r="F213" s="374"/>
      <c r="G213" s="171"/>
      <c r="H213" s="73"/>
      <c r="I213" s="74"/>
      <c r="J213" s="68"/>
      <c r="K213" s="67"/>
      <c r="L213" s="49"/>
      <c r="M213" s="50"/>
      <c r="N213" s="62"/>
      <c r="O213" s="58"/>
      <c r="P213" s="66"/>
      <c r="Q213" s="51"/>
      <c r="R213" s="388"/>
      <c r="S213" s="389"/>
      <c r="T213" s="390"/>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0"/>
        <v>0</v>
      </c>
      <c r="Y213" s="117">
        <f>IF(OR(M213="",Q213="Mut+ext"),0,IF(ISERROR(W213+V213*VLOOKUP(M213,Paramétrage!$C$6:$E$29,3,0))=TRUE,X213,W213+V213*VLOOKUP(M213,Paramétrage!$C$6:$E$29,3,0)))</f>
        <v>0</v>
      </c>
      <c r="Z213" s="424"/>
      <c r="AA213" s="389"/>
      <c r="AB213" s="425"/>
      <c r="AC213" s="230"/>
      <c r="AD213" s="53"/>
      <c r="AE213" s="81">
        <f>IF(G213="",0,IF(K213="",0,IF(SUMIF(G202:G213,G213,O202:O213)=0,0,IF(OR(L213="",K213="obligatoire"),AF213/SUMIF(G202:G213,G213,O202:O213),AF213/(SUMIF(G202:G213,G213,O202:O213)/L213)))))</f>
        <v>0</v>
      </c>
      <c r="AF213" s="23">
        <f t="shared" si="31"/>
        <v>0</v>
      </c>
    </row>
    <row r="214" spans="1:32" hidden="1" x14ac:dyDescent="0.25">
      <c r="A214" s="433"/>
      <c r="B214" s="400"/>
      <c r="C214" s="185"/>
      <c r="D214" s="96"/>
      <c r="E214" s="95"/>
      <c r="F214" s="96"/>
      <c r="G214" s="96"/>
      <c r="H214" s="179"/>
      <c r="I214" s="177"/>
      <c r="J214" s="168"/>
      <c r="K214" s="97"/>
      <c r="L214" s="99"/>
      <c r="M214" s="100"/>
      <c r="N214" s="101">
        <f>AE214</f>
        <v>0</v>
      </c>
      <c r="O214" s="102"/>
      <c r="P214" s="102"/>
      <c r="Q214" s="105"/>
      <c r="R214" s="103"/>
      <c r="S214" s="103"/>
      <c r="T214" s="104"/>
      <c r="U214" s="160"/>
      <c r="V214" s="106">
        <f>SUM(V202:V213)</f>
        <v>0</v>
      </c>
      <c r="W214" s="107">
        <f>SUM(W202:W213)</f>
        <v>0</v>
      </c>
      <c r="X214" s="108">
        <f>SUM(X202:X213)</f>
        <v>0</v>
      </c>
      <c r="Y214" s="109">
        <f>SUM(Y202:Y213)</f>
        <v>0</v>
      </c>
      <c r="Z214" s="161"/>
      <c r="AA214" s="162"/>
      <c r="AB214" s="163"/>
      <c r="AC214" s="164"/>
      <c r="AD214" s="165"/>
      <c r="AE214" s="166">
        <f>SUM(AE202:AE213)</f>
        <v>0</v>
      </c>
      <c r="AF214" s="167">
        <f>SUM(AF202:AF213)</f>
        <v>0</v>
      </c>
    </row>
    <row r="215" spans="1:32" ht="15.45" hidden="1" customHeight="1" x14ac:dyDescent="0.25">
      <c r="A215" s="433"/>
      <c r="B215" s="400" t="s">
        <v>131</v>
      </c>
      <c r="C215" s="385" t="s">
        <v>166</v>
      </c>
      <c r="D215" s="379"/>
      <c r="E215" s="373">
        <v>0</v>
      </c>
      <c r="F215" s="373" t="s">
        <v>257</v>
      </c>
      <c r="G215" s="232" t="s">
        <v>225</v>
      </c>
      <c r="H215" s="56"/>
      <c r="I215" s="74"/>
      <c r="J215" s="68"/>
      <c r="K215" s="67"/>
      <c r="L215" s="49"/>
      <c r="M215" s="50"/>
      <c r="N215" s="61"/>
      <c r="O215" s="58"/>
      <c r="P215" s="66"/>
      <c r="Q215" s="55"/>
      <c r="R215" s="388"/>
      <c r="S215" s="389"/>
      <c r="T215" s="390"/>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ref="X215:X226" si="32">IF(OR(M215="",Q215="Mut+ext"),0,IF(ISERROR(V215+W215)=TRUE,V215,V215+W215))</f>
        <v>0</v>
      </c>
      <c r="Y215" s="117">
        <f>IF(OR(M215="",Q215="Mut+ext"),0,IF(ISERROR(W215+V215*VLOOKUP(M215,Paramétrage!$C$6:$E$29,3,0))=TRUE,X215,W215+V215*VLOOKUP(M215,Paramétrage!$C$6:$E$29,3,0)))</f>
        <v>0</v>
      </c>
      <c r="Z215" s="424"/>
      <c r="AA215" s="389"/>
      <c r="AB215" s="425"/>
      <c r="AC215" s="230"/>
      <c r="AD215" s="54"/>
      <c r="AE215" s="81">
        <f>IF(G215="",0,IF(K215="",0,IF(SUMIF(G215:G226,G215,O215:O226)=0,0,IF(OR(L215="",K215="obligatoire"),AF215/SUMIF(G215:G226,G215,O215:O226),AF215/(SUMIF(G215:G226,G215,O215:O226)/L215)))))</f>
        <v>0</v>
      </c>
      <c r="AF215" s="22">
        <f t="shared" ref="AF215:AF226" si="33">N215*O215</f>
        <v>0</v>
      </c>
    </row>
    <row r="216" spans="1:32" hidden="1" x14ac:dyDescent="0.25">
      <c r="A216" s="433"/>
      <c r="B216" s="400"/>
      <c r="C216" s="380"/>
      <c r="D216" s="381"/>
      <c r="E216" s="373"/>
      <c r="F216" s="373"/>
      <c r="G216" s="171" t="s">
        <v>226</v>
      </c>
      <c r="H216" s="48"/>
      <c r="I216" s="74"/>
      <c r="J216" s="68"/>
      <c r="K216" s="67"/>
      <c r="L216" s="49"/>
      <c r="M216" s="50"/>
      <c r="N216" s="61"/>
      <c r="O216" s="58"/>
      <c r="P216" s="66"/>
      <c r="Q216" s="51"/>
      <c r="R216" s="388"/>
      <c r="S216" s="389"/>
      <c r="T216" s="390"/>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2"/>
        <v>0</v>
      </c>
      <c r="Y216" s="117">
        <f>IF(OR(M216="",Q216="Mut+ext"),0,IF(ISERROR(W216+V216*VLOOKUP(M216,Paramétrage!$C$6:$E$29,3,0))=TRUE,X216,W216+V216*VLOOKUP(M216,Paramétrage!$C$6:$E$29,3,0)))</f>
        <v>0</v>
      </c>
      <c r="Z216" s="424"/>
      <c r="AA216" s="389"/>
      <c r="AB216" s="425"/>
      <c r="AC216" s="230"/>
      <c r="AD216" s="53"/>
      <c r="AE216" s="81">
        <f>IF(G216="",0,IF(K216="",0,IF(SUMIF(G215:G226,G216,O215:O226)=0,0,IF(OR(L216="",K216="obligatoire"),AF216/SUMIF(G215:G226,G216,O215:O226),AF216/(SUMIF(G215:G226,G216,O215:O226)/L216)))))</f>
        <v>0</v>
      </c>
      <c r="AF216" s="23">
        <f t="shared" si="33"/>
        <v>0</v>
      </c>
    </row>
    <row r="217" spans="1:32" hidden="1" x14ac:dyDescent="0.25">
      <c r="A217" s="433"/>
      <c r="B217" s="400"/>
      <c r="C217" s="380"/>
      <c r="D217" s="381"/>
      <c r="E217" s="373"/>
      <c r="F217" s="373"/>
      <c r="G217" s="171" t="s">
        <v>227</v>
      </c>
      <c r="H217" s="48"/>
      <c r="I217" s="74"/>
      <c r="J217" s="68"/>
      <c r="K217" s="67"/>
      <c r="L217" s="49"/>
      <c r="M217" s="50"/>
      <c r="N217" s="61"/>
      <c r="O217" s="58"/>
      <c r="P217" s="66"/>
      <c r="Q217" s="51"/>
      <c r="R217" s="388"/>
      <c r="S217" s="389"/>
      <c r="T217" s="390"/>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2"/>
        <v>0</v>
      </c>
      <c r="Y217" s="117">
        <f>IF(OR(M217="",Q217="Mut+ext"),0,IF(ISERROR(W217+V217*VLOOKUP(M217,Paramétrage!$C$6:$E$29,3,0))=TRUE,X217,W217+V217*VLOOKUP(M217,Paramétrage!$C$6:$E$29,3,0)))</f>
        <v>0</v>
      </c>
      <c r="Z217" s="424"/>
      <c r="AA217" s="389"/>
      <c r="AB217" s="425"/>
      <c r="AC217" s="230"/>
      <c r="AD217" s="53"/>
      <c r="AE217" s="81">
        <f>IF(G217="",0,IF(K217="",0,IF(SUMIF(G215:G226,G217,O215:O226)=0,0,IF(OR(L217="",K217="obligatoire"),AF217/SUMIF(G215:G226,G217,O215:O226),AF217/(SUMIF(G215:G226,G217,O215:O226)/L217)))))</f>
        <v>0</v>
      </c>
      <c r="AF217" s="23">
        <f t="shared" si="33"/>
        <v>0</v>
      </c>
    </row>
    <row r="218" spans="1:32" hidden="1" x14ac:dyDescent="0.25">
      <c r="A218" s="433"/>
      <c r="B218" s="400"/>
      <c r="C218" s="380"/>
      <c r="D218" s="381"/>
      <c r="E218" s="373"/>
      <c r="F218" s="373"/>
      <c r="G218" s="171" t="s">
        <v>228</v>
      </c>
      <c r="H218" s="48"/>
      <c r="I218" s="74"/>
      <c r="J218" s="68"/>
      <c r="K218" s="67"/>
      <c r="L218" s="49"/>
      <c r="M218" s="50"/>
      <c r="N218" s="61"/>
      <c r="O218" s="58"/>
      <c r="P218" s="66"/>
      <c r="Q218" s="51"/>
      <c r="R218" s="388"/>
      <c r="S218" s="389"/>
      <c r="T218" s="390"/>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2"/>
        <v>0</v>
      </c>
      <c r="Y218" s="117">
        <f>IF(OR(M218="",Q218="Mut+ext"),0,IF(ISERROR(W218+V218*VLOOKUP(M218,Paramétrage!$C$6:$E$29,3,0))=TRUE,X218,W218+V218*VLOOKUP(M218,Paramétrage!$C$6:$E$29,3,0)))</f>
        <v>0</v>
      </c>
      <c r="Z218" s="424"/>
      <c r="AA218" s="389"/>
      <c r="AB218" s="425"/>
      <c r="AC218" s="230"/>
      <c r="AD218" s="53"/>
      <c r="AE218" s="81">
        <f>IF(G218="",0,IF(K218="",0,IF(SUMIF(G215:G226,G218,O215:O226)=0,0,IF(OR(L218="",K218="obligatoire"),AF218/SUMIF(G215:G226,G218,O215:O226),AF218/(SUMIF(G215:G226,G218,O215:O226)/L218)))))</f>
        <v>0</v>
      </c>
      <c r="AF218" s="23">
        <f t="shared" si="33"/>
        <v>0</v>
      </c>
    </row>
    <row r="219" spans="1:32" hidden="1" x14ac:dyDescent="0.25">
      <c r="A219" s="433"/>
      <c r="B219" s="400"/>
      <c r="C219" s="380"/>
      <c r="D219" s="381"/>
      <c r="E219" s="373"/>
      <c r="F219" s="373"/>
      <c r="G219" s="171"/>
      <c r="H219" s="73"/>
      <c r="I219" s="74"/>
      <c r="J219" s="68"/>
      <c r="K219" s="67"/>
      <c r="L219" s="49"/>
      <c r="M219" s="50"/>
      <c r="N219" s="61"/>
      <c r="O219" s="58"/>
      <c r="P219" s="66"/>
      <c r="Q219" s="51"/>
      <c r="R219" s="388"/>
      <c r="S219" s="389"/>
      <c r="T219" s="390"/>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2"/>
        <v>0</v>
      </c>
      <c r="Y219" s="117">
        <f>IF(OR(M219="",Q219="Mut+ext"),0,IF(ISERROR(W219+V219*VLOOKUP(M219,Paramétrage!$C$6:$E$29,3,0))=TRUE,X219,W219+V219*VLOOKUP(M219,Paramétrage!$C$6:$E$29,3,0)))</f>
        <v>0</v>
      </c>
      <c r="Z219" s="424"/>
      <c r="AA219" s="389"/>
      <c r="AB219" s="425"/>
      <c r="AC219" s="230"/>
      <c r="AD219" s="53"/>
      <c r="AE219" s="81">
        <f>IF(G219="",0,IF(K219="",0,IF(SUMIF(G211:G222,G219,O211:O222)=0,0,IF(OR(L219="",K219="obligatoire"),AF219/SUMIF(G211:G222,G219,O211:O222),AF219/(SUMIF(G211:G222,G219,O211:O222)/L219)))))</f>
        <v>0</v>
      </c>
      <c r="AF219" s="23">
        <f t="shared" si="33"/>
        <v>0</v>
      </c>
    </row>
    <row r="220" spans="1:32" hidden="1" x14ac:dyDescent="0.25">
      <c r="A220" s="433"/>
      <c r="B220" s="400"/>
      <c r="C220" s="380"/>
      <c r="D220" s="381"/>
      <c r="E220" s="373"/>
      <c r="F220" s="373"/>
      <c r="G220" s="171"/>
      <c r="H220" s="73"/>
      <c r="I220" s="74"/>
      <c r="J220" s="68"/>
      <c r="K220" s="67"/>
      <c r="L220" s="49"/>
      <c r="M220" s="50"/>
      <c r="N220" s="61"/>
      <c r="O220" s="58"/>
      <c r="P220" s="66"/>
      <c r="Q220" s="51"/>
      <c r="R220" s="388"/>
      <c r="S220" s="389"/>
      <c r="T220" s="390"/>
      <c r="U220" s="116">
        <f>IF(OR(P220="",M220=Paramétrage!$C$10,M220=Paramétrage!$C$13,M220=Paramétrage!$C$17,M220=Paramétrage!$C$20,M220=Paramétrage!$C$24,M220=Paramétrage!$C$27,AND(M220&lt;&gt;Paramétrage!$C$9,Q220="Mut+ext")),0,ROUNDUP(O220/P220,0))</f>
        <v>0</v>
      </c>
      <c r="V220" s="110">
        <f>IF(OR(M220="",Q220="Mut+ext"),0,IF(VLOOKUP(M220,Paramétrage!$C$6:$E$29,2,0)=0,0,IF(P220="","saisir capacité",N220*U220*VLOOKUP(M220,Paramétrage!$C$6:$E$29,2,0))))</f>
        <v>0</v>
      </c>
      <c r="W220" s="52"/>
      <c r="X220" s="111">
        <f t="shared" si="32"/>
        <v>0</v>
      </c>
      <c r="Y220" s="117">
        <f>IF(OR(M220="",Q220="Mut+ext"),0,IF(ISERROR(W220+V220*VLOOKUP(M220,Paramétrage!$C$6:$E$29,3,0))=TRUE,X220,W220+V220*VLOOKUP(M220,Paramétrage!$C$6:$E$29,3,0)))</f>
        <v>0</v>
      </c>
      <c r="Z220" s="424"/>
      <c r="AA220" s="389"/>
      <c r="AB220" s="425"/>
      <c r="AC220" s="230"/>
      <c r="AD220" s="53"/>
      <c r="AE220" s="81">
        <f>IF(G220="",0,IF(K220="",0,IF(SUMIF(G211:G222,G220,O211:O222)=0,0,IF(OR(L220="",K220="obligatoire"),AF220/SUMIF(G211:G222,G220,O211:O222),AF220/(SUMIF(G211:G222,G220,O211:O222)/L220)))))</f>
        <v>0</v>
      </c>
      <c r="AF220" s="23">
        <f t="shared" si="33"/>
        <v>0</v>
      </c>
    </row>
    <row r="221" spans="1:32" hidden="1" x14ac:dyDescent="0.25">
      <c r="A221" s="433"/>
      <c r="B221" s="400"/>
      <c r="C221" s="380"/>
      <c r="D221" s="381"/>
      <c r="E221" s="373"/>
      <c r="F221" s="373"/>
      <c r="G221" s="171"/>
      <c r="H221" s="73"/>
      <c r="I221" s="74"/>
      <c r="J221" s="68"/>
      <c r="K221" s="67"/>
      <c r="L221" s="49"/>
      <c r="M221" s="50"/>
      <c r="N221" s="61"/>
      <c r="O221" s="58"/>
      <c r="P221" s="66"/>
      <c r="Q221" s="51"/>
      <c r="R221" s="388"/>
      <c r="S221" s="389"/>
      <c r="T221" s="390"/>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si="32"/>
        <v>0</v>
      </c>
      <c r="Y221" s="117">
        <f>IF(OR(M221="",Q221="Mut+ext"),0,IF(ISERROR(W221+V221*VLOOKUP(M221,Paramétrage!$C$6:$E$29,3,0))=TRUE,X221,W221+V221*VLOOKUP(M221,Paramétrage!$C$6:$E$29,3,0)))</f>
        <v>0</v>
      </c>
      <c r="Z221" s="424"/>
      <c r="AA221" s="389"/>
      <c r="AB221" s="425"/>
      <c r="AC221" s="230"/>
      <c r="AD221" s="53"/>
      <c r="AE221" s="81">
        <f>IF(G221="",0,IF(K221="",0,IF(SUMIF(G211:G222,G221,O211:O222)=0,0,IF(OR(L221="",K221="obligatoire"),AF221/SUMIF(G211:G222,G221,O211:O222),AF221/(SUMIF(G211:G222,G221,O211:O222)/L221)))))</f>
        <v>0</v>
      </c>
      <c r="AF221" s="23">
        <f t="shared" si="33"/>
        <v>0</v>
      </c>
    </row>
    <row r="222" spans="1:32" hidden="1" x14ac:dyDescent="0.25">
      <c r="A222" s="433"/>
      <c r="B222" s="400"/>
      <c r="C222" s="380"/>
      <c r="D222" s="381"/>
      <c r="E222" s="373"/>
      <c r="F222" s="373"/>
      <c r="G222" s="171"/>
      <c r="H222" s="73"/>
      <c r="I222" s="74"/>
      <c r="J222" s="68"/>
      <c r="K222" s="67"/>
      <c r="L222" s="49"/>
      <c r="M222" s="50"/>
      <c r="N222" s="62"/>
      <c r="O222" s="58"/>
      <c r="P222" s="66"/>
      <c r="Q222" s="51"/>
      <c r="R222" s="388"/>
      <c r="S222" s="389"/>
      <c r="T222" s="390"/>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2"/>
        <v>0</v>
      </c>
      <c r="Y222" s="117">
        <f>IF(OR(M222="",Q222="Mut+ext"),0,IF(ISERROR(W222+V222*VLOOKUP(M222,Paramétrage!$C$6:$E$29,3,0))=TRUE,X222,W222+V222*VLOOKUP(M222,Paramétrage!$C$6:$E$29,3,0)))</f>
        <v>0</v>
      </c>
      <c r="Z222" s="424"/>
      <c r="AA222" s="389"/>
      <c r="AB222" s="425"/>
      <c r="AC222" s="230"/>
      <c r="AD222" s="53"/>
      <c r="AE222" s="81">
        <f>IF(G222="",0,IF(K222="",0,IF(SUMIF(G211:G222,G222,O211:O222)=0,0,IF(OR(L222="",K222="obligatoire"),AF222/SUMIF(G211:G222,G222,O211:O222),AF222/(SUMIF(G211:G222,G222,O211:O222)/L222)))))</f>
        <v>0</v>
      </c>
      <c r="AF222" s="23">
        <f t="shared" si="33"/>
        <v>0</v>
      </c>
    </row>
    <row r="223" spans="1:32" hidden="1" x14ac:dyDescent="0.25">
      <c r="A223" s="433"/>
      <c r="B223" s="400"/>
      <c r="C223" s="380"/>
      <c r="D223" s="381"/>
      <c r="E223" s="373"/>
      <c r="F223" s="373"/>
      <c r="G223" s="171"/>
      <c r="H223" s="73"/>
      <c r="I223" s="74"/>
      <c r="J223" s="68"/>
      <c r="K223" s="67"/>
      <c r="L223" s="49"/>
      <c r="M223" s="50"/>
      <c r="N223" s="61"/>
      <c r="O223" s="58"/>
      <c r="P223" s="66"/>
      <c r="Q223" s="51"/>
      <c r="R223" s="388"/>
      <c r="S223" s="389"/>
      <c r="T223" s="390"/>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2"/>
        <v>0</v>
      </c>
      <c r="Y223" s="117">
        <f>IF(OR(M223="",Q223="Mut+ext"),0,IF(ISERROR(W223+V223*VLOOKUP(M223,Paramétrage!$C$6:$E$29,3,0))=TRUE,X223,W223+V223*VLOOKUP(M223,Paramétrage!$C$6:$E$29,3,0)))</f>
        <v>0</v>
      </c>
      <c r="Z223" s="424"/>
      <c r="AA223" s="389"/>
      <c r="AB223" s="425"/>
      <c r="AC223" s="230"/>
      <c r="AD223" s="53"/>
      <c r="AE223" s="81">
        <f>IF(G223="",0,IF(K223="",0,IF(SUMIF(G215:G226,G223,O215:O226)=0,0,IF(OR(L223="",K223="obligatoire"),AF223/SUMIF(G215:G226,G223,O215:O226),AF223/(SUMIF(G215:G226,G223,O215:O226)/L223)))))</f>
        <v>0</v>
      </c>
      <c r="AF223" s="23">
        <f t="shared" si="33"/>
        <v>0</v>
      </c>
    </row>
    <row r="224" spans="1:32" hidden="1" x14ac:dyDescent="0.25">
      <c r="A224" s="433"/>
      <c r="B224" s="400"/>
      <c r="C224" s="380"/>
      <c r="D224" s="381"/>
      <c r="E224" s="373"/>
      <c r="F224" s="373"/>
      <c r="G224" s="171"/>
      <c r="H224" s="73"/>
      <c r="I224" s="74"/>
      <c r="J224" s="68"/>
      <c r="K224" s="67"/>
      <c r="L224" s="49"/>
      <c r="M224" s="50"/>
      <c r="N224" s="61"/>
      <c r="O224" s="58"/>
      <c r="P224" s="66"/>
      <c r="Q224" s="51"/>
      <c r="R224" s="388"/>
      <c r="S224" s="389"/>
      <c r="T224" s="390"/>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2"/>
        <v>0</v>
      </c>
      <c r="Y224" s="117">
        <f>IF(OR(M224="",Q224="Mut+ext"),0,IF(ISERROR(W224+V224*VLOOKUP(M224,Paramétrage!$C$6:$E$29,3,0))=TRUE,X224,W224+V224*VLOOKUP(M224,Paramétrage!$C$6:$E$29,3,0)))</f>
        <v>0</v>
      </c>
      <c r="Z224" s="424"/>
      <c r="AA224" s="389"/>
      <c r="AB224" s="425"/>
      <c r="AC224" s="230"/>
      <c r="AD224" s="53"/>
      <c r="AE224" s="81">
        <f>IF(G224="",0,IF(K224="",0,IF(SUMIF(G215:G226,G224,O215:O226)=0,0,IF(OR(L224="",K224="obligatoire"),AF224/SUMIF(G215:G226,G224,O215:O226),AF224/(SUMIF(G215:G226,G224,O215:O226)/L224)))))</f>
        <v>0</v>
      </c>
      <c r="AF224" s="23">
        <f t="shared" si="33"/>
        <v>0</v>
      </c>
    </row>
    <row r="225" spans="1:32" hidden="1" x14ac:dyDescent="0.25">
      <c r="A225" s="433"/>
      <c r="B225" s="400"/>
      <c r="C225" s="380"/>
      <c r="D225" s="381"/>
      <c r="E225" s="373"/>
      <c r="F225" s="373"/>
      <c r="G225" s="171"/>
      <c r="H225" s="73"/>
      <c r="I225" s="74"/>
      <c r="J225" s="68"/>
      <c r="K225" s="67"/>
      <c r="L225" s="49"/>
      <c r="M225" s="50"/>
      <c r="N225" s="61"/>
      <c r="O225" s="58"/>
      <c r="P225" s="66"/>
      <c r="Q225" s="51"/>
      <c r="R225" s="388"/>
      <c r="S225" s="389"/>
      <c r="T225" s="390"/>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2"/>
        <v>0</v>
      </c>
      <c r="Y225" s="117">
        <f>IF(OR(M225="",Q225="Mut+ext"),0,IF(ISERROR(W225+V225*VLOOKUP(M225,Paramétrage!$C$6:$E$29,3,0))=TRUE,X225,W225+V225*VLOOKUP(M225,Paramétrage!$C$6:$E$29,3,0)))</f>
        <v>0</v>
      </c>
      <c r="Z225" s="424"/>
      <c r="AA225" s="389"/>
      <c r="AB225" s="425"/>
      <c r="AC225" s="230"/>
      <c r="AD225" s="53"/>
      <c r="AE225" s="81">
        <f>IF(G225="",0,IF(K225="",0,IF(SUMIF(G215:G226,G225,O215:O226)=0,0,IF(OR(L225="",K225="obligatoire"),AF225/SUMIF(G215:G226,G225,O215:O226),AF225/(SUMIF(G215:G226,G225,O215:O226)/L225)))))</f>
        <v>0</v>
      </c>
      <c r="AF225" s="23">
        <f t="shared" si="33"/>
        <v>0</v>
      </c>
    </row>
    <row r="226" spans="1:32" hidden="1" x14ac:dyDescent="0.25">
      <c r="A226" s="433"/>
      <c r="B226" s="400"/>
      <c r="C226" s="382"/>
      <c r="D226" s="383"/>
      <c r="E226" s="374"/>
      <c r="F226" s="374"/>
      <c r="G226" s="171"/>
      <c r="H226" s="73"/>
      <c r="I226" s="74"/>
      <c r="J226" s="68"/>
      <c r="K226" s="67"/>
      <c r="L226" s="49"/>
      <c r="M226" s="50"/>
      <c r="N226" s="62"/>
      <c r="O226" s="58"/>
      <c r="P226" s="66"/>
      <c r="Q226" s="51"/>
      <c r="R226" s="388"/>
      <c r="S226" s="389"/>
      <c r="T226" s="390"/>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2"/>
        <v>0</v>
      </c>
      <c r="Y226" s="117">
        <f>IF(OR(M226="",Q226="Mut+ext"),0,IF(ISERROR(W226+V226*VLOOKUP(M226,Paramétrage!$C$6:$E$29,3,0))=TRUE,X226,W226+V226*VLOOKUP(M226,Paramétrage!$C$6:$E$29,3,0)))</f>
        <v>0</v>
      </c>
      <c r="Z226" s="424"/>
      <c r="AA226" s="389"/>
      <c r="AB226" s="425"/>
      <c r="AC226" s="230"/>
      <c r="AD226" s="53"/>
      <c r="AE226" s="81">
        <f>IF(G226="",0,IF(K226="",0,IF(SUMIF(G215:G226,G226,O215:O226)=0,0,IF(OR(L226="",K226="obligatoire"),AF226/SUMIF(G215:G226,G226,O215:O226),AF226/(SUMIF(G215:G226,G226,O215:O226)/L226)))))</f>
        <v>0</v>
      </c>
      <c r="AF226" s="23">
        <f t="shared" si="33"/>
        <v>0</v>
      </c>
    </row>
    <row r="227" spans="1:32" hidden="1" x14ac:dyDescent="0.25">
      <c r="A227" s="433"/>
      <c r="B227" s="400"/>
      <c r="C227" s="185"/>
      <c r="D227" s="96"/>
      <c r="E227" s="95"/>
      <c r="F227" s="96"/>
      <c r="G227" s="96"/>
      <c r="H227" s="179"/>
      <c r="I227" s="177"/>
      <c r="J227" s="168"/>
      <c r="K227" s="97"/>
      <c r="L227" s="99"/>
      <c r="M227" s="100"/>
      <c r="N227" s="101">
        <f>AE227</f>
        <v>0</v>
      </c>
      <c r="O227" s="102"/>
      <c r="P227" s="102"/>
      <c r="Q227" s="105"/>
      <c r="R227" s="103"/>
      <c r="S227" s="103"/>
      <c r="T227" s="104"/>
      <c r="U227" s="160"/>
      <c r="V227" s="106">
        <f>SUM(V215:V226)</f>
        <v>0</v>
      </c>
      <c r="W227" s="107">
        <f>SUM(W215:W226)</f>
        <v>0</v>
      </c>
      <c r="X227" s="108">
        <f>SUM(X215:X226)</f>
        <v>0</v>
      </c>
      <c r="Y227" s="109">
        <f>SUM(Y215:Y226)</f>
        <v>0</v>
      </c>
      <c r="Z227" s="161"/>
      <c r="AA227" s="162"/>
      <c r="AB227" s="163"/>
      <c r="AC227" s="164"/>
      <c r="AD227" s="165"/>
      <c r="AE227" s="166">
        <f>SUM(AE215:AE226)</f>
        <v>0</v>
      </c>
      <c r="AF227" s="167">
        <f>SUM(AF215:AF226)</f>
        <v>0</v>
      </c>
    </row>
    <row r="228" spans="1:32" ht="15.45" hidden="1" customHeight="1" x14ac:dyDescent="0.25">
      <c r="A228" s="433"/>
      <c r="B228" s="400" t="s">
        <v>129</v>
      </c>
      <c r="C228" s="385" t="s">
        <v>167</v>
      </c>
      <c r="D228" s="379"/>
      <c r="E228" s="373">
        <v>0</v>
      </c>
      <c r="F228" s="373" t="s">
        <v>257</v>
      </c>
      <c r="G228" s="232" t="s">
        <v>217</v>
      </c>
      <c r="H228" s="56"/>
      <c r="I228" s="74"/>
      <c r="J228" s="68"/>
      <c r="K228" s="67"/>
      <c r="L228" s="49"/>
      <c r="M228" s="50"/>
      <c r="N228" s="61"/>
      <c r="O228" s="58"/>
      <c r="P228" s="66"/>
      <c r="Q228" s="55"/>
      <c r="R228" s="388"/>
      <c r="S228" s="389"/>
      <c r="T228" s="390"/>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ref="X228:X239" si="34">IF(OR(M228="",Q228="Mut+ext"),0,IF(ISERROR(V228+W228)=TRUE,V228,V228+W228))</f>
        <v>0</v>
      </c>
      <c r="Y228" s="117">
        <f>IF(OR(M228="",Q228="Mut+ext"),0,IF(ISERROR(W228+V228*VLOOKUP(M228,Paramétrage!$C$6:$E$29,3,0))=TRUE,X228,W228+V228*VLOOKUP(M228,Paramétrage!$C$6:$E$29,3,0)))</f>
        <v>0</v>
      </c>
      <c r="Z228" s="424"/>
      <c r="AA228" s="389"/>
      <c r="AB228" s="425"/>
      <c r="AC228" s="230"/>
      <c r="AD228" s="54"/>
      <c r="AE228" s="81">
        <f>IF(G228="",0,IF(K228="",0,IF(SUMIF(G228:G239,G228,O228:O239)=0,0,IF(OR(L228="",K228="obligatoire"),AF228/SUMIF(G228:G239,G228,O228:O239),AF228/(SUMIF(G228:G239,G228,O228:O239)/L228)))))</f>
        <v>0</v>
      </c>
      <c r="AF228" s="22">
        <f>N228*O228</f>
        <v>0</v>
      </c>
    </row>
    <row r="229" spans="1:32" hidden="1" x14ac:dyDescent="0.25">
      <c r="A229" s="433"/>
      <c r="B229" s="400"/>
      <c r="C229" s="380"/>
      <c r="D229" s="381"/>
      <c r="E229" s="373"/>
      <c r="F229" s="373"/>
      <c r="G229" s="171" t="s">
        <v>218</v>
      </c>
      <c r="H229" s="48"/>
      <c r="I229" s="74"/>
      <c r="J229" s="68"/>
      <c r="K229" s="67"/>
      <c r="L229" s="49"/>
      <c r="M229" s="50"/>
      <c r="N229" s="61"/>
      <c r="O229" s="58"/>
      <c r="P229" s="66"/>
      <c r="Q229" s="51"/>
      <c r="R229" s="388"/>
      <c r="S229" s="389"/>
      <c r="T229" s="390"/>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4"/>
        <v>0</v>
      </c>
      <c r="Y229" s="117">
        <f>IF(OR(M229="",Q229="Mut+ext"),0,IF(ISERROR(W229+V229*VLOOKUP(M229,Paramétrage!$C$6:$E$29,3,0))=TRUE,X229,W229+V229*VLOOKUP(M229,Paramétrage!$C$6:$E$29,3,0)))</f>
        <v>0</v>
      </c>
      <c r="Z229" s="424"/>
      <c r="AA229" s="389"/>
      <c r="AB229" s="425"/>
      <c r="AC229" s="230"/>
      <c r="AD229" s="53"/>
      <c r="AE229" s="81">
        <f>IF(G229="",0,IF(K229="",0,IF(SUMIF(G228:G239,G229,O228:O239)=0,0,IF(OR(L229="",K229="obligatoire"),AF229/SUMIF(G228:G239,G229,O228:O239),AF229/(SUMIF(G228:G239,G229,O228:O239)/L229)))))</f>
        <v>0</v>
      </c>
      <c r="AF229" s="22">
        <f t="shared" ref="AF229:AF239" si="35">N229*O229</f>
        <v>0</v>
      </c>
    </row>
    <row r="230" spans="1:32" hidden="1" x14ac:dyDescent="0.25">
      <c r="A230" s="433"/>
      <c r="B230" s="400"/>
      <c r="C230" s="380"/>
      <c r="D230" s="381"/>
      <c r="E230" s="373"/>
      <c r="F230" s="373"/>
      <c r="G230" s="171" t="s">
        <v>219</v>
      </c>
      <c r="H230" s="48"/>
      <c r="I230" s="74"/>
      <c r="J230" s="68"/>
      <c r="K230" s="67"/>
      <c r="L230" s="49"/>
      <c r="M230" s="50"/>
      <c r="N230" s="61"/>
      <c r="O230" s="58"/>
      <c r="P230" s="66"/>
      <c r="Q230" s="51"/>
      <c r="R230" s="388"/>
      <c r="S230" s="389"/>
      <c r="T230" s="390"/>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4"/>
        <v>0</v>
      </c>
      <c r="Y230" s="117">
        <f>IF(OR(M230="",Q230="Mut+ext"),0,IF(ISERROR(W230+V230*VLOOKUP(M230,Paramétrage!$C$6:$E$29,3,0))=TRUE,X230,W230+V230*VLOOKUP(M230,Paramétrage!$C$6:$E$29,3,0)))</f>
        <v>0</v>
      </c>
      <c r="Z230" s="424"/>
      <c r="AA230" s="389"/>
      <c r="AB230" s="425"/>
      <c r="AC230" s="230"/>
      <c r="AD230" s="53"/>
      <c r="AE230" s="81">
        <f>IF(G230="",0,IF(K230="",0,IF(SUMIF(G228:G239,G230,O228:O239)=0,0,IF(OR(L230="",K230="obligatoire"),AF230/SUMIF(G228:G239,G230,O228:O239),AF230/(SUMIF(G228:G239,G230,O228:O239)/L230)))))</f>
        <v>0</v>
      </c>
      <c r="AF230" s="22">
        <f t="shared" si="35"/>
        <v>0</v>
      </c>
    </row>
    <row r="231" spans="1:32" hidden="1" x14ac:dyDescent="0.25">
      <c r="A231" s="433"/>
      <c r="B231" s="400"/>
      <c r="C231" s="380"/>
      <c r="D231" s="381"/>
      <c r="E231" s="373"/>
      <c r="F231" s="373"/>
      <c r="G231" s="171" t="s">
        <v>220</v>
      </c>
      <c r="H231" s="48"/>
      <c r="I231" s="74"/>
      <c r="J231" s="68"/>
      <c r="K231" s="67"/>
      <c r="L231" s="49"/>
      <c r="M231" s="50"/>
      <c r="N231" s="61"/>
      <c r="O231" s="58"/>
      <c r="P231" s="66"/>
      <c r="Q231" s="51"/>
      <c r="R231" s="388"/>
      <c r="S231" s="389"/>
      <c r="T231" s="390"/>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4"/>
        <v>0</v>
      </c>
      <c r="Y231" s="117">
        <f>IF(OR(M231="",Q231="Mut+ext"),0,IF(ISERROR(W231+V231*VLOOKUP(M231,Paramétrage!$C$6:$E$29,3,0))=TRUE,X231,W231+V231*VLOOKUP(M231,Paramétrage!$C$6:$E$29,3,0)))</f>
        <v>0</v>
      </c>
      <c r="Z231" s="424"/>
      <c r="AA231" s="389"/>
      <c r="AB231" s="425"/>
      <c r="AC231" s="230"/>
      <c r="AD231" s="53"/>
      <c r="AE231" s="81">
        <f>IF(G231="",0,IF(K231="",0,IF(SUMIF(G228:G239,G231,O228:O239)=0,0,IF(OR(L231="",K231="obligatoire"),AF231/SUMIF(G228:G239,G231,O228:O239),AF231/(SUMIF(G228:G239,G231,O228:O239)/L231)))))</f>
        <v>0</v>
      </c>
      <c r="AF231" s="22">
        <f t="shared" si="35"/>
        <v>0</v>
      </c>
    </row>
    <row r="232" spans="1:32" hidden="1" x14ac:dyDescent="0.25">
      <c r="A232" s="433"/>
      <c r="B232" s="400"/>
      <c r="C232" s="380"/>
      <c r="D232" s="381"/>
      <c r="E232" s="373"/>
      <c r="F232" s="373"/>
      <c r="G232" s="171"/>
      <c r="H232" s="73"/>
      <c r="I232" s="74"/>
      <c r="J232" s="68"/>
      <c r="K232" s="67"/>
      <c r="L232" s="49"/>
      <c r="M232" s="50"/>
      <c r="N232" s="61"/>
      <c r="O232" s="58"/>
      <c r="P232" s="66"/>
      <c r="Q232" s="51"/>
      <c r="R232" s="388"/>
      <c r="S232" s="389"/>
      <c r="T232" s="390"/>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4"/>
        <v>0</v>
      </c>
      <c r="Y232" s="117">
        <f>IF(OR(M232="",Q232="Mut+ext"),0,IF(ISERROR(W232+V232*VLOOKUP(M232,Paramétrage!$C$6:$E$29,3,0))=TRUE,X232,W232+V232*VLOOKUP(M232,Paramétrage!$C$6:$E$29,3,0)))</f>
        <v>0</v>
      </c>
      <c r="Z232" s="424"/>
      <c r="AA232" s="389"/>
      <c r="AB232" s="425"/>
      <c r="AC232" s="230"/>
      <c r="AD232" s="53"/>
      <c r="AE232" s="81">
        <f>IF(G232="",0,IF(K232="",0,IF(SUMIF(G224:G235,G232,O224:O235)=0,0,IF(OR(L232="",K232="obligatoire"),AF232/SUMIF(G224:G235,G232,O224:O235),AF232/(SUMIF(G224:G235,G232,O224:O235)/L232)))))</f>
        <v>0</v>
      </c>
      <c r="AF232" s="22">
        <f t="shared" si="35"/>
        <v>0</v>
      </c>
    </row>
    <row r="233" spans="1:32" hidden="1" x14ac:dyDescent="0.25">
      <c r="A233" s="433"/>
      <c r="B233" s="400"/>
      <c r="C233" s="380"/>
      <c r="D233" s="381"/>
      <c r="E233" s="373"/>
      <c r="F233" s="373"/>
      <c r="G233" s="171"/>
      <c r="H233" s="73"/>
      <c r="I233" s="74"/>
      <c r="J233" s="68"/>
      <c r="K233" s="67"/>
      <c r="L233" s="49"/>
      <c r="M233" s="50"/>
      <c r="N233" s="61"/>
      <c r="O233" s="58"/>
      <c r="P233" s="66"/>
      <c r="Q233" s="51"/>
      <c r="R233" s="388"/>
      <c r="S233" s="389"/>
      <c r="T233" s="390"/>
      <c r="U233" s="116">
        <f>IF(OR(P233="",M233=Paramétrage!$C$10,M233=Paramétrage!$C$13,M233=Paramétrage!$C$17,M233=Paramétrage!$C$20,M233=Paramétrage!$C$24,M233=Paramétrage!$C$27,AND(M233&lt;&gt;Paramétrage!$C$9,Q233="Mut+ext")),0,ROUNDUP(O233/P233,0))</f>
        <v>0</v>
      </c>
      <c r="V233" s="110">
        <f>IF(OR(M233="",Q233="Mut+ext"),0,IF(VLOOKUP(M233,Paramétrage!$C$6:$E$29,2,0)=0,0,IF(P233="","saisir capacité",N233*U233*VLOOKUP(M233,Paramétrage!$C$6:$E$29,2,0))))</f>
        <v>0</v>
      </c>
      <c r="W233" s="52"/>
      <c r="X233" s="111">
        <f t="shared" si="34"/>
        <v>0</v>
      </c>
      <c r="Y233" s="117">
        <f>IF(OR(M233="",Q233="Mut+ext"),0,IF(ISERROR(W233+V233*VLOOKUP(M233,Paramétrage!$C$6:$E$29,3,0))=TRUE,X233,W233+V233*VLOOKUP(M233,Paramétrage!$C$6:$E$29,3,0)))</f>
        <v>0</v>
      </c>
      <c r="Z233" s="424"/>
      <c r="AA233" s="389"/>
      <c r="AB233" s="425"/>
      <c r="AC233" s="230"/>
      <c r="AD233" s="53"/>
      <c r="AE233" s="81">
        <f>IF(G233="",0,IF(K233="",0,IF(SUMIF(G224:G235,G233,O224:O235)=0,0,IF(OR(L233="",K233="obligatoire"),AF233/SUMIF(G224:G235,G233,O224:O235),AF233/(SUMIF(G224:G235,G233,O224:O235)/L233)))))</f>
        <v>0</v>
      </c>
      <c r="AF233" s="22">
        <f t="shared" si="35"/>
        <v>0</v>
      </c>
    </row>
    <row r="234" spans="1:32" hidden="1" x14ac:dyDescent="0.25">
      <c r="A234" s="433"/>
      <c r="B234" s="400"/>
      <c r="C234" s="380"/>
      <c r="D234" s="381"/>
      <c r="E234" s="373"/>
      <c r="F234" s="373"/>
      <c r="G234" s="171"/>
      <c r="H234" s="73"/>
      <c r="I234" s="74"/>
      <c r="J234" s="68"/>
      <c r="K234" s="67"/>
      <c r="L234" s="49"/>
      <c r="M234" s="50"/>
      <c r="N234" s="61"/>
      <c r="O234" s="58"/>
      <c r="P234" s="66"/>
      <c r="Q234" s="51"/>
      <c r="R234" s="388"/>
      <c r="S234" s="389"/>
      <c r="T234" s="390"/>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si="34"/>
        <v>0</v>
      </c>
      <c r="Y234" s="117">
        <f>IF(OR(M234="",Q234="Mut+ext"),0,IF(ISERROR(W234+V234*VLOOKUP(M234,Paramétrage!$C$6:$E$29,3,0))=TRUE,X234,W234+V234*VLOOKUP(M234,Paramétrage!$C$6:$E$29,3,0)))</f>
        <v>0</v>
      </c>
      <c r="Z234" s="424"/>
      <c r="AA234" s="389"/>
      <c r="AB234" s="425"/>
      <c r="AC234" s="230"/>
      <c r="AD234" s="53"/>
      <c r="AE234" s="81">
        <f>IF(G234="",0,IF(K234="",0,IF(SUMIF(G224:G235,G234,O224:O235)=0,0,IF(OR(L234="",K234="obligatoire"),AF234/SUMIF(G224:G235,G234,O224:O235),AF234/(SUMIF(G224:G235,G234,O224:O235)/L234)))))</f>
        <v>0</v>
      </c>
      <c r="AF234" s="22">
        <f t="shared" si="35"/>
        <v>0</v>
      </c>
    </row>
    <row r="235" spans="1:32" hidden="1" x14ac:dyDescent="0.25">
      <c r="A235" s="433"/>
      <c r="B235" s="400"/>
      <c r="C235" s="380"/>
      <c r="D235" s="381"/>
      <c r="E235" s="373"/>
      <c r="F235" s="373"/>
      <c r="G235" s="171"/>
      <c r="H235" s="73"/>
      <c r="I235" s="74"/>
      <c r="J235" s="68"/>
      <c r="K235" s="67"/>
      <c r="L235" s="49"/>
      <c r="M235" s="50"/>
      <c r="N235" s="62"/>
      <c r="O235" s="58"/>
      <c r="P235" s="66"/>
      <c r="Q235" s="51"/>
      <c r="R235" s="388"/>
      <c r="S235" s="389"/>
      <c r="T235" s="390"/>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4"/>
        <v>0</v>
      </c>
      <c r="Y235" s="117">
        <f>IF(OR(M235="",Q235="Mut+ext"),0,IF(ISERROR(W235+V235*VLOOKUP(M235,Paramétrage!$C$6:$E$29,3,0))=TRUE,X235,W235+V235*VLOOKUP(M235,Paramétrage!$C$6:$E$29,3,0)))</f>
        <v>0</v>
      </c>
      <c r="Z235" s="424"/>
      <c r="AA235" s="389"/>
      <c r="AB235" s="425"/>
      <c r="AC235" s="230"/>
      <c r="AD235" s="53"/>
      <c r="AE235" s="81">
        <f>IF(G235="",0,IF(K235="",0,IF(SUMIF(G224:G235,G235,O224:O235)=0,0,IF(OR(L235="",K235="obligatoire"),AF235/SUMIF(G224:G235,G235,O224:O235),AF235/(SUMIF(G224:G235,G235,O224:O235)/L235)))))</f>
        <v>0</v>
      </c>
      <c r="AF235" s="22">
        <f t="shared" si="35"/>
        <v>0</v>
      </c>
    </row>
    <row r="236" spans="1:32" hidden="1" x14ac:dyDescent="0.25">
      <c r="A236" s="433"/>
      <c r="B236" s="400"/>
      <c r="C236" s="380"/>
      <c r="D236" s="381"/>
      <c r="E236" s="373"/>
      <c r="F236" s="373"/>
      <c r="G236" s="171"/>
      <c r="H236" s="73"/>
      <c r="I236" s="74"/>
      <c r="J236" s="68"/>
      <c r="K236" s="67"/>
      <c r="L236" s="49"/>
      <c r="M236" s="50"/>
      <c r="N236" s="61"/>
      <c r="O236" s="58"/>
      <c r="P236" s="66"/>
      <c r="Q236" s="51"/>
      <c r="R236" s="388"/>
      <c r="S236" s="389"/>
      <c r="T236" s="390"/>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4"/>
        <v>0</v>
      </c>
      <c r="Y236" s="117">
        <f>IF(OR(M236="",Q236="Mut+ext"),0,IF(ISERROR(W236+V236*VLOOKUP(M236,Paramétrage!$C$6:$E$29,3,0))=TRUE,X236,W236+V236*VLOOKUP(M236,Paramétrage!$C$6:$E$29,3,0)))</f>
        <v>0</v>
      </c>
      <c r="Z236" s="424"/>
      <c r="AA236" s="389"/>
      <c r="AB236" s="425"/>
      <c r="AC236" s="230"/>
      <c r="AD236" s="53"/>
      <c r="AE236" s="81">
        <f>IF(G236="",0,IF(K236="",0,IF(SUMIF(G228:G239,G236,O228:O239)=0,0,IF(OR(L236="",K236="obligatoire"),AF236/SUMIF(G228:G239,G236,O228:O239),AF236/(SUMIF(G228:G239,G236,O228:O239)/L236)))))</f>
        <v>0</v>
      </c>
      <c r="AF236" s="22">
        <f t="shared" si="35"/>
        <v>0</v>
      </c>
    </row>
    <row r="237" spans="1:32" hidden="1" x14ac:dyDescent="0.25">
      <c r="A237" s="433"/>
      <c r="B237" s="400"/>
      <c r="C237" s="380"/>
      <c r="D237" s="381"/>
      <c r="E237" s="373"/>
      <c r="F237" s="373"/>
      <c r="G237" s="171"/>
      <c r="H237" s="73"/>
      <c r="I237" s="74"/>
      <c r="J237" s="68"/>
      <c r="K237" s="67"/>
      <c r="L237" s="49"/>
      <c r="M237" s="50"/>
      <c r="N237" s="61"/>
      <c r="O237" s="58"/>
      <c r="P237" s="66"/>
      <c r="Q237" s="51"/>
      <c r="R237" s="388"/>
      <c r="S237" s="389"/>
      <c r="T237" s="390"/>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4"/>
        <v>0</v>
      </c>
      <c r="Y237" s="117">
        <f>IF(OR(M237="",Q237="Mut+ext"),0,IF(ISERROR(W237+V237*VLOOKUP(M237,Paramétrage!$C$6:$E$29,3,0))=TRUE,X237,W237+V237*VLOOKUP(M237,Paramétrage!$C$6:$E$29,3,0)))</f>
        <v>0</v>
      </c>
      <c r="Z237" s="424"/>
      <c r="AA237" s="389"/>
      <c r="AB237" s="425"/>
      <c r="AC237" s="230"/>
      <c r="AD237" s="53"/>
      <c r="AE237" s="81">
        <f>IF(G237="",0,IF(K237="",0,IF(SUMIF(G228:G239,G237,O228:O239)=0,0,IF(OR(L237="",K237="obligatoire"),AF237/SUMIF(G228:G239,G237,O228:O239),AF237/(SUMIF(G228:G239,G237,O228:O239)/L237)))))</f>
        <v>0</v>
      </c>
      <c r="AF237" s="22">
        <f t="shared" si="35"/>
        <v>0</v>
      </c>
    </row>
    <row r="238" spans="1:32" hidden="1" x14ac:dyDescent="0.25">
      <c r="A238" s="433"/>
      <c r="B238" s="400"/>
      <c r="C238" s="380"/>
      <c r="D238" s="381"/>
      <c r="E238" s="373"/>
      <c r="F238" s="373"/>
      <c r="G238" s="171"/>
      <c r="H238" s="73"/>
      <c r="I238" s="74"/>
      <c r="J238" s="68"/>
      <c r="K238" s="67"/>
      <c r="L238" s="49"/>
      <c r="M238" s="50"/>
      <c r="N238" s="61"/>
      <c r="O238" s="58"/>
      <c r="P238" s="66"/>
      <c r="Q238" s="51"/>
      <c r="R238" s="388"/>
      <c r="S238" s="389"/>
      <c r="T238" s="390"/>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4"/>
        <v>0</v>
      </c>
      <c r="Y238" s="117">
        <f>IF(OR(M238="",Q238="Mut+ext"),0,IF(ISERROR(W238+V238*VLOOKUP(M238,Paramétrage!$C$6:$E$29,3,0))=TRUE,X238,W238+V238*VLOOKUP(M238,Paramétrage!$C$6:$E$29,3,0)))</f>
        <v>0</v>
      </c>
      <c r="Z238" s="424"/>
      <c r="AA238" s="389"/>
      <c r="AB238" s="425"/>
      <c r="AC238" s="230"/>
      <c r="AD238" s="53"/>
      <c r="AE238" s="81">
        <f>IF(G238="",0,IF(K238="",0,IF(SUMIF(G228:G239,G238,O228:O239)=0,0,IF(OR(L238="",K238="obligatoire"),AF238/SUMIF(G228:G239,G238,O228:O239),AF238/(SUMIF(G228:G239,G238,O228:O239)/L238)))))</f>
        <v>0</v>
      </c>
      <c r="AF238" s="22">
        <f t="shared" si="35"/>
        <v>0</v>
      </c>
    </row>
    <row r="239" spans="1:32" hidden="1" x14ac:dyDescent="0.25">
      <c r="A239" s="433"/>
      <c r="B239" s="400"/>
      <c r="C239" s="382"/>
      <c r="D239" s="383"/>
      <c r="E239" s="374"/>
      <c r="F239" s="374"/>
      <c r="G239" s="171"/>
      <c r="H239" s="73"/>
      <c r="I239" s="74"/>
      <c r="J239" s="68"/>
      <c r="K239" s="67"/>
      <c r="L239" s="49"/>
      <c r="M239" s="50"/>
      <c r="N239" s="62"/>
      <c r="O239" s="58"/>
      <c r="P239" s="66"/>
      <c r="Q239" s="51"/>
      <c r="R239" s="388"/>
      <c r="S239" s="389"/>
      <c r="T239" s="390"/>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4"/>
        <v>0</v>
      </c>
      <c r="Y239" s="117">
        <f>IF(OR(M239="",Q239="Mut+ext"),0,IF(ISERROR(W239+V239*VLOOKUP(M239,Paramétrage!$C$6:$E$29,3,0))=TRUE,X239,W239+V239*VLOOKUP(M239,Paramétrage!$C$6:$E$29,3,0)))</f>
        <v>0</v>
      </c>
      <c r="Z239" s="424"/>
      <c r="AA239" s="389"/>
      <c r="AB239" s="425"/>
      <c r="AC239" s="230"/>
      <c r="AD239" s="53"/>
      <c r="AE239" s="81">
        <f>IF(G239="",0,IF(K239="",0,IF(SUMIF(G228:G239,G239,O228:O239)=0,0,IF(OR(L239="",K239="obligatoire"),AF239/SUMIF(G228:G239,G239,O228:O239),AF239/(SUMIF(G228:G239,G239,O228:O239)/L239)))))</f>
        <v>0</v>
      </c>
      <c r="AF239" s="22">
        <f t="shared" si="35"/>
        <v>0</v>
      </c>
    </row>
    <row r="240" spans="1:32" hidden="1" x14ac:dyDescent="0.25">
      <c r="A240" s="433"/>
      <c r="B240" s="400"/>
      <c r="C240" s="185"/>
      <c r="D240" s="96"/>
      <c r="E240" s="95"/>
      <c r="F240" s="96"/>
      <c r="G240" s="96"/>
      <c r="H240" s="179"/>
      <c r="I240" s="177"/>
      <c r="J240" s="168"/>
      <c r="K240" s="97"/>
      <c r="L240" s="99"/>
      <c r="M240" s="100"/>
      <c r="N240" s="101">
        <f>AE240</f>
        <v>0</v>
      </c>
      <c r="O240" s="102"/>
      <c r="P240" s="102"/>
      <c r="Q240" s="105"/>
      <c r="R240" s="103"/>
      <c r="S240" s="103"/>
      <c r="T240" s="104"/>
      <c r="U240" s="160"/>
      <c r="V240" s="106">
        <f>SUM(V228:V239)</f>
        <v>0</v>
      </c>
      <c r="W240" s="107">
        <f>SUM(W228:W239)</f>
        <v>0</v>
      </c>
      <c r="X240" s="108">
        <f>SUM(X228:X239)</f>
        <v>0</v>
      </c>
      <c r="Y240" s="109">
        <f>SUM(Y228:Y239)</f>
        <v>0</v>
      </c>
      <c r="Z240" s="161"/>
      <c r="AA240" s="162"/>
      <c r="AB240" s="163"/>
      <c r="AC240" s="164"/>
      <c r="AD240" s="165"/>
      <c r="AE240" s="166">
        <f>SUM(AE228:AE239)</f>
        <v>0</v>
      </c>
      <c r="AF240" s="167">
        <f>SUM(AF228:AF239)</f>
        <v>0</v>
      </c>
    </row>
    <row r="241" spans="1:32" ht="15.45" hidden="1" customHeight="1" x14ac:dyDescent="0.25">
      <c r="A241" s="433"/>
      <c r="B241" s="400" t="s">
        <v>132</v>
      </c>
      <c r="C241" s="385" t="s">
        <v>168</v>
      </c>
      <c r="D241" s="379"/>
      <c r="E241" s="373">
        <v>0</v>
      </c>
      <c r="F241" s="373" t="s">
        <v>257</v>
      </c>
      <c r="G241" s="232" t="s">
        <v>221</v>
      </c>
      <c r="H241" s="56"/>
      <c r="I241" s="74"/>
      <c r="J241" s="68"/>
      <c r="K241" s="67"/>
      <c r="L241" s="49"/>
      <c r="M241" s="50"/>
      <c r="N241" s="61"/>
      <c r="O241" s="58"/>
      <c r="P241" s="66"/>
      <c r="Q241" s="55"/>
      <c r="R241" s="388"/>
      <c r="S241" s="389"/>
      <c r="T241" s="390"/>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ref="X241:X252" si="36">IF(OR(M241="",Q241="Mut+ext"),0,IF(ISERROR(V241+W241)=TRUE,V241,V241+W241))</f>
        <v>0</v>
      </c>
      <c r="Y241" s="117">
        <f>IF(OR(M241="",Q241="Mut+ext"),0,IF(ISERROR(W241+V241*VLOOKUP(M241,Paramétrage!$C$6:$E$29,3,0))=TRUE,X241,W241+V241*VLOOKUP(M241,Paramétrage!$C$6:$E$29,3,0)))</f>
        <v>0</v>
      </c>
      <c r="Z241" s="424"/>
      <c r="AA241" s="389"/>
      <c r="AB241" s="425"/>
      <c r="AC241" s="230"/>
      <c r="AD241" s="54"/>
      <c r="AE241" s="81">
        <f>IF(G241="",0,IF(K241="",0,IF(SUMIF(G241:G252,G241,O241:O252)=0,0,IF(OR(L241="",K241="obligatoire"),AF241/SUMIF(G241:G252,G241,O241:O252),AF241/(SUMIF(G241:G252,G241,O241:O252)/L241)))))</f>
        <v>0</v>
      </c>
      <c r="AF241" s="22">
        <f t="shared" ref="AF241:AF252" si="37">N241*O241</f>
        <v>0</v>
      </c>
    </row>
    <row r="242" spans="1:32" hidden="1" x14ac:dyDescent="0.25">
      <c r="A242" s="433"/>
      <c r="B242" s="400"/>
      <c r="C242" s="380"/>
      <c r="D242" s="381"/>
      <c r="E242" s="373"/>
      <c r="F242" s="373"/>
      <c r="G242" s="171"/>
      <c r="H242" s="48"/>
      <c r="I242" s="74"/>
      <c r="J242" s="68"/>
      <c r="K242" s="67"/>
      <c r="L242" s="49"/>
      <c r="M242" s="50"/>
      <c r="N242" s="61"/>
      <c r="O242" s="58"/>
      <c r="P242" s="66"/>
      <c r="Q242" s="51"/>
      <c r="R242" s="388"/>
      <c r="S242" s="389"/>
      <c r="T242" s="390"/>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6"/>
        <v>0</v>
      </c>
      <c r="Y242" s="117">
        <f>IF(OR(M242="",Q242="Mut+ext"),0,IF(ISERROR(W242+V242*VLOOKUP(M242,Paramétrage!$C$6:$E$29,3,0))=TRUE,X242,W242+V242*VLOOKUP(M242,Paramétrage!$C$6:$E$29,3,0)))</f>
        <v>0</v>
      </c>
      <c r="Z242" s="424"/>
      <c r="AA242" s="389"/>
      <c r="AB242" s="425"/>
      <c r="AC242" s="230"/>
      <c r="AD242" s="53"/>
      <c r="AE242" s="81">
        <f>IF(G242="",0,IF(K242="",0,IF(SUMIF(G241:G252,G242,O241:O252)=0,0,IF(OR(L242="",K242="obligatoire"),AF242/SUMIF(G241:G252,G242,O241:O252),AF242/(SUMIF(G241:G252,G242,O241:O252)/L242)))))</f>
        <v>0</v>
      </c>
      <c r="AF242" s="23">
        <f t="shared" si="37"/>
        <v>0</v>
      </c>
    </row>
    <row r="243" spans="1:32" hidden="1" x14ac:dyDescent="0.25">
      <c r="A243" s="433"/>
      <c r="B243" s="400"/>
      <c r="C243" s="380"/>
      <c r="D243" s="381"/>
      <c r="E243" s="373"/>
      <c r="F243" s="373"/>
      <c r="G243" s="171"/>
      <c r="H243" s="48"/>
      <c r="I243" s="74"/>
      <c r="J243" s="68"/>
      <c r="K243" s="67"/>
      <c r="L243" s="49"/>
      <c r="M243" s="50"/>
      <c r="N243" s="61"/>
      <c r="O243" s="58"/>
      <c r="P243" s="66"/>
      <c r="Q243" s="51"/>
      <c r="R243" s="388"/>
      <c r="S243" s="389"/>
      <c r="T243" s="390"/>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6"/>
        <v>0</v>
      </c>
      <c r="Y243" s="117">
        <f>IF(OR(M243="",Q243="Mut+ext"),0,IF(ISERROR(W243+V243*VLOOKUP(M243,Paramétrage!$C$6:$E$29,3,0))=TRUE,X243,W243+V243*VLOOKUP(M243,Paramétrage!$C$6:$E$29,3,0)))</f>
        <v>0</v>
      </c>
      <c r="Z243" s="424"/>
      <c r="AA243" s="389"/>
      <c r="AB243" s="425"/>
      <c r="AC243" s="230"/>
      <c r="AD243" s="53"/>
      <c r="AE243" s="81">
        <f>IF(G243="",0,IF(K243="",0,IF(SUMIF(G241:G252,G243,O241:O252)=0,0,IF(OR(L243="",K243="obligatoire"),AF243/SUMIF(G241:G252,G243,O241:O252),AF243/(SUMIF(G241:G252,G243,O241:O252)/L243)))))</f>
        <v>0</v>
      </c>
      <c r="AF243" s="23">
        <f t="shared" si="37"/>
        <v>0</v>
      </c>
    </row>
    <row r="244" spans="1:32" hidden="1" x14ac:dyDescent="0.25">
      <c r="A244" s="433"/>
      <c r="B244" s="400"/>
      <c r="C244" s="380"/>
      <c r="D244" s="381"/>
      <c r="E244" s="373"/>
      <c r="F244" s="373"/>
      <c r="G244" s="233"/>
      <c r="H244" s="48"/>
      <c r="I244" s="74"/>
      <c r="J244" s="68"/>
      <c r="K244" s="67"/>
      <c r="L244" s="49"/>
      <c r="M244" s="50"/>
      <c r="N244" s="61"/>
      <c r="O244" s="58"/>
      <c r="P244" s="66"/>
      <c r="Q244" s="51"/>
      <c r="R244" s="388"/>
      <c r="S244" s="389"/>
      <c r="T244" s="390"/>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6"/>
        <v>0</v>
      </c>
      <c r="Y244" s="117">
        <f>IF(OR(M244="",Q244="Mut+ext"),0,IF(ISERROR(W244+V244*VLOOKUP(M244,Paramétrage!$C$6:$E$29,3,0))=TRUE,X244,W244+V244*VLOOKUP(M244,Paramétrage!$C$6:$E$29,3,0)))</f>
        <v>0</v>
      </c>
      <c r="Z244" s="424"/>
      <c r="AA244" s="389"/>
      <c r="AB244" s="425"/>
      <c r="AC244" s="230"/>
      <c r="AD244" s="53"/>
      <c r="AE244" s="81">
        <f>IF(G244="",0,IF(K244="",0,IF(SUMIF(G241:G252,G244,O241:O252)=0,0,IF(OR(L244="",K244="obligatoire"),AF244/SUMIF(G241:G252,G244,O241:O252),AF244/(SUMIF(G241:G252,G244,O241:O252)/L244)))))</f>
        <v>0</v>
      </c>
      <c r="AF244" s="23">
        <f t="shared" si="37"/>
        <v>0</v>
      </c>
    </row>
    <row r="245" spans="1:32" hidden="1" x14ac:dyDescent="0.25">
      <c r="A245" s="433"/>
      <c r="B245" s="400"/>
      <c r="C245" s="380"/>
      <c r="D245" s="381"/>
      <c r="E245" s="373"/>
      <c r="F245" s="373"/>
      <c r="G245" s="171"/>
      <c r="H245" s="73"/>
      <c r="I245" s="74"/>
      <c r="J245" s="68"/>
      <c r="K245" s="67"/>
      <c r="L245" s="49"/>
      <c r="M245" s="50"/>
      <c r="N245" s="61"/>
      <c r="O245" s="58"/>
      <c r="P245" s="66"/>
      <c r="Q245" s="51"/>
      <c r="R245" s="388"/>
      <c r="S245" s="389"/>
      <c r="T245" s="390"/>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6"/>
        <v>0</v>
      </c>
      <c r="Y245" s="117">
        <f>IF(OR(M245="",Q245="Mut+ext"),0,IF(ISERROR(W245+V245*VLOOKUP(M245,Paramétrage!$C$6:$E$29,3,0))=TRUE,X245,W245+V245*VLOOKUP(M245,Paramétrage!$C$6:$E$29,3,0)))</f>
        <v>0</v>
      </c>
      <c r="Z245" s="424"/>
      <c r="AA245" s="389"/>
      <c r="AB245" s="425"/>
      <c r="AC245" s="230"/>
      <c r="AD245" s="53"/>
      <c r="AE245" s="81">
        <f>IF(G245="",0,IF(K245="",0,IF(SUMIF(G237:G248,G245,O237:O248)=0,0,IF(OR(L245="",K245="obligatoire"),AF245/SUMIF(G237:G248,G245,O237:O248),AF245/(SUMIF(G237:G248,G245,O237:O248)/L245)))))</f>
        <v>0</v>
      </c>
      <c r="AF245" s="23">
        <f t="shared" si="37"/>
        <v>0</v>
      </c>
    </row>
    <row r="246" spans="1:32" hidden="1" x14ac:dyDescent="0.25">
      <c r="A246" s="433"/>
      <c r="B246" s="400"/>
      <c r="C246" s="380"/>
      <c r="D246" s="381"/>
      <c r="E246" s="373"/>
      <c r="F246" s="373"/>
      <c r="G246" s="171"/>
      <c r="H246" s="73"/>
      <c r="I246" s="74"/>
      <c r="J246" s="68"/>
      <c r="K246" s="67"/>
      <c r="L246" s="49"/>
      <c r="M246" s="50"/>
      <c r="N246" s="61"/>
      <c r="O246" s="58"/>
      <c r="P246" s="66"/>
      <c r="Q246" s="51"/>
      <c r="R246" s="388"/>
      <c r="S246" s="389"/>
      <c r="T246" s="390"/>
      <c r="U246" s="116">
        <f>IF(OR(P246="",M246=Paramétrage!$C$10,M246=Paramétrage!$C$13,M246=Paramétrage!$C$17,M246=Paramétrage!$C$20,M246=Paramétrage!$C$24,M246=Paramétrage!$C$27,AND(M246&lt;&gt;Paramétrage!$C$9,Q246="Mut+ext")),0,ROUNDUP(O246/P246,0))</f>
        <v>0</v>
      </c>
      <c r="V246" s="110">
        <f>IF(OR(M246="",Q246="Mut+ext"),0,IF(VLOOKUP(M246,Paramétrage!$C$6:$E$29,2,0)=0,0,IF(P246="","saisir capacité",N246*U246*VLOOKUP(M246,Paramétrage!$C$6:$E$29,2,0))))</f>
        <v>0</v>
      </c>
      <c r="W246" s="52"/>
      <c r="X246" s="111">
        <f t="shared" si="36"/>
        <v>0</v>
      </c>
      <c r="Y246" s="117">
        <f>IF(OR(M246="",Q246="Mut+ext"),0,IF(ISERROR(W246+V246*VLOOKUP(M246,Paramétrage!$C$6:$E$29,3,0))=TRUE,X246,W246+V246*VLOOKUP(M246,Paramétrage!$C$6:$E$29,3,0)))</f>
        <v>0</v>
      </c>
      <c r="Z246" s="424"/>
      <c r="AA246" s="389"/>
      <c r="AB246" s="425"/>
      <c r="AC246" s="230"/>
      <c r="AD246" s="53"/>
      <c r="AE246" s="81">
        <f>IF(G246="",0,IF(K246="",0,IF(SUMIF(G237:G248,G246,O237:O248)=0,0,IF(OR(L246="",K246="obligatoire"),AF246/SUMIF(G237:G248,G246,O237:O248),AF246/(SUMIF(G237:G248,G246,O237:O248)/L246)))))</f>
        <v>0</v>
      </c>
      <c r="AF246" s="23">
        <f t="shared" si="37"/>
        <v>0</v>
      </c>
    </row>
    <row r="247" spans="1:32" hidden="1" x14ac:dyDescent="0.25">
      <c r="A247" s="433"/>
      <c r="B247" s="400"/>
      <c r="C247" s="380"/>
      <c r="D247" s="381"/>
      <c r="E247" s="373"/>
      <c r="F247" s="373"/>
      <c r="G247" s="171"/>
      <c r="H247" s="73"/>
      <c r="I247" s="74"/>
      <c r="J247" s="68"/>
      <c r="K247" s="67"/>
      <c r="L247" s="49"/>
      <c r="M247" s="50"/>
      <c r="N247" s="61"/>
      <c r="O247" s="58"/>
      <c r="P247" s="66"/>
      <c r="Q247" s="51"/>
      <c r="R247" s="388"/>
      <c r="S247" s="389"/>
      <c r="T247" s="390"/>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si="36"/>
        <v>0</v>
      </c>
      <c r="Y247" s="117">
        <f>IF(OR(M247="",Q247="Mut+ext"),0,IF(ISERROR(W247+V247*VLOOKUP(M247,Paramétrage!$C$6:$E$29,3,0))=TRUE,X247,W247+V247*VLOOKUP(M247,Paramétrage!$C$6:$E$29,3,0)))</f>
        <v>0</v>
      </c>
      <c r="Z247" s="424"/>
      <c r="AA247" s="389"/>
      <c r="AB247" s="425"/>
      <c r="AC247" s="230"/>
      <c r="AD247" s="53"/>
      <c r="AE247" s="81">
        <f>IF(G247="",0,IF(K247="",0,IF(SUMIF(G237:G248,G247,O237:O248)=0,0,IF(OR(L247="",K247="obligatoire"),AF247/SUMIF(G237:G248,G247,O237:O248),AF247/(SUMIF(G237:G248,G247,O237:O248)/L247)))))</f>
        <v>0</v>
      </c>
      <c r="AF247" s="23">
        <f t="shared" si="37"/>
        <v>0</v>
      </c>
    </row>
    <row r="248" spans="1:32" hidden="1" x14ac:dyDescent="0.25">
      <c r="A248" s="433"/>
      <c r="B248" s="400"/>
      <c r="C248" s="380"/>
      <c r="D248" s="381"/>
      <c r="E248" s="373"/>
      <c r="F248" s="373"/>
      <c r="G248" s="171"/>
      <c r="H248" s="73"/>
      <c r="I248" s="74"/>
      <c r="J248" s="68"/>
      <c r="K248" s="67"/>
      <c r="L248" s="49"/>
      <c r="M248" s="50"/>
      <c r="N248" s="62"/>
      <c r="O248" s="58"/>
      <c r="P248" s="66"/>
      <c r="Q248" s="51"/>
      <c r="R248" s="388"/>
      <c r="S248" s="389"/>
      <c r="T248" s="390"/>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36"/>
        <v>0</v>
      </c>
      <c r="Y248" s="117">
        <f>IF(OR(M248="",Q248="Mut+ext"),0,IF(ISERROR(W248+V248*VLOOKUP(M248,Paramétrage!$C$6:$E$29,3,0))=TRUE,X248,W248+V248*VLOOKUP(M248,Paramétrage!$C$6:$E$29,3,0)))</f>
        <v>0</v>
      </c>
      <c r="Z248" s="424"/>
      <c r="AA248" s="389"/>
      <c r="AB248" s="425"/>
      <c r="AC248" s="230"/>
      <c r="AD248" s="53"/>
      <c r="AE248" s="81">
        <f>IF(G248="",0,IF(K248="",0,IF(SUMIF(G237:G248,G248,O237:O248)=0,0,IF(OR(L248="",K248="obligatoire"),AF248/SUMIF(G237:G248,G248,O237:O248),AF248/(SUMIF(G237:G248,G248,O237:O248)/L248)))))</f>
        <v>0</v>
      </c>
      <c r="AF248" s="23">
        <f t="shared" si="37"/>
        <v>0</v>
      </c>
    </row>
    <row r="249" spans="1:32" hidden="1" x14ac:dyDescent="0.25">
      <c r="A249" s="433"/>
      <c r="B249" s="400"/>
      <c r="C249" s="380"/>
      <c r="D249" s="381"/>
      <c r="E249" s="373"/>
      <c r="F249" s="373"/>
      <c r="G249" s="171"/>
      <c r="H249" s="73"/>
      <c r="I249" s="74"/>
      <c r="J249" s="68"/>
      <c r="K249" s="67"/>
      <c r="L249" s="49"/>
      <c r="M249" s="50"/>
      <c r="N249" s="61"/>
      <c r="O249" s="58"/>
      <c r="P249" s="66"/>
      <c r="Q249" s="51"/>
      <c r="R249" s="388"/>
      <c r="S249" s="389"/>
      <c r="T249" s="390"/>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36"/>
        <v>0</v>
      </c>
      <c r="Y249" s="117">
        <f>IF(OR(M249="",Q249="Mut+ext"),0,IF(ISERROR(W249+V249*VLOOKUP(M249,Paramétrage!$C$6:$E$29,3,0))=TRUE,X249,W249+V249*VLOOKUP(M249,Paramétrage!$C$6:$E$29,3,0)))</f>
        <v>0</v>
      </c>
      <c r="Z249" s="424"/>
      <c r="AA249" s="389"/>
      <c r="AB249" s="425"/>
      <c r="AC249" s="230"/>
      <c r="AD249" s="53"/>
      <c r="AE249" s="81">
        <f>IF(G249="",0,IF(K249="",0,IF(SUMIF(G241:G252,G249,O241:O252)=0,0,IF(OR(L249="",K249="obligatoire"),AF249/SUMIF(G241:G252,G249,O241:O252),AF249/(SUMIF(G241:G252,G249,O241:O252)/L249)))))</f>
        <v>0</v>
      </c>
      <c r="AF249" s="23">
        <f t="shared" si="37"/>
        <v>0</v>
      </c>
    </row>
    <row r="250" spans="1:32" hidden="1" x14ac:dyDescent="0.25">
      <c r="A250" s="433"/>
      <c r="B250" s="400"/>
      <c r="C250" s="380"/>
      <c r="D250" s="381"/>
      <c r="E250" s="373"/>
      <c r="F250" s="373"/>
      <c r="G250" s="171"/>
      <c r="H250" s="73"/>
      <c r="I250" s="74"/>
      <c r="J250" s="68"/>
      <c r="K250" s="67"/>
      <c r="L250" s="49"/>
      <c r="M250" s="50"/>
      <c r="N250" s="61"/>
      <c r="O250" s="58"/>
      <c r="P250" s="66"/>
      <c r="Q250" s="51"/>
      <c r="R250" s="388"/>
      <c r="S250" s="389"/>
      <c r="T250" s="390"/>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36"/>
        <v>0</v>
      </c>
      <c r="Y250" s="117">
        <f>IF(OR(M250="",Q250="Mut+ext"),0,IF(ISERROR(W250+V250*VLOOKUP(M250,Paramétrage!$C$6:$E$29,3,0))=TRUE,X250,W250+V250*VLOOKUP(M250,Paramétrage!$C$6:$E$29,3,0)))</f>
        <v>0</v>
      </c>
      <c r="Z250" s="424"/>
      <c r="AA250" s="389"/>
      <c r="AB250" s="425"/>
      <c r="AC250" s="230"/>
      <c r="AD250" s="53"/>
      <c r="AE250" s="81">
        <f>IF(G250="",0,IF(K250="",0,IF(SUMIF(G241:G252,G250,O241:O252)=0,0,IF(OR(L250="",K250="obligatoire"),AF250/SUMIF(G241:G252,G250,O241:O252),AF250/(SUMIF(G241:G252,G250,O241:O252)/L250)))))</f>
        <v>0</v>
      </c>
      <c r="AF250" s="23">
        <f t="shared" si="37"/>
        <v>0</v>
      </c>
    </row>
    <row r="251" spans="1:32" hidden="1" x14ac:dyDescent="0.25">
      <c r="A251" s="433"/>
      <c r="B251" s="400"/>
      <c r="C251" s="380"/>
      <c r="D251" s="381"/>
      <c r="E251" s="373"/>
      <c r="F251" s="373"/>
      <c r="G251" s="171"/>
      <c r="H251" s="73"/>
      <c r="I251" s="74"/>
      <c r="J251" s="68"/>
      <c r="K251" s="67"/>
      <c r="L251" s="49"/>
      <c r="M251" s="50"/>
      <c r="N251" s="61"/>
      <c r="O251" s="58"/>
      <c r="P251" s="66"/>
      <c r="Q251" s="51"/>
      <c r="R251" s="388"/>
      <c r="S251" s="389"/>
      <c r="T251" s="390"/>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36"/>
        <v>0</v>
      </c>
      <c r="Y251" s="117">
        <f>IF(OR(M251="",Q251="Mut+ext"),0,IF(ISERROR(W251+V251*VLOOKUP(M251,Paramétrage!$C$6:$E$29,3,0))=TRUE,X251,W251+V251*VLOOKUP(M251,Paramétrage!$C$6:$E$29,3,0)))</f>
        <v>0</v>
      </c>
      <c r="Z251" s="424"/>
      <c r="AA251" s="389"/>
      <c r="AB251" s="425"/>
      <c r="AC251" s="230"/>
      <c r="AD251" s="53"/>
      <c r="AE251" s="81">
        <f>IF(G251="",0,IF(K251="",0,IF(SUMIF(G241:G252,G251,O241:O252)=0,0,IF(OR(L251="",K251="obligatoire"),AF251/SUMIF(G241:G252,G251,O241:O252),AF251/(SUMIF(G241:G252,G251,O241:O252)/L251)))))</f>
        <v>0</v>
      </c>
      <c r="AF251" s="23">
        <f t="shared" si="37"/>
        <v>0</v>
      </c>
    </row>
    <row r="252" spans="1:32" hidden="1" x14ac:dyDescent="0.25">
      <c r="A252" s="433"/>
      <c r="B252" s="400"/>
      <c r="C252" s="382"/>
      <c r="D252" s="383"/>
      <c r="E252" s="374"/>
      <c r="F252" s="374"/>
      <c r="G252" s="171"/>
      <c r="H252" s="73"/>
      <c r="I252" s="74"/>
      <c r="J252" s="68"/>
      <c r="K252" s="67"/>
      <c r="L252" s="49"/>
      <c r="M252" s="50"/>
      <c r="N252" s="62"/>
      <c r="O252" s="58"/>
      <c r="P252" s="66"/>
      <c r="Q252" s="51"/>
      <c r="R252" s="388"/>
      <c r="S252" s="389"/>
      <c r="T252" s="390"/>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36"/>
        <v>0</v>
      </c>
      <c r="Y252" s="117">
        <f>IF(OR(M252="",Q252="Mut+ext"),0,IF(ISERROR(W252+V252*VLOOKUP(M252,Paramétrage!$C$6:$E$29,3,0))=TRUE,X252,W252+V252*VLOOKUP(M252,Paramétrage!$C$6:$E$29,3,0)))</f>
        <v>0</v>
      </c>
      <c r="Z252" s="424"/>
      <c r="AA252" s="389"/>
      <c r="AB252" s="425"/>
      <c r="AC252" s="230"/>
      <c r="AD252" s="53"/>
      <c r="AE252" s="81">
        <f>IF(G252="",0,IF(K252="",0,IF(SUMIF(G241:G252,G252,O241:O252)=0,0,IF(OR(L252="",K252="obligatoire"),AF252/SUMIF(G241:G252,G252,O241:O252),AF252/(SUMIF(G241:G252,G252,O241:O252)/L252)))))</f>
        <v>0</v>
      </c>
      <c r="AF252" s="23">
        <f t="shared" si="37"/>
        <v>0</v>
      </c>
    </row>
    <row r="253" spans="1:32" hidden="1" x14ac:dyDescent="0.25">
      <c r="A253" s="433"/>
      <c r="B253" s="400"/>
      <c r="C253" s="185"/>
      <c r="D253" s="96"/>
      <c r="E253" s="95"/>
      <c r="F253" s="96"/>
      <c r="G253" s="96"/>
      <c r="H253" s="179"/>
      <c r="I253" s="177"/>
      <c r="J253" s="168"/>
      <c r="K253" s="97"/>
      <c r="L253" s="99"/>
      <c r="M253" s="100"/>
      <c r="N253" s="101">
        <f>AE253</f>
        <v>0</v>
      </c>
      <c r="O253" s="102"/>
      <c r="P253" s="102"/>
      <c r="Q253" s="105"/>
      <c r="R253" s="103"/>
      <c r="S253" s="103"/>
      <c r="T253" s="104"/>
      <c r="U253" s="160"/>
      <c r="V253" s="106">
        <f>SUM(V241:V252)</f>
        <v>0</v>
      </c>
      <c r="W253" s="107">
        <f>SUM(W241:W252)</f>
        <v>0</v>
      </c>
      <c r="X253" s="108">
        <f>SUM(X241:X252)</f>
        <v>0</v>
      </c>
      <c r="Y253" s="109">
        <f>SUM(Y241:Y252)</f>
        <v>0</v>
      </c>
      <c r="Z253" s="161"/>
      <c r="AA253" s="162"/>
      <c r="AB253" s="163"/>
      <c r="AC253" s="164"/>
      <c r="AD253" s="165"/>
      <c r="AE253" s="166">
        <f>SUM(AE241:AE252)</f>
        <v>0</v>
      </c>
      <c r="AF253" s="167">
        <f>SUM(AF241:AF252)</f>
        <v>0</v>
      </c>
    </row>
    <row r="254" spans="1:32" ht="15.45" hidden="1" customHeight="1" x14ac:dyDescent="0.25">
      <c r="A254" s="433"/>
      <c r="B254" s="400" t="s">
        <v>133</v>
      </c>
      <c r="C254" s="385" t="s">
        <v>169</v>
      </c>
      <c r="D254" s="379"/>
      <c r="E254" s="373">
        <v>0</v>
      </c>
      <c r="F254" s="373" t="s">
        <v>257</v>
      </c>
      <c r="G254" s="232" t="s">
        <v>222</v>
      </c>
      <c r="H254" s="56"/>
      <c r="I254" s="74"/>
      <c r="J254" s="68"/>
      <c r="K254" s="67"/>
      <c r="L254" s="49"/>
      <c r="M254" s="50"/>
      <c r="N254" s="61"/>
      <c r="O254" s="58"/>
      <c r="P254" s="66"/>
      <c r="Q254" s="55"/>
      <c r="R254" s="388"/>
      <c r="S254" s="389"/>
      <c r="T254" s="390"/>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ref="X254:X265" si="38">IF(OR(M254="",Q254="Mut+ext"),0,IF(ISERROR(V254+W254)=TRUE,V254,V254+W254))</f>
        <v>0</v>
      </c>
      <c r="Y254" s="117">
        <f>IF(OR(M254="",Q254="Mut+ext"),0,IF(ISERROR(W254+V254*VLOOKUP(M254,Paramétrage!$C$6:$E$29,3,0))=TRUE,X254,W254+V254*VLOOKUP(M254,Paramétrage!$C$6:$E$29,3,0)))</f>
        <v>0</v>
      </c>
      <c r="Z254" s="424"/>
      <c r="AA254" s="389"/>
      <c r="AB254" s="425"/>
      <c r="AC254" s="230"/>
      <c r="AD254" s="54"/>
      <c r="AE254" s="81">
        <f>IF(G254="",0,IF(K254="",0,IF(SUMIF(G254:G265,G254,O254:O265)=0,0,IF(OR(L254="",K254="obligatoire"),AF254/SUMIF(G254:G265,G254,O254:O265),AF254/(SUMIF(G254:G265,G254,O254:O265)/L254)))))</f>
        <v>0</v>
      </c>
      <c r="AF254" s="22">
        <f t="shared" ref="AF254:AF265" si="39">N254*O254</f>
        <v>0</v>
      </c>
    </row>
    <row r="255" spans="1:32" hidden="1" x14ac:dyDescent="0.25">
      <c r="A255" s="433"/>
      <c r="B255" s="400"/>
      <c r="C255" s="380"/>
      <c r="D255" s="381"/>
      <c r="E255" s="373"/>
      <c r="F255" s="373"/>
      <c r="G255" s="171"/>
      <c r="H255" s="48"/>
      <c r="I255" s="74"/>
      <c r="J255" s="68"/>
      <c r="K255" s="67"/>
      <c r="L255" s="49"/>
      <c r="M255" s="50"/>
      <c r="N255" s="61"/>
      <c r="O255" s="58"/>
      <c r="P255" s="66"/>
      <c r="Q255" s="51"/>
      <c r="R255" s="388"/>
      <c r="S255" s="389"/>
      <c r="T255" s="390"/>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38"/>
        <v>0</v>
      </c>
      <c r="Y255" s="117">
        <f>IF(OR(M255="",Q255="Mut+ext"),0,IF(ISERROR(W255+V255*VLOOKUP(M255,Paramétrage!$C$6:$E$29,3,0))=TRUE,X255,W255+V255*VLOOKUP(M255,Paramétrage!$C$6:$E$29,3,0)))</f>
        <v>0</v>
      </c>
      <c r="Z255" s="424"/>
      <c r="AA255" s="389"/>
      <c r="AB255" s="425"/>
      <c r="AC255" s="230"/>
      <c r="AD255" s="53"/>
      <c r="AE255" s="81">
        <f>IF(G255="",0,IF(K255="",0,IF(SUMIF(G254:G265,G255,O254:O265)=0,0,IF(OR(L255="",K255="obligatoire"),AF255/SUMIF(G254:G265,G255,O254:O265),AF255/(SUMIF(G254:G265,G255,O254:O265)/L255)))))</f>
        <v>0</v>
      </c>
      <c r="AF255" s="23">
        <f t="shared" si="39"/>
        <v>0</v>
      </c>
    </row>
    <row r="256" spans="1:32" hidden="1" x14ac:dyDescent="0.25">
      <c r="A256" s="433"/>
      <c r="B256" s="400"/>
      <c r="C256" s="380"/>
      <c r="D256" s="381"/>
      <c r="E256" s="373"/>
      <c r="F256" s="373"/>
      <c r="G256" s="171"/>
      <c r="H256" s="48"/>
      <c r="I256" s="74"/>
      <c r="J256" s="68"/>
      <c r="K256" s="67"/>
      <c r="L256" s="49"/>
      <c r="M256" s="50"/>
      <c r="N256" s="61"/>
      <c r="O256" s="58"/>
      <c r="P256" s="66"/>
      <c r="Q256" s="51"/>
      <c r="R256" s="388"/>
      <c r="S256" s="389"/>
      <c r="T256" s="390"/>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38"/>
        <v>0</v>
      </c>
      <c r="Y256" s="117">
        <f>IF(OR(M256="",Q256="Mut+ext"),0,IF(ISERROR(W256+V256*VLOOKUP(M256,Paramétrage!$C$6:$E$29,3,0))=TRUE,X256,W256+V256*VLOOKUP(M256,Paramétrage!$C$6:$E$29,3,0)))</f>
        <v>0</v>
      </c>
      <c r="Z256" s="424"/>
      <c r="AA256" s="389"/>
      <c r="AB256" s="425"/>
      <c r="AC256" s="230"/>
      <c r="AD256" s="53"/>
      <c r="AE256" s="81">
        <f>IF(G256="",0,IF(K256="",0,IF(SUMIF(G254:G265,G256,O254:O265)=0,0,IF(OR(L256="",K256="obligatoire"),AF256/SUMIF(G254:G265,G256,O254:O265),AF256/(SUMIF(G254:G265,G256,O254:O265)/L256)))))</f>
        <v>0</v>
      </c>
      <c r="AF256" s="23">
        <f t="shared" si="39"/>
        <v>0</v>
      </c>
    </row>
    <row r="257" spans="1:32" hidden="1" x14ac:dyDescent="0.25">
      <c r="A257" s="433"/>
      <c r="B257" s="400"/>
      <c r="C257" s="380"/>
      <c r="D257" s="381"/>
      <c r="E257" s="373"/>
      <c r="F257" s="373"/>
      <c r="G257" s="233"/>
      <c r="H257" s="48"/>
      <c r="I257" s="74"/>
      <c r="J257" s="68"/>
      <c r="K257" s="67"/>
      <c r="L257" s="49"/>
      <c r="M257" s="50"/>
      <c r="N257" s="61"/>
      <c r="O257" s="58"/>
      <c r="P257" s="66"/>
      <c r="Q257" s="51"/>
      <c r="R257" s="388"/>
      <c r="S257" s="389"/>
      <c r="T257" s="390"/>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38"/>
        <v>0</v>
      </c>
      <c r="Y257" s="117">
        <f>IF(OR(M257="",Q257="Mut+ext"),0,IF(ISERROR(W257+V257*VLOOKUP(M257,Paramétrage!$C$6:$E$29,3,0))=TRUE,X257,W257+V257*VLOOKUP(M257,Paramétrage!$C$6:$E$29,3,0)))</f>
        <v>0</v>
      </c>
      <c r="Z257" s="424"/>
      <c r="AA257" s="389"/>
      <c r="AB257" s="425"/>
      <c r="AC257" s="230"/>
      <c r="AD257" s="53"/>
      <c r="AE257" s="81">
        <f>IF(G257="",0,IF(K257="",0,IF(SUMIF(G250:G261,G257,O250:O261)=0,0,IF(OR(L257="",K257="obligatoire"),AF257/SUMIF(G250:G261,G257,O250:O261),AF257/(SUMIF(G250:G261,G257,O250:O261)/L257)))))</f>
        <v>0</v>
      </c>
      <c r="AF257" s="23">
        <f t="shared" si="39"/>
        <v>0</v>
      </c>
    </row>
    <row r="258" spans="1:32" hidden="1" x14ac:dyDescent="0.25">
      <c r="A258" s="433"/>
      <c r="B258" s="400"/>
      <c r="C258" s="380"/>
      <c r="D258" s="381"/>
      <c r="E258" s="373"/>
      <c r="F258" s="373"/>
      <c r="G258" s="171"/>
      <c r="H258" s="73"/>
      <c r="I258" s="74"/>
      <c r="J258" s="68"/>
      <c r="K258" s="67"/>
      <c r="L258" s="49"/>
      <c r="M258" s="50"/>
      <c r="N258" s="61"/>
      <c r="O258" s="58"/>
      <c r="P258" s="66"/>
      <c r="Q258" s="51"/>
      <c r="R258" s="388"/>
      <c r="S258" s="389"/>
      <c r="T258" s="390"/>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38"/>
        <v>0</v>
      </c>
      <c r="Y258" s="117">
        <f>IF(OR(M258="",Q258="Mut+ext"),0,IF(ISERROR(W258+V258*VLOOKUP(M258,Paramétrage!$C$6:$E$29,3,0))=TRUE,X258,W258+V258*VLOOKUP(M258,Paramétrage!$C$6:$E$29,3,0)))</f>
        <v>0</v>
      </c>
      <c r="Z258" s="424"/>
      <c r="AA258" s="389"/>
      <c r="AB258" s="425"/>
      <c r="AC258" s="230"/>
      <c r="AD258" s="53"/>
      <c r="AE258" s="81">
        <f>IF(G258="",0,IF(K258="",0,IF(SUMIF(G250:G261,G258,O250:O261)=0,0,IF(OR(L258="",K258="obligatoire"),AF258/SUMIF(G250:G261,G258,O250:O261),AF258/(SUMIF(G250:G261,G258,O250:O261)/L258)))))</f>
        <v>0</v>
      </c>
      <c r="AF258" s="23">
        <f t="shared" si="39"/>
        <v>0</v>
      </c>
    </row>
    <row r="259" spans="1:32" hidden="1" x14ac:dyDescent="0.25">
      <c r="A259" s="433"/>
      <c r="B259" s="400"/>
      <c r="C259" s="380"/>
      <c r="D259" s="381"/>
      <c r="E259" s="373"/>
      <c r="F259" s="373"/>
      <c r="G259" s="171"/>
      <c r="H259" s="73"/>
      <c r="I259" s="74"/>
      <c r="J259" s="68"/>
      <c r="K259" s="67"/>
      <c r="L259" s="49"/>
      <c r="M259" s="50"/>
      <c r="N259" s="61"/>
      <c r="O259" s="58"/>
      <c r="P259" s="66"/>
      <c r="Q259" s="51"/>
      <c r="R259" s="388"/>
      <c r="S259" s="389"/>
      <c r="T259" s="390"/>
      <c r="U259" s="116">
        <f>IF(OR(P259="",M259=Paramétrage!$C$10,M259=Paramétrage!$C$13,M259=Paramétrage!$C$17,M259=Paramétrage!$C$20,M259=Paramétrage!$C$24,M259=Paramétrage!$C$27,AND(M259&lt;&gt;Paramétrage!$C$9,Q259="Mut+ext")),0,ROUNDUP(O259/P259,0))</f>
        <v>0</v>
      </c>
      <c r="V259" s="110">
        <f>IF(OR(M259="",Q259="Mut+ext"),0,IF(VLOOKUP(M259,Paramétrage!$C$6:$E$29,2,0)=0,0,IF(P259="","saisir capacité",N259*U259*VLOOKUP(M259,Paramétrage!$C$6:$E$29,2,0))))</f>
        <v>0</v>
      </c>
      <c r="W259" s="52"/>
      <c r="X259" s="111">
        <f t="shared" si="38"/>
        <v>0</v>
      </c>
      <c r="Y259" s="117">
        <f>IF(OR(M259="",Q259="Mut+ext"),0,IF(ISERROR(W259+V259*VLOOKUP(M259,Paramétrage!$C$6:$E$29,3,0))=TRUE,X259,W259+V259*VLOOKUP(M259,Paramétrage!$C$6:$E$29,3,0)))</f>
        <v>0</v>
      </c>
      <c r="Z259" s="424"/>
      <c r="AA259" s="389"/>
      <c r="AB259" s="425"/>
      <c r="AC259" s="230"/>
      <c r="AD259" s="53"/>
      <c r="AE259" s="81">
        <f>IF(G259="",0,IF(K259="",0,IF(SUMIF(G250:G261,G259,O250:O261)=0,0,IF(OR(L259="",K259="obligatoire"),AF259/SUMIF(G250:G261,G259,O250:O261),AF259/(SUMIF(G250:G261,G259,O250:O261)/L259)))))</f>
        <v>0</v>
      </c>
      <c r="AF259" s="23">
        <f t="shared" si="39"/>
        <v>0</v>
      </c>
    </row>
    <row r="260" spans="1:32" hidden="1" x14ac:dyDescent="0.25">
      <c r="A260" s="433"/>
      <c r="B260" s="400"/>
      <c r="C260" s="380"/>
      <c r="D260" s="381"/>
      <c r="E260" s="373"/>
      <c r="F260" s="373"/>
      <c r="G260" s="171"/>
      <c r="H260" s="73"/>
      <c r="I260" s="74"/>
      <c r="J260" s="68"/>
      <c r="K260" s="67"/>
      <c r="L260" s="49"/>
      <c r="M260" s="50"/>
      <c r="N260" s="61"/>
      <c r="O260" s="58"/>
      <c r="P260" s="66"/>
      <c r="Q260" s="51"/>
      <c r="R260" s="388"/>
      <c r="S260" s="389"/>
      <c r="T260" s="390"/>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si="38"/>
        <v>0</v>
      </c>
      <c r="Y260" s="117">
        <f>IF(OR(M260="",Q260="Mut+ext"),0,IF(ISERROR(W260+V260*VLOOKUP(M260,Paramétrage!$C$6:$E$29,3,0))=TRUE,X260,W260+V260*VLOOKUP(M260,Paramétrage!$C$6:$E$29,3,0)))</f>
        <v>0</v>
      </c>
      <c r="Z260" s="424"/>
      <c r="AA260" s="389"/>
      <c r="AB260" s="425"/>
      <c r="AC260" s="230"/>
      <c r="AD260" s="53"/>
      <c r="AE260" s="81">
        <f>IF(G260="",0,IF(K260="",0,IF(SUMIF(G250:G261,G260,O250:O261)=0,0,IF(OR(L260="",K260="obligatoire"),AF260/SUMIF(G250:G261,G260,O250:O261),AF260/(SUMIF(G250:G261,G260,O250:O261)/L260)))))</f>
        <v>0</v>
      </c>
      <c r="AF260" s="23">
        <f t="shared" si="39"/>
        <v>0</v>
      </c>
    </row>
    <row r="261" spans="1:32" hidden="1" x14ac:dyDescent="0.25">
      <c r="A261" s="433"/>
      <c r="B261" s="400"/>
      <c r="C261" s="380"/>
      <c r="D261" s="381"/>
      <c r="E261" s="373"/>
      <c r="F261" s="373"/>
      <c r="G261" s="233"/>
      <c r="H261" s="73"/>
      <c r="I261" s="74"/>
      <c r="J261" s="68"/>
      <c r="K261" s="67"/>
      <c r="L261" s="49"/>
      <c r="M261" s="50"/>
      <c r="N261" s="61"/>
      <c r="O261" s="58"/>
      <c r="P261" s="66"/>
      <c r="Q261" s="51"/>
      <c r="R261" s="388"/>
      <c r="S261" s="389"/>
      <c r="T261" s="390"/>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38"/>
        <v>0</v>
      </c>
      <c r="Y261" s="117">
        <f>IF(OR(M261="",Q261="Mut+ext"),0,IF(ISERROR(W261+V261*VLOOKUP(M261,Paramétrage!$C$6:$E$29,3,0))=TRUE,X261,W261+V261*VLOOKUP(M261,Paramétrage!$C$6:$E$29,3,0)))</f>
        <v>0</v>
      </c>
      <c r="Z261" s="424"/>
      <c r="AA261" s="389"/>
      <c r="AB261" s="425"/>
      <c r="AC261" s="230"/>
      <c r="AD261" s="53"/>
      <c r="AE261" s="81">
        <f>IF(G261="",0,IF(K261="",0,IF(SUMIF(G254:G265,G261,O254:O265)=0,0,IF(OR(L261="",K261="obligatoire"),AF261/SUMIF(G254:G265,G261,O254:O265),AF261/(SUMIF(G254:G265,G261,O254:O265)/L261)))))</f>
        <v>0</v>
      </c>
      <c r="AF261" s="23">
        <f t="shared" si="39"/>
        <v>0</v>
      </c>
    </row>
    <row r="262" spans="1:32" hidden="1" x14ac:dyDescent="0.25">
      <c r="A262" s="433"/>
      <c r="B262" s="400"/>
      <c r="C262" s="380"/>
      <c r="D262" s="381"/>
      <c r="E262" s="373"/>
      <c r="F262" s="373"/>
      <c r="G262" s="171"/>
      <c r="H262" s="73"/>
      <c r="I262" s="74"/>
      <c r="J262" s="68"/>
      <c r="K262" s="67"/>
      <c r="L262" s="49"/>
      <c r="M262" s="50"/>
      <c r="N262" s="61"/>
      <c r="O262" s="58"/>
      <c r="P262" s="66"/>
      <c r="Q262" s="51"/>
      <c r="R262" s="388"/>
      <c r="S262" s="389"/>
      <c r="T262" s="390"/>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38"/>
        <v>0</v>
      </c>
      <c r="Y262" s="117">
        <f>IF(OR(M262="",Q262="Mut+ext"),0,IF(ISERROR(W262+V262*VLOOKUP(M262,Paramétrage!$C$6:$E$29,3,0))=TRUE,X262,W262+V262*VLOOKUP(M262,Paramétrage!$C$6:$E$29,3,0)))</f>
        <v>0</v>
      </c>
      <c r="Z262" s="424"/>
      <c r="AA262" s="389"/>
      <c r="AB262" s="425"/>
      <c r="AC262" s="230"/>
      <c r="AD262" s="53"/>
      <c r="AE262" s="81">
        <f>IF(G262="",0,IF(K262="",0,IF(SUMIF(G254:G265,G262,O254:O265)=0,0,IF(OR(L262="",K262="obligatoire"),AF262/SUMIF(G254:G265,G262,O254:O265),AF262/(SUMIF(G254:G265,G262,O254:O265)/L262)))))</f>
        <v>0</v>
      </c>
      <c r="AF262" s="23">
        <f t="shared" si="39"/>
        <v>0</v>
      </c>
    </row>
    <row r="263" spans="1:32" hidden="1" x14ac:dyDescent="0.25">
      <c r="A263" s="433"/>
      <c r="B263" s="400"/>
      <c r="C263" s="380"/>
      <c r="D263" s="381"/>
      <c r="E263" s="373"/>
      <c r="F263" s="373"/>
      <c r="G263" s="171"/>
      <c r="H263" s="73"/>
      <c r="I263" s="74"/>
      <c r="J263" s="68"/>
      <c r="K263" s="67"/>
      <c r="L263" s="49"/>
      <c r="M263" s="50"/>
      <c r="N263" s="61"/>
      <c r="O263" s="58"/>
      <c r="P263" s="66"/>
      <c r="Q263" s="51"/>
      <c r="R263" s="388"/>
      <c r="S263" s="389"/>
      <c r="T263" s="390"/>
      <c r="U263" s="116">
        <f>IF(OR(P263="",M263=Paramétrage!$C$10,M263=Paramétrage!$C$13,M263=Paramétrage!$C$17,M263=Paramétrage!$C$20,M263=Paramétrage!$C$24,M263=Paramétrage!$C$27,AND(M263&lt;&gt;Paramétrage!$C$9,Q263="Mut+ext")),0,ROUNDUP(O263/P263,0))</f>
        <v>0</v>
      </c>
      <c r="V263" s="110">
        <f>IF(OR(M263="",Q263="Mut+ext"),0,IF(VLOOKUP(M263,Paramétrage!$C$6:$E$29,2,0)=0,0,IF(P263="","saisir capacité",N263*U263*VLOOKUP(M263,Paramétrage!$C$6:$E$29,2,0))))</f>
        <v>0</v>
      </c>
      <c r="W263" s="52"/>
      <c r="X263" s="111">
        <f t="shared" si="38"/>
        <v>0</v>
      </c>
      <c r="Y263" s="117">
        <f>IF(OR(M263="",Q263="Mut+ext"),0,IF(ISERROR(W263+V263*VLOOKUP(M263,Paramétrage!$C$6:$E$29,3,0))=TRUE,X263,W263+V263*VLOOKUP(M263,Paramétrage!$C$6:$E$29,3,0)))</f>
        <v>0</v>
      </c>
      <c r="Z263" s="424"/>
      <c r="AA263" s="389"/>
      <c r="AB263" s="425"/>
      <c r="AC263" s="230"/>
      <c r="AD263" s="53"/>
      <c r="AE263" s="81">
        <f>IF(G263="",0,IF(K263="",0,IF(SUMIF(G254:G265,G263,O254:O265)=0,0,IF(OR(L263="",K263="obligatoire"),AF263/SUMIF(G254:G265,G263,O254:O265),AF263/(SUMIF(G254:G265,G263,O254:O265)/L263)))))</f>
        <v>0</v>
      </c>
      <c r="AF263" s="23">
        <f t="shared" si="39"/>
        <v>0</v>
      </c>
    </row>
    <row r="264" spans="1:32" hidden="1" x14ac:dyDescent="0.25">
      <c r="A264" s="433"/>
      <c r="B264" s="400"/>
      <c r="C264" s="380"/>
      <c r="D264" s="381"/>
      <c r="E264" s="373"/>
      <c r="F264" s="373"/>
      <c r="G264" s="171"/>
      <c r="H264" s="73"/>
      <c r="I264" s="74"/>
      <c r="J264" s="68"/>
      <c r="K264" s="67"/>
      <c r="L264" s="49"/>
      <c r="M264" s="50"/>
      <c r="N264" s="61"/>
      <c r="O264" s="58"/>
      <c r="P264" s="66"/>
      <c r="Q264" s="51"/>
      <c r="R264" s="388"/>
      <c r="S264" s="389"/>
      <c r="T264" s="390"/>
      <c r="U264" s="116">
        <f>IF(OR(P264="",M264=Paramétrage!$C$10,M264=Paramétrage!$C$13,M264=Paramétrage!$C$17,M264=Paramétrage!$C$20,M264=Paramétrage!$C$24,M264=Paramétrage!$C$27,AND(M264&lt;&gt;Paramétrage!$C$9,Q264="Mut+ext")),0,ROUNDUP(O264/P264,0))</f>
        <v>0</v>
      </c>
      <c r="V264" s="110">
        <f>IF(OR(M264="",Q264="Mut+ext"),0,IF(VLOOKUP(M264,Paramétrage!$C$6:$E$29,2,0)=0,0,IF(P264="","saisir capacité",N264*U264*VLOOKUP(M264,Paramétrage!$C$6:$E$29,2,0))))</f>
        <v>0</v>
      </c>
      <c r="W264" s="52"/>
      <c r="X264" s="111">
        <f t="shared" si="38"/>
        <v>0</v>
      </c>
      <c r="Y264" s="117">
        <f>IF(OR(M264="",Q264="Mut+ext"),0,IF(ISERROR(W264+V264*VLOOKUP(M264,Paramétrage!$C$6:$E$29,3,0))=TRUE,X264,W264+V264*VLOOKUP(M264,Paramétrage!$C$6:$E$29,3,0)))</f>
        <v>0</v>
      </c>
      <c r="Z264" s="424"/>
      <c r="AA264" s="389"/>
      <c r="AB264" s="425"/>
      <c r="AC264" s="230"/>
      <c r="AD264" s="53"/>
      <c r="AE264" s="81">
        <f>IF(G264="",0,IF(K264="",0,IF(SUMIF(G254:G265,G264,O254:O265)=0,0,IF(OR(L264="",K264="obligatoire"),AF264/SUMIF(G254:G265,G264,O254:O265),AF264/(SUMIF(G254:G265,G264,O254:O265)/L264)))))</f>
        <v>0</v>
      </c>
      <c r="AF264" s="23">
        <f t="shared" si="39"/>
        <v>0</v>
      </c>
    </row>
    <row r="265" spans="1:32" hidden="1" x14ac:dyDescent="0.25">
      <c r="A265" s="433"/>
      <c r="B265" s="400"/>
      <c r="C265" s="382"/>
      <c r="D265" s="383"/>
      <c r="E265" s="374"/>
      <c r="F265" s="374"/>
      <c r="G265" s="171"/>
      <c r="H265" s="73"/>
      <c r="I265" s="74"/>
      <c r="J265" s="68"/>
      <c r="K265" s="67"/>
      <c r="L265" s="49"/>
      <c r="M265" s="50"/>
      <c r="N265" s="62"/>
      <c r="O265" s="58"/>
      <c r="P265" s="66"/>
      <c r="Q265" s="51"/>
      <c r="R265" s="388"/>
      <c r="S265" s="389"/>
      <c r="T265" s="390"/>
      <c r="U265" s="116">
        <f>IF(OR(P265="",M265=Paramétrage!$C$10,M265=Paramétrage!$C$13,M265=Paramétrage!$C$17,M265=Paramétrage!$C$20,M265=Paramétrage!$C$24,M265=Paramétrage!$C$27,AND(M265&lt;&gt;Paramétrage!$C$9,Q265="Mut+ext")),0,ROUNDUP(O265/P265,0))</f>
        <v>0</v>
      </c>
      <c r="V265" s="110">
        <f>IF(OR(M265="",Q265="Mut+ext"),0,IF(VLOOKUP(M265,Paramétrage!$C$6:$E$29,2,0)=0,0,IF(P265="","saisir capacité",N265*U265*VLOOKUP(M265,Paramétrage!$C$6:$E$29,2,0))))</f>
        <v>0</v>
      </c>
      <c r="W265" s="52"/>
      <c r="X265" s="111">
        <f t="shared" si="38"/>
        <v>0</v>
      </c>
      <c r="Y265" s="117">
        <f>IF(OR(M265="",Q265="Mut+ext"),0,IF(ISERROR(W265+V265*VLOOKUP(M265,Paramétrage!$C$6:$E$29,3,0))=TRUE,X265,W265+V265*VLOOKUP(M265,Paramétrage!$C$6:$E$29,3,0)))</f>
        <v>0</v>
      </c>
      <c r="Z265" s="424"/>
      <c r="AA265" s="389"/>
      <c r="AB265" s="425"/>
      <c r="AC265" s="230"/>
      <c r="AD265" s="53"/>
      <c r="AE265" s="81">
        <f>IF(G265="",0,IF(K265="",0,IF(SUMIF(G254:G265,G265,O254:O265)=0,0,IF(OR(L265="",K265="obligatoire"),AF265/SUMIF(G254:G265,G265,O254:O265),AF265/(SUMIF(G254:G265,G265,O254:O265)/L265)))))</f>
        <v>0</v>
      </c>
      <c r="AF265" s="23">
        <f t="shared" si="39"/>
        <v>0</v>
      </c>
    </row>
    <row r="266" spans="1:32" hidden="1" x14ac:dyDescent="0.25">
      <c r="A266" s="433"/>
      <c r="B266" s="400"/>
      <c r="C266" s="185"/>
      <c r="D266" s="96"/>
      <c r="E266" s="95"/>
      <c r="F266" s="96"/>
      <c r="G266" s="96"/>
      <c r="H266" s="179"/>
      <c r="I266" s="177"/>
      <c r="J266" s="168"/>
      <c r="K266" s="97"/>
      <c r="L266" s="99"/>
      <c r="M266" s="100"/>
      <c r="N266" s="101">
        <f>AE266</f>
        <v>0</v>
      </c>
      <c r="O266" s="102"/>
      <c r="P266" s="102"/>
      <c r="Q266" s="105"/>
      <c r="R266" s="103"/>
      <c r="S266" s="103"/>
      <c r="T266" s="104"/>
      <c r="U266" s="160"/>
      <c r="V266" s="106">
        <f>SUM(V254:V265)</f>
        <v>0</v>
      </c>
      <c r="W266" s="107">
        <f>SUM(W254:W265)</f>
        <v>0</v>
      </c>
      <c r="X266" s="108">
        <f>SUM(X254:X265)</f>
        <v>0</v>
      </c>
      <c r="Y266" s="109">
        <f>SUM(Y254:Y265)</f>
        <v>0</v>
      </c>
      <c r="Z266" s="161"/>
      <c r="AA266" s="162"/>
      <c r="AB266" s="163"/>
      <c r="AC266" s="164"/>
      <c r="AD266" s="165"/>
      <c r="AE266" s="166">
        <f>SUM(AE254:AE265)</f>
        <v>0</v>
      </c>
      <c r="AF266" s="167">
        <f>SUM(AF254:AF265)</f>
        <v>0</v>
      </c>
    </row>
    <row r="267" spans="1:32" ht="15.45" hidden="1" customHeight="1" x14ac:dyDescent="0.25">
      <c r="A267" s="433"/>
      <c r="B267" s="400" t="s">
        <v>179</v>
      </c>
      <c r="C267" s="385" t="s">
        <v>178</v>
      </c>
      <c r="D267" s="379"/>
      <c r="E267" s="373">
        <v>0</v>
      </c>
      <c r="F267" s="373" t="s">
        <v>257</v>
      </c>
      <c r="G267" s="232" t="s">
        <v>223</v>
      </c>
      <c r="H267" s="56"/>
      <c r="I267" s="74"/>
      <c r="J267" s="68"/>
      <c r="K267" s="67"/>
      <c r="L267" s="49"/>
      <c r="M267" s="50"/>
      <c r="N267" s="61"/>
      <c r="O267" s="58"/>
      <c r="P267" s="66"/>
      <c r="Q267" s="55"/>
      <c r="R267" s="388"/>
      <c r="S267" s="389"/>
      <c r="T267" s="390"/>
      <c r="U267" s="116">
        <f>IF(OR(P267="",M267=Paramétrage!$C$10,M267=Paramétrage!$C$13,M267=Paramétrage!$C$17,M267=Paramétrage!$C$20,M267=Paramétrage!$C$24,M267=Paramétrage!$C$27,AND(M267&lt;&gt;Paramétrage!$C$9,Q267="Mut+ext")),0,ROUNDUP(O267/P267,0))</f>
        <v>0</v>
      </c>
      <c r="V267" s="110">
        <f>IF(OR(M267="",Q267="Mut+ext"),0,IF(VLOOKUP(M267,Paramétrage!$C$6:$E$29,2,0)=0,0,IF(P267="","saisir capacité",N267*U267*VLOOKUP(M267,Paramétrage!$C$6:$E$29,2,0))))</f>
        <v>0</v>
      </c>
      <c r="W267" s="52"/>
      <c r="X267" s="111">
        <f t="shared" ref="X267:X278" si="40">IF(OR(M267="",Q267="Mut+ext"),0,IF(ISERROR(V267+W267)=TRUE,V267,V267+W267))</f>
        <v>0</v>
      </c>
      <c r="Y267" s="117">
        <f>IF(OR(M267="",Q267="Mut+ext"),0,IF(ISERROR(W267+V267*VLOOKUP(M267,Paramétrage!$C$6:$E$29,3,0))=TRUE,X267,W267+V267*VLOOKUP(M267,Paramétrage!$C$6:$E$29,3,0)))</f>
        <v>0</v>
      </c>
      <c r="Z267" s="424"/>
      <c r="AA267" s="389"/>
      <c r="AB267" s="425"/>
      <c r="AC267" s="230"/>
      <c r="AD267" s="54"/>
      <c r="AE267" s="81">
        <f>IF(G267="",0,IF(K267="",0,IF(SUMIF(G267:G278,G267,O267:O278)=0,0,IF(OR(L267="",K267="obligatoire"),AF267/SUMIF(G267:G278,G267,O267:O278),AF267/(SUMIF(G267:G278,G267,O267:O278)/L267)))))</f>
        <v>0</v>
      </c>
      <c r="AF267" s="22">
        <f t="shared" ref="AF267:AF278" si="41">N267*O267</f>
        <v>0</v>
      </c>
    </row>
    <row r="268" spans="1:32" hidden="1" x14ac:dyDescent="0.25">
      <c r="A268" s="433"/>
      <c r="B268" s="400"/>
      <c r="C268" s="380"/>
      <c r="D268" s="381"/>
      <c r="E268" s="373"/>
      <c r="F268" s="373"/>
      <c r="G268" s="171"/>
      <c r="H268" s="48"/>
      <c r="I268" s="74"/>
      <c r="J268" s="68"/>
      <c r="K268" s="67"/>
      <c r="L268" s="49"/>
      <c r="M268" s="50"/>
      <c r="N268" s="61"/>
      <c r="O268" s="58"/>
      <c r="P268" s="66"/>
      <c r="Q268" s="51"/>
      <c r="R268" s="388"/>
      <c r="S268" s="389"/>
      <c r="T268" s="390"/>
      <c r="U268" s="116">
        <f>IF(OR(P268="",M268=Paramétrage!$C$10,M268=Paramétrage!$C$13,M268=Paramétrage!$C$17,M268=Paramétrage!$C$20,M268=Paramétrage!$C$24,M268=Paramétrage!$C$27,AND(M268&lt;&gt;Paramétrage!$C$9,Q268="Mut+ext")),0,ROUNDUP(O268/P268,0))</f>
        <v>0</v>
      </c>
      <c r="V268" s="110">
        <f>IF(OR(M268="",Q268="Mut+ext"),0,IF(VLOOKUP(M268,Paramétrage!$C$6:$E$29,2,0)=0,0,IF(P268="","saisir capacité",N268*U268*VLOOKUP(M268,Paramétrage!$C$6:$E$29,2,0))))</f>
        <v>0</v>
      </c>
      <c r="W268" s="52"/>
      <c r="X268" s="111">
        <f t="shared" si="40"/>
        <v>0</v>
      </c>
      <c r="Y268" s="117">
        <f>IF(OR(M268="",Q268="Mut+ext"),0,IF(ISERROR(W268+V268*VLOOKUP(M268,Paramétrage!$C$6:$E$29,3,0))=TRUE,X268,W268+V268*VLOOKUP(M268,Paramétrage!$C$6:$E$29,3,0)))</f>
        <v>0</v>
      </c>
      <c r="Z268" s="424"/>
      <c r="AA268" s="389"/>
      <c r="AB268" s="425"/>
      <c r="AC268" s="230"/>
      <c r="AD268" s="53"/>
      <c r="AE268" s="81">
        <f>IF(G268="",0,IF(K268="",0,IF(SUMIF(G267:G278,G268,O267:O278)=0,0,IF(OR(L268="",K268="obligatoire"),AF268/SUMIF(G267:G278,G268,O267:O278),AF268/(SUMIF(G267:G278,G268,O267:O278)/L268)))))</f>
        <v>0</v>
      </c>
      <c r="AF268" s="23">
        <f t="shared" si="41"/>
        <v>0</v>
      </c>
    </row>
    <row r="269" spans="1:32" hidden="1" x14ac:dyDescent="0.25">
      <c r="A269" s="433"/>
      <c r="B269" s="400"/>
      <c r="C269" s="380"/>
      <c r="D269" s="381"/>
      <c r="E269" s="373"/>
      <c r="F269" s="373"/>
      <c r="G269" s="171"/>
      <c r="H269" s="48"/>
      <c r="I269" s="74"/>
      <c r="J269" s="68"/>
      <c r="K269" s="67"/>
      <c r="L269" s="49"/>
      <c r="M269" s="50"/>
      <c r="N269" s="61"/>
      <c r="O269" s="58"/>
      <c r="P269" s="66"/>
      <c r="Q269" s="51"/>
      <c r="R269" s="388"/>
      <c r="S269" s="389"/>
      <c r="T269" s="390"/>
      <c r="U269" s="116">
        <f>IF(OR(P269="",M269=Paramétrage!$C$10,M269=Paramétrage!$C$13,M269=Paramétrage!$C$17,M269=Paramétrage!$C$20,M269=Paramétrage!$C$24,M269=Paramétrage!$C$27,AND(M269&lt;&gt;Paramétrage!$C$9,Q269="Mut+ext")),0,ROUNDUP(O269/P269,0))</f>
        <v>0</v>
      </c>
      <c r="V269" s="110">
        <f>IF(OR(M269="",Q269="Mut+ext"),0,IF(VLOOKUP(M269,Paramétrage!$C$6:$E$29,2,0)=0,0,IF(P269="","saisir capacité",N269*U269*VLOOKUP(M269,Paramétrage!$C$6:$E$29,2,0))))</f>
        <v>0</v>
      </c>
      <c r="W269" s="52"/>
      <c r="X269" s="111">
        <f t="shared" si="40"/>
        <v>0</v>
      </c>
      <c r="Y269" s="117">
        <f>IF(OR(M269="",Q269="Mut+ext"),0,IF(ISERROR(W269+V269*VLOOKUP(M269,Paramétrage!$C$6:$E$29,3,0))=TRUE,X269,W269+V269*VLOOKUP(M269,Paramétrage!$C$6:$E$29,3,0)))</f>
        <v>0</v>
      </c>
      <c r="Z269" s="424"/>
      <c r="AA269" s="389"/>
      <c r="AB269" s="425"/>
      <c r="AC269" s="230"/>
      <c r="AD269" s="53"/>
      <c r="AE269" s="81">
        <f>IF(G269="",0,IF(K269="",0,IF(SUMIF(G267:G278,G269,O267:O278)=0,0,IF(OR(L269="",K269="obligatoire"),AF269/SUMIF(G267:G278,G269,O267:O278),AF269/(SUMIF(G267:G278,G269,O267:O278)/L269)))))</f>
        <v>0</v>
      </c>
      <c r="AF269" s="23">
        <f t="shared" si="41"/>
        <v>0</v>
      </c>
    </row>
    <row r="270" spans="1:32" hidden="1" x14ac:dyDescent="0.25">
      <c r="A270" s="433"/>
      <c r="B270" s="400"/>
      <c r="C270" s="380"/>
      <c r="D270" s="381"/>
      <c r="E270" s="373"/>
      <c r="F270" s="373"/>
      <c r="G270" s="233"/>
      <c r="H270" s="48"/>
      <c r="I270" s="74"/>
      <c r="J270" s="68"/>
      <c r="K270" s="67"/>
      <c r="L270" s="49"/>
      <c r="M270" s="50"/>
      <c r="N270" s="61"/>
      <c r="O270" s="58"/>
      <c r="P270" s="66"/>
      <c r="Q270" s="51"/>
      <c r="R270" s="388"/>
      <c r="S270" s="389"/>
      <c r="T270" s="390"/>
      <c r="U270" s="116">
        <f>IF(OR(P270="",M270=Paramétrage!$C$10,M270=Paramétrage!$C$13,M270=Paramétrage!$C$17,M270=Paramétrage!$C$20,M270=Paramétrage!$C$24,M270=Paramétrage!$C$27,AND(M270&lt;&gt;Paramétrage!$C$9,Q270="Mut+ext")),0,ROUNDUP(O270/P270,0))</f>
        <v>0</v>
      </c>
      <c r="V270" s="110">
        <f>IF(OR(M270="",Q270="Mut+ext"),0,IF(VLOOKUP(M270,Paramétrage!$C$6:$E$29,2,0)=0,0,IF(P270="","saisir capacité",N270*U270*VLOOKUP(M270,Paramétrage!$C$6:$E$29,2,0))))</f>
        <v>0</v>
      </c>
      <c r="W270" s="52"/>
      <c r="X270" s="111">
        <f t="shared" si="40"/>
        <v>0</v>
      </c>
      <c r="Y270" s="117">
        <f>IF(OR(M270="",Q270="Mut+ext"),0,IF(ISERROR(W270+V270*VLOOKUP(M270,Paramétrage!$C$6:$E$29,3,0))=TRUE,X270,W270+V270*VLOOKUP(M270,Paramétrage!$C$6:$E$29,3,0)))</f>
        <v>0</v>
      </c>
      <c r="Z270" s="424"/>
      <c r="AA270" s="389"/>
      <c r="AB270" s="425"/>
      <c r="AC270" s="230"/>
      <c r="AD270" s="53"/>
      <c r="AE270" s="81">
        <f>IF(G270="",0,IF(K270="",0,IF(SUMIF(G267:G278,G270,O267:O278)=0,0,IF(OR(L270="",K270="obligatoire"),AF270/SUMIF(G267:G278,G270,O267:O278),AF270/(SUMIF(G267:G278,G270,O267:O278)/L270)))))</f>
        <v>0</v>
      </c>
      <c r="AF270" s="23">
        <f t="shared" si="41"/>
        <v>0</v>
      </c>
    </row>
    <row r="271" spans="1:32" hidden="1" x14ac:dyDescent="0.25">
      <c r="A271" s="433"/>
      <c r="B271" s="400"/>
      <c r="C271" s="380"/>
      <c r="D271" s="381"/>
      <c r="E271" s="373"/>
      <c r="F271" s="373"/>
      <c r="G271" s="171"/>
      <c r="H271" s="73"/>
      <c r="I271" s="74"/>
      <c r="J271" s="68"/>
      <c r="K271" s="67"/>
      <c r="L271" s="49"/>
      <c r="M271" s="50"/>
      <c r="N271" s="61"/>
      <c r="O271" s="58"/>
      <c r="P271" s="66"/>
      <c r="Q271" s="51"/>
      <c r="R271" s="388"/>
      <c r="S271" s="389"/>
      <c r="T271" s="390"/>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0"/>
        <v>0</v>
      </c>
      <c r="Y271" s="117">
        <f>IF(OR(M271="",Q271="Mut+ext"),0,IF(ISERROR(W271+V271*VLOOKUP(M271,Paramétrage!$C$6:$E$29,3,0))=TRUE,X271,W271+V271*VLOOKUP(M271,Paramétrage!$C$6:$E$29,3,0)))</f>
        <v>0</v>
      </c>
      <c r="Z271" s="424"/>
      <c r="AA271" s="389"/>
      <c r="AB271" s="425"/>
      <c r="AC271" s="230"/>
      <c r="AD271" s="53"/>
      <c r="AE271" s="81">
        <f>IF(G271="",0,IF(K271="",0,IF(SUMIF(G263:G274,G271,O263:O274)=0,0,IF(OR(L271="",K271="obligatoire"),AF271/SUMIF(G263:G274,G271,O263:O274),AF271/(SUMIF(G263:G274,G271,O263:O274)/L271)))))</f>
        <v>0</v>
      </c>
      <c r="AF271" s="23">
        <f t="shared" si="41"/>
        <v>0</v>
      </c>
    </row>
    <row r="272" spans="1:32" hidden="1" x14ac:dyDescent="0.25">
      <c r="A272" s="433"/>
      <c r="B272" s="400"/>
      <c r="C272" s="380"/>
      <c r="D272" s="381"/>
      <c r="E272" s="373"/>
      <c r="F272" s="373"/>
      <c r="G272" s="171"/>
      <c r="H272" s="73"/>
      <c r="I272" s="74"/>
      <c r="J272" s="68"/>
      <c r="K272" s="67"/>
      <c r="L272" s="49"/>
      <c r="M272" s="50"/>
      <c r="N272" s="61"/>
      <c r="O272" s="58"/>
      <c r="P272" s="66"/>
      <c r="Q272" s="51"/>
      <c r="R272" s="388"/>
      <c r="S272" s="389"/>
      <c r="T272" s="390"/>
      <c r="U272" s="116">
        <f>IF(OR(P272="",M272=Paramétrage!$C$10,M272=Paramétrage!$C$13,M272=Paramétrage!$C$17,M272=Paramétrage!$C$20,M272=Paramétrage!$C$24,M272=Paramétrage!$C$27,AND(M272&lt;&gt;Paramétrage!$C$9,Q272="Mut+ext")),0,ROUNDUP(O272/P272,0))</f>
        <v>0</v>
      </c>
      <c r="V272" s="110">
        <f>IF(OR(M272="",Q272="Mut+ext"),0,IF(VLOOKUP(M272,Paramétrage!$C$6:$E$29,2,0)=0,0,IF(P272="","saisir capacité",N272*U272*VLOOKUP(M272,Paramétrage!$C$6:$E$29,2,0))))</f>
        <v>0</v>
      </c>
      <c r="W272" s="52"/>
      <c r="X272" s="111">
        <f t="shared" si="40"/>
        <v>0</v>
      </c>
      <c r="Y272" s="117">
        <f>IF(OR(M272="",Q272="Mut+ext"),0,IF(ISERROR(W272+V272*VLOOKUP(M272,Paramétrage!$C$6:$E$29,3,0))=TRUE,X272,W272+V272*VLOOKUP(M272,Paramétrage!$C$6:$E$29,3,0)))</f>
        <v>0</v>
      </c>
      <c r="Z272" s="424"/>
      <c r="AA272" s="389"/>
      <c r="AB272" s="425"/>
      <c r="AC272" s="230"/>
      <c r="AD272" s="53"/>
      <c r="AE272" s="81">
        <f>IF(G272="",0,IF(K272="",0,IF(SUMIF(G263:G274,G272,O263:O274)=0,0,IF(OR(L272="",K272="obligatoire"),AF272/SUMIF(G263:G274,G272,O263:O274),AF272/(SUMIF(G263:G274,G272,O263:O274)/L272)))))</f>
        <v>0</v>
      </c>
      <c r="AF272" s="23">
        <f t="shared" si="41"/>
        <v>0</v>
      </c>
    </row>
    <row r="273" spans="1:32" hidden="1" x14ac:dyDescent="0.25">
      <c r="A273" s="433"/>
      <c r="B273" s="400"/>
      <c r="C273" s="380"/>
      <c r="D273" s="381"/>
      <c r="E273" s="373"/>
      <c r="F273" s="373"/>
      <c r="G273" s="171"/>
      <c r="H273" s="73"/>
      <c r="I273" s="74"/>
      <c r="J273" s="68"/>
      <c r="K273" s="67"/>
      <c r="L273" s="49"/>
      <c r="M273" s="50"/>
      <c r="N273" s="61"/>
      <c r="O273" s="58"/>
      <c r="P273" s="66"/>
      <c r="Q273" s="51"/>
      <c r="R273" s="388"/>
      <c r="S273" s="389"/>
      <c r="T273" s="390"/>
      <c r="U273" s="116">
        <f>IF(OR(P273="",M273=Paramétrage!$C$10,M273=Paramétrage!$C$13,M273=Paramétrage!$C$17,M273=Paramétrage!$C$20,M273=Paramétrage!$C$24,M273=Paramétrage!$C$27,AND(M273&lt;&gt;Paramétrage!$C$9,Q273="Mut+ext")),0,ROUNDUP(O273/P273,0))</f>
        <v>0</v>
      </c>
      <c r="V273" s="110">
        <f>IF(OR(M273="",Q273="Mut+ext"),0,IF(VLOOKUP(M273,Paramétrage!$C$6:$E$29,2,0)=0,0,IF(P273="","saisir capacité",N273*U273*VLOOKUP(M273,Paramétrage!$C$6:$E$29,2,0))))</f>
        <v>0</v>
      </c>
      <c r="W273" s="52"/>
      <c r="X273" s="111">
        <f t="shared" si="40"/>
        <v>0</v>
      </c>
      <c r="Y273" s="117">
        <f>IF(OR(M273="",Q273="Mut+ext"),0,IF(ISERROR(W273+V273*VLOOKUP(M273,Paramétrage!$C$6:$E$29,3,0))=TRUE,X273,W273+V273*VLOOKUP(M273,Paramétrage!$C$6:$E$29,3,0)))</f>
        <v>0</v>
      </c>
      <c r="Z273" s="424"/>
      <c r="AA273" s="389"/>
      <c r="AB273" s="425"/>
      <c r="AC273" s="230"/>
      <c r="AD273" s="53"/>
      <c r="AE273" s="81">
        <f>IF(G273="",0,IF(K273="",0,IF(SUMIF(G263:G274,G273,O263:O274)=0,0,IF(OR(L273="",K273="obligatoire"),AF273/SUMIF(G263:G274,G273,O263:O274),AF273/(SUMIF(G263:G274,G273,O263:O274)/L273)))))</f>
        <v>0</v>
      </c>
      <c r="AF273" s="23">
        <f t="shared" si="41"/>
        <v>0</v>
      </c>
    </row>
    <row r="274" spans="1:32" hidden="1" x14ac:dyDescent="0.25">
      <c r="A274" s="433"/>
      <c r="B274" s="400"/>
      <c r="C274" s="380"/>
      <c r="D274" s="381"/>
      <c r="E274" s="373"/>
      <c r="F274" s="373"/>
      <c r="G274" s="171"/>
      <c r="H274" s="73"/>
      <c r="I274" s="74"/>
      <c r="J274" s="68"/>
      <c r="K274" s="67"/>
      <c r="L274" s="49"/>
      <c r="M274" s="50"/>
      <c r="N274" s="62"/>
      <c r="O274" s="58"/>
      <c r="P274" s="66"/>
      <c r="Q274" s="51"/>
      <c r="R274" s="388"/>
      <c r="S274" s="389"/>
      <c r="T274" s="390"/>
      <c r="U274" s="116">
        <f>IF(OR(P274="",M274=Paramétrage!$C$10,M274=Paramétrage!$C$13,M274=Paramétrage!$C$17,M274=Paramétrage!$C$20,M274=Paramétrage!$C$24,M274=Paramétrage!$C$27,AND(M274&lt;&gt;Paramétrage!$C$9,Q274="Mut+ext")),0,ROUNDUP(O274/P274,0))</f>
        <v>0</v>
      </c>
      <c r="V274" s="110">
        <f>IF(OR(M274="",Q274="Mut+ext"),0,IF(VLOOKUP(M274,Paramétrage!$C$6:$E$29,2,0)=0,0,IF(P274="","saisir capacité",N274*U274*VLOOKUP(M274,Paramétrage!$C$6:$E$29,2,0))))</f>
        <v>0</v>
      </c>
      <c r="W274" s="52"/>
      <c r="X274" s="111">
        <f t="shared" si="40"/>
        <v>0</v>
      </c>
      <c r="Y274" s="117">
        <f>IF(OR(M274="",Q274="Mut+ext"),0,IF(ISERROR(W274+V274*VLOOKUP(M274,Paramétrage!$C$6:$E$29,3,0))=TRUE,X274,W274+V274*VLOOKUP(M274,Paramétrage!$C$6:$E$29,3,0)))</f>
        <v>0</v>
      </c>
      <c r="Z274" s="424"/>
      <c r="AA274" s="389"/>
      <c r="AB274" s="425"/>
      <c r="AC274" s="230"/>
      <c r="AD274" s="53"/>
      <c r="AE274" s="81">
        <f>IF(G274="",0,IF(K274="",0,IF(SUMIF(G263:G274,G274,O263:O274)=0,0,IF(OR(L274="",K274="obligatoire"),AF274/SUMIF(G263:G274,G274,O263:O274),AF274/(SUMIF(G263:G274,G274,O263:O274)/L274)))))</f>
        <v>0</v>
      </c>
      <c r="AF274" s="23">
        <f t="shared" si="41"/>
        <v>0</v>
      </c>
    </row>
    <row r="275" spans="1:32" hidden="1" x14ac:dyDescent="0.25">
      <c r="A275" s="433"/>
      <c r="B275" s="400"/>
      <c r="C275" s="380"/>
      <c r="D275" s="381"/>
      <c r="E275" s="373"/>
      <c r="F275" s="373"/>
      <c r="G275" s="171"/>
      <c r="H275" s="73"/>
      <c r="I275" s="74"/>
      <c r="J275" s="68"/>
      <c r="K275" s="67"/>
      <c r="L275" s="49"/>
      <c r="M275" s="50"/>
      <c r="N275" s="61"/>
      <c r="O275" s="58"/>
      <c r="P275" s="66"/>
      <c r="Q275" s="51"/>
      <c r="R275" s="388"/>
      <c r="S275" s="389"/>
      <c r="T275" s="390"/>
      <c r="U275" s="116">
        <f>IF(OR(P275="",M275=Paramétrage!$C$10,M275=Paramétrage!$C$13,M275=Paramétrage!$C$17,M275=Paramétrage!$C$20,M275=Paramétrage!$C$24,M275=Paramétrage!$C$27,AND(M275&lt;&gt;Paramétrage!$C$9,Q275="Mut+ext")),0,ROUNDUP(O275/P275,0))</f>
        <v>0</v>
      </c>
      <c r="V275" s="110">
        <f>IF(OR(M275="",Q275="Mut+ext"),0,IF(VLOOKUP(M275,Paramétrage!$C$6:$E$29,2,0)=0,0,IF(P275="","saisir capacité",N275*U275*VLOOKUP(M275,Paramétrage!$C$6:$E$29,2,0))))</f>
        <v>0</v>
      </c>
      <c r="W275" s="52"/>
      <c r="X275" s="111">
        <f t="shared" si="40"/>
        <v>0</v>
      </c>
      <c r="Y275" s="117">
        <f>IF(OR(M275="",Q275="Mut+ext"),0,IF(ISERROR(W275+V275*VLOOKUP(M275,Paramétrage!$C$6:$E$29,3,0))=TRUE,X275,W275+V275*VLOOKUP(M275,Paramétrage!$C$6:$E$29,3,0)))</f>
        <v>0</v>
      </c>
      <c r="Z275" s="424"/>
      <c r="AA275" s="389"/>
      <c r="AB275" s="425"/>
      <c r="AC275" s="230"/>
      <c r="AD275" s="53"/>
      <c r="AE275" s="81">
        <f>IF(G275="",0,IF(K275="",0,IF(SUMIF(G267:G278,G275,O267:O278)=0,0,IF(OR(L275="",K275="obligatoire"),AF275/SUMIF(G267:G278,G275,O267:O278),AF275/(SUMIF(G267:G278,G275,O267:O278)/L275)))))</f>
        <v>0</v>
      </c>
      <c r="AF275" s="23">
        <f t="shared" si="41"/>
        <v>0</v>
      </c>
    </row>
    <row r="276" spans="1:32" hidden="1" x14ac:dyDescent="0.25">
      <c r="A276" s="433"/>
      <c r="B276" s="400"/>
      <c r="C276" s="380"/>
      <c r="D276" s="381"/>
      <c r="E276" s="373"/>
      <c r="F276" s="373"/>
      <c r="G276" s="171"/>
      <c r="H276" s="73"/>
      <c r="I276" s="74"/>
      <c r="J276" s="68"/>
      <c r="K276" s="67"/>
      <c r="L276" s="49"/>
      <c r="M276" s="50"/>
      <c r="N276" s="61"/>
      <c r="O276" s="58"/>
      <c r="P276" s="66"/>
      <c r="Q276" s="51"/>
      <c r="R276" s="388"/>
      <c r="S276" s="389"/>
      <c r="T276" s="390"/>
      <c r="U276" s="116">
        <f>IF(OR(P276="",M276=Paramétrage!$C$10,M276=Paramétrage!$C$13,M276=Paramétrage!$C$17,M276=Paramétrage!$C$20,M276=Paramétrage!$C$24,M276=Paramétrage!$C$27,AND(M276&lt;&gt;Paramétrage!$C$9,Q276="Mut+ext")),0,ROUNDUP(O276/P276,0))</f>
        <v>0</v>
      </c>
      <c r="V276" s="110">
        <f>IF(OR(M276="",Q276="Mut+ext"),0,IF(VLOOKUP(M276,Paramétrage!$C$6:$E$29,2,0)=0,0,IF(P276="","saisir capacité",N276*U276*VLOOKUP(M276,Paramétrage!$C$6:$E$29,2,0))))</f>
        <v>0</v>
      </c>
      <c r="W276" s="52"/>
      <c r="X276" s="111">
        <f t="shared" si="40"/>
        <v>0</v>
      </c>
      <c r="Y276" s="117">
        <f>IF(OR(M276="",Q276="Mut+ext"),0,IF(ISERROR(W276+V276*VLOOKUP(M276,Paramétrage!$C$6:$E$29,3,0))=TRUE,X276,W276+V276*VLOOKUP(M276,Paramétrage!$C$6:$E$29,3,0)))</f>
        <v>0</v>
      </c>
      <c r="Z276" s="424"/>
      <c r="AA276" s="389"/>
      <c r="AB276" s="425"/>
      <c r="AC276" s="230"/>
      <c r="AD276" s="53"/>
      <c r="AE276" s="81">
        <f>IF(G276="",0,IF(K276="",0,IF(SUMIF(G267:G278,G276,O267:O278)=0,0,IF(OR(L276="",K276="obligatoire"),AF276/SUMIF(G267:G278,G276,O267:O278),AF276/(SUMIF(G267:G278,G276,O267:O278)/L276)))))</f>
        <v>0</v>
      </c>
      <c r="AF276" s="23">
        <f t="shared" si="41"/>
        <v>0</v>
      </c>
    </row>
    <row r="277" spans="1:32" hidden="1" x14ac:dyDescent="0.25">
      <c r="A277" s="433"/>
      <c r="B277" s="400"/>
      <c r="C277" s="380"/>
      <c r="D277" s="381"/>
      <c r="E277" s="373"/>
      <c r="F277" s="373"/>
      <c r="G277" s="171"/>
      <c r="H277" s="73"/>
      <c r="I277" s="74"/>
      <c r="J277" s="68"/>
      <c r="K277" s="67"/>
      <c r="L277" s="49"/>
      <c r="M277" s="50"/>
      <c r="N277" s="61"/>
      <c r="O277" s="58"/>
      <c r="P277" s="66"/>
      <c r="Q277" s="51"/>
      <c r="R277" s="388"/>
      <c r="S277" s="389"/>
      <c r="T277" s="390"/>
      <c r="U277" s="116">
        <f>IF(OR(P277="",M277=Paramétrage!$C$10,M277=Paramétrage!$C$13,M277=Paramétrage!$C$17,M277=Paramétrage!$C$20,M277=Paramétrage!$C$24,M277=Paramétrage!$C$27,AND(M277&lt;&gt;Paramétrage!$C$9,Q277="Mut+ext")),0,ROUNDUP(O277/P277,0))</f>
        <v>0</v>
      </c>
      <c r="V277" s="110">
        <f>IF(OR(M277="",Q277="Mut+ext"),0,IF(VLOOKUP(M277,Paramétrage!$C$6:$E$29,2,0)=0,0,IF(P277="","saisir capacité",N277*U277*VLOOKUP(M277,Paramétrage!$C$6:$E$29,2,0))))</f>
        <v>0</v>
      </c>
      <c r="W277" s="52"/>
      <c r="X277" s="111">
        <f t="shared" si="40"/>
        <v>0</v>
      </c>
      <c r="Y277" s="117">
        <f>IF(OR(M277="",Q277="Mut+ext"),0,IF(ISERROR(W277+V277*VLOOKUP(M277,Paramétrage!$C$6:$E$29,3,0))=TRUE,X277,W277+V277*VLOOKUP(M277,Paramétrage!$C$6:$E$29,3,0)))</f>
        <v>0</v>
      </c>
      <c r="Z277" s="424"/>
      <c r="AA277" s="389"/>
      <c r="AB277" s="425"/>
      <c r="AC277" s="230"/>
      <c r="AD277" s="53"/>
      <c r="AE277" s="81">
        <f>IF(G277="",0,IF(K277="",0,IF(SUMIF(G267:G278,G277,O267:O278)=0,0,IF(OR(L277="",K277="obligatoire"),AF277/SUMIF(G267:G278,G277,O267:O278),AF277/(SUMIF(G267:G278,G277,O267:O278)/L277)))))</f>
        <v>0</v>
      </c>
      <c r="AF277" s="23">
        <f t="shared" si="41"/>
        <v>0</v>
      </c>
    </row>
    <row r="278" spans="1:32" hidden="1" x14ac:dyDescent="0.25">
      <c r="A278" s="433"/>
      <c r="B278" s="400"/>
      <c r="C278" s="382"/>
      <c r="D278" s="383"/>
      <c r="E278" s="374"/>
      <c r="F278" s="374"/>
      <c r="G278" s="171"/>
      <c r="H278" s="73"/>
      <c r="I278" s="74"/>
      <c r="J278" s="68"/>
      <c r="K278" s="67"/>
      <c r="L278" s="49"/>
      <c r="M278" s="50"/>
      <c r="N278" s="62"/>
      <c r="O278" s="58"/>
      <c r="P278" s="66"/>
      <c r="Q278" s="51"/>
      <c r="R278" s="388"/>
      <c r="S278" s="389"/>
      <c r="T278" s="390"/>
      <c r="U278" s="116">
        <f>IF(OR(P278="",M278=Paramétrage!$C$10,M278=Paramétrage!$C$13,M278=Paramétrage!$C$17,M278=Paramétrage!$C$20,M278=Paramétrage!$C$24,M278=Paramétrage!$C$27,AND(M278&lt;&gt;Paramétrage!$C$9,Q278="Mut+ext")),0,ROUNDUP(O278/P278,0))</f>
        <v>0</v>
      </c>
      <c r="V278" s="110">
        <f>IF(OR(M278="",Q278="Mut+ext"),0,IF(VLOOKUP(M278,Paramétrage!$C$6:$E$29,2,0)=0,0,IF(P278="","saisir capacité",N278*U278*VLOOKUP(M278,Paramétrage!$C$6:$E$29,2,0))))</f>
        <v>0</v>
      </c>
      <c r="W278" s="52"/>
      <c r="X278" s="111">
        <f t="shared" si="40"/>
        <v>0</v>
      </c>
      <c r="Y278" s="117">
        <f>IF(OR(M278="",Q278="Mut+ext"),0,IF(ISERROR(W278+V278*VLOOKUP(M278,Paramétrage!$C$6:$E$29,3,0))=TRUE,X278,W278+V278*VLOOKUP(M278,Paramétrage!$C$6:$E$29,3,0)))</f>
        <v>0</v>
      </c>
      <c r="Z278" s="424"/>
      <c r="AA278" s="389"/>
      <c r="AB278" s="425"/>
      <c r="AC278" s="230"/>
      <c r="AD278" s="53"/>
      <c r="AE278" s="81">
        <f>IF(G278="",0,IF(K278="",0,IF(SUMIF(G267:G278,G278,O267:O278)=0,0,IF(OR(L278="",K278="obligatoire"),AF278/SUMIF(G267:G278,G278,O267:O278),AF278/(SUMIF(G267:G278,G278,O267:O278)/L278)))))</f>
        <v>0</v>
      </c>
      <c r="AF278" s="23">
        <f t="shared" si="41"/>
        <v>0</v>
      </c>
    </row>
    <row r="279" spans="1:32" hidden="1" x14ac:dyDescent="0.25">
      <c r="A279" s="433"/>
      <c r="B279" s="400"/>
      <c r="C279" s="185"/>
      <c r="D279" s="96"/>
      <c r="E279" s="95"/>
      <c r="F279" s="96"/>
      <c r="G279" s="96"/>
      <c r="H279" s="179"/>
      <c r="I279" s="177"/>
      <c r="J279" s="168"/>
      <c r="K279" s="97"/>
      <c r="L279" s="99"/>
      <c r="M279" s="100"/>
      <c r="N279" s="101">
        <f>AE279</f>
        <v>0</v>
      </c>
      <c r="O279" s="102"/>
      <c r="P279" s="102"/>
      <c r="Q279" s="105"/>
      <c r="R279" s="103"/>
      <c r="S279" s="103"/>
      <c r="T279" s="104"/>
      <c r="U279" s="160"/>
      <c r="V279" s="106">
        <f>SUM(V267:V278)</f>
        <v>0</v>
      </c>
      <c r="W279" s="107">
        <f>SUM(W267:W278)</f>
        <v>0</v>
      </c>
      <c r="X279" s="108">
        <f>SUM(X267:X278)</f>
        <v>0</v>
      </c>
      <c r="Y279" s="109">
        <f>SUM(Y267:Y278)</f>
        <v>0</v>
      </c>
      <c r="Z279" s="161"/>
      <c r="AA279" s="162"/>
      <c r="AB279" s="163"/>
      <c r="AC279" s="164"/>
      <c r="AD279" s="165"/>
      <c r="AE279" s="166">
        <f>SUM(AE267:AE278)</f>
        <v>0</v>
      </c>
      <c r="AF279" s="167">
        <f>SUM(AF267:AF278)</f>
        <v>0</v>
      </c>
    </row>
    <row r="280" spans="1:32" ht="15.45" hidden="1" customHeight="1" x14ac:dyDescent="0.25">
      <c r="A280" s="433"/>
      <c r="B280" s="400" t="s">
        <v>181</v>
      </c>
      <c r="C280" s="385" t="s">
        <v>180</v>
      </c>
      <c r="D280" s="379"/>
      <c r="E280" s="373">
        <v>0</v>
      </c>
      <c r="F280" s="373" t="s">
        <v>257</v>
      </c>
      <c r="G280" s="232" t="s">
        <v>224</v>
      </c>
      <c r="H280" s="56"/>
      <c r="I280" s="74"/>
      <c r="J280" s="68"/>
      <c r="K280" s="67"/>
      <c r="L280" s="49"/>
      <c r="M280" s="50"/>
      <c r="N280" s="61"/>
      <c r="O280" s="58"/>
      <c r="P280" s="66"/>
      <c r="Q280" s="55"/>
      <c r="R280" s="388"/>
      <c r="S280" s="389"/>
      <c r="T280" s="390"/>
      <c r="U280" s="116">
        <f>IF(OR(P280="",M280=Paramétrage!$C$10,M280=Paramétrage!$C$13,M280=Paramétrage!$C$17,M280=Paramétrage!$C$20,M280=Paramétrage!$C$24,M280=Paramétrage!$C$27,AND(M280&lt;&gt;Paramétrage!$C$9,Q280="Mut+ext")),0,ROUNDUP(O280/P280,0))</f>
        <v>0</v>
      </c>
      <c r="V280" s="110">
        <f>IF(OR(M280="",Q280="Mut+ext"),0,IF(VLOOKUP(M280,Paramétrage!$C$6:$E$29,2,0)=0,0,IF(P280="","saisir capacité",N280*U280*VLOOKUP(M280,Paramétrage!$C$6:$E$29,2,0))))</f>
        <v>0</v>
      </c>
      <c r="W280" s="52"/>
      <c r="X280" s="111">
        <f t="shared" ref="X280:X291" si="42">IF(OR(M280="",Q280="Mut+ext"),0,IF(ISERROR(V280+W280)=TRUE,V280,V280+W280))</f>
        <v>0</v>
      </c>
      <c r="Y280" s="117">
        <f>IF(OR(M280="",Q280="Mut+ext"),0,IF(ISERROR(W280+V280*VLOOKUP(M280,Paramétrage!$C$6:$E$29,3,0))=TRUE,X280,W280+V280*VLOOKUP(M280,Paramétrage!$C$6:$E$29,3,0)))</f>
        <v>0</v>
      </c>
      <c r="Z280" s="424"/>
      <c r="AA280" s="389"/>
      <c r="AB280" s="425"/>
      <c r="AC280" s="230"/>
      <c r="AD280" s="54"/>
      <c r="AE280" s="81">
        <f>IF(G280="",0,IF(K280="",0,IF(SUMIF(G280:G291,G280,O280:O291)=0,0,IF(OR(L280="",K280="obligatoire"),AF280/SUMIF(G280:G291,G280,O280:O291),AF280/(SUMIF(G280:G291,G280,O280:O291)/L280)))))</f>
        <v>0</v>
      </c>
      <c r="AF280" s="22">
        <f t="shared" ref="AF280:AF291" si="43">N280*O280</f>
        <v>0</v>
      </c>
    </row>
    <row r="281" spans="1:32" hidden="1" x14ac:dyDescent="0.25">
      <c r="A281" s="433"/>
      <c r="B281" s="400"/>
      <c r="C281" s="380"/>
      <c r="D281" s="381"/>
      <c r="E281" s="373"/>
      <c r="F281" s="373"/>
      <c r="G281" s="171"/>
      <c r="H281" s="48"/>
      <c r="I281" s="74"/>
      <c r="J281" s="68"/>
      <c r="K281" s="67"/>
      <c r="L281" s="49"/>
      <c r="M281" s="50"/>
      <c r="N281" s="61"/>
      <c r="O281" s="58"/>
      <c r="P281" s="66"/>
      <c r="Q281" s="51"/>
      <c r="R281" s="388"/>
      <c r="S281" s="389"/>
      <c r="T281" s="390"/>
      <c r="U281" s="116">
        <f>IF(OR(P281="",M281=Paramétrage!$C$10,M281=Paramétrage!$C$13,M281=Paramétrage!$C$17,M281=Paramétrage!$C$20,M281=Paramétrage!$C$24,M281=Paramétrage!$C$27,AND(M281&lt;&gt;Paramétrage!$C$9,Q281="Mut+ext")),0,ROUNDUP(O281/P281,0))</f>
        <v>0</v>
      </c>
      <c r="V281" s="110">
        <f>IF(OR(M281="",Q281="Mut+ext"),0,IF(VLOOKUP(M281,Paramétrage!$C$6:$E$29,2,0)=0,0,IF(P281="","saisir capacité",N281*U281*VLOOKUP(M281,Paramétrage!$C$6:$E$29,2,0))))</f>
        <v>0</v>
      </c>
      <c r="W281" s="52"/>
      <c r="X281" s="111">
        <f t="shared" si="42"/>
        <v>0</v>
      </c>
      <c r="Y281" s="117">
        <f>IF(OR(M281="",Q281="Mut+ext"),0,IF(ISERROR(W281+V281*VLOOKUP(M281,Paramétrage!$C$6:$E$29,3,0))=TRUE,X281,W281+V281*VLOOKUP(M281,Paramétrage!$C$6:$E$29,3,0)))</f>
        <v>0</v>
      </c>
      <c r="Z281" s="424"/>
      <c r="AA281" s="389"/>
      <c r="AB281" s="425"/>
      <c r="AC281" s="230"/>
      <c r="AD281" s="53"/>
      <c r="AE281" s="81">
        <f>IF(G281="",0,IF(K281="",0,IF(SUMIF(G280:G291,G281,O280:O291)=0,0,IF(OR(L281="",K281="obligatoire"),AF281/SUMIF(G280:G291,G281,O280:O291),AF281/(SUMIF(G280:G291,G281,O280:O291)/L281)))))</f>
        <v>0</v>
      </c>
      <c r="AF281" s="23">
        <f t="shared" si="43"/>
        <v>0</v>
      </c>
    </row>
    <row r="282" spans="1:32" hidden="1" x14ac:dyDescent="0.25">
      <c r="A282" s="433"/>
      <c r="B282" s="400"/>
      <c r="C282" s="380"/>
      <c r="D282" s="381"/>
      <c r="E282" s="373"/>
      <c r="F282" s="373"/>
      <c r="G282" s="171"/>
      <c r="H282" s="48"/>
      <c r="I282" s="74"/>
      <c r="J282" s="68"/>
      <c r="K282" s="67"/>
      <c r="L282" s="49"/>
      <c r="M282" s="50"/>
      <c r="N282" s="61"/>
      <c r="O282" s="58"/>
      <c r="P282" s="66"/>
      <c r="Q282" s="51"/>
      <c r="R282" s="388"/>
      <c r="S282" s="389"/>
      <c r="T282" s="390"/>
      <c r="U282" s="116">
        <f>IF(OR(P282="",M282=Paramétrage!$C$10,M282=Paramétrage!$C$13,M282=Paramétrage!$C$17,M282=Paramétrage!$C$20,M282=Paramétrage!$C$24,M282=Paramétrage!$C$27,AND(M282&lt;&gt;Paramétrage!$C$9,Q282="Mut+ext")),0,ROUNDUP(O282/P282,0))</f>
        <v>0</v>
      </c>
      <c r="V282" s="110">
        <f>IF(OR(M282="",Q282="Mut+ext"),0,IF(VLOOKUP(M282,Paramétrage!$C$6:$E$29,2,0)=0,0,IF(P282="","saisir capacité",N282*U282*VLOOKUP(M282,Paramétrage!$C$6:$E$29,2,0))))</f>
        <v>0</v>
      </c>
      <c r="W282" s="52"/>
      <c r="X282" s="111">
        <f t="shared" si="42"/>
        <v>0</v>
      </c>
      <c r="Y282" s="117">
        <f>IF(OR(M282="",Q282="Mut+ext"),0,IF(ISERROR(W282+V282*VLOOKUP(M282,Paramétrage!$C$6:$E$29,3,0))=TRUE,X282,W282+V282*VLOOKUP(M282,Paramétrage!$C$6:$E$29,3,0)))</f>
        <v>0</v>
      </c>
      <c r="Z282" s="424"/>
      <c r="AA282" s="389"/>
      <c r="AB282" s="425"/>
      <c r="AC282" s="230"/>
      <c r="AD282" s="53"/>
      <c r="AE282" s="81">
        <f>IF(G282="",0,IF(K282="",0,IF(SUMIF(G280:G291,G282,O280:O291)=0,0,IF(OR(L282="",K282="obligatoire"),AF282/SUMIF(G280:G291,G282,O280:O291),AF282/(SUMIF(G280:G291,G282,O280:O291)/L282)))))</f>
        <v>0</v>
      </c>
      <c r="AF282" s="23">
        <f t="shared" si="43"/>
        <v>0</v>
      </c>
    </row>
    <row r="283" spans="1:32" hidden="1" x14ac:dyDescent="0.25">
      <c r="A283" s="433"/>
      <c r="B283" s="400"/>
      <c r="C283" s="380"/>
      <c r="D283" s="381"/>
      <c r="E283" s="373"/>
      <c r="F283" s="373"/>
      <c r="G283" s="233"/>
      <c r="H283" s="48"/>
      <c r="I283" s="74"/>
      <c r="J283" s="68"/>
      <c r="K283" s="67"/>
      <c r="L283" s="49"/>
      <c r="M283" s="50"/>
      <c r="N283" s="61"/>
      <c r="O283" s="58"/>
      <c r="P283" s="66"/>
      <c r="Q283" s="51"/>
      <c r="R283" s="388"/>
      <c r="S283" s="389"/>
      <c r="T283" s="390"/>
      <c r="U283" s="116">
        <v>0</v>
      </c>
      <c r="V283" s="110">
        <v>0</v>
      </c>
      <c r="W283" s="52"/>
      <c r="X283" s="111">
        <v>0</v>
      </c>
      <c r="Y283" s="117">
        <v>0</v>
      </c>
      <c r="Z283" s="424"/>
      <c r="AA283" s="389"/>
      <c r="AB283" s="425"/>
      <c r="AC283" s="230"/>
      <c r="AD283" s="53"/>
      <c r="AE283" s="81">
        <v>0</v>
      </c>
      <c r="AF283" s="23">
        <v>0</v>
      </c>
    </row>
    <row r="284" spans="1:32" hidden="1" x14ac:dyDescent="0.25">
      <c r="A284" s="433"/>
      <c r="B284" s="400"/>
      <c r="C284" s="380"/>
      <c r="D284" s="381"/>
      <c r="E284" s="373"/>
      <c r="F284" s="373"/>
      <c r="G284" s="171"/>
      <c r="H284" s="73"/>
      <c r="I284" s="74"/>
      <c r="J284" s="68"/>
      <c r="K284" s="67"/>
      <c r="L284" s="49"/>
      <c r="M284" s="50"/>
      <c r="N284" s="61"/>
      <c r="O284" s="58"/>
      <c r="P284" s="66"/>
      <c r="Q284" s="51"/>
      <c r="R284" s="388"/>
      <c r="S284" s="389"/>
      <c r="T284" s="390"/>
      <c r="U284" s="116">
        <v>0</v>
      </c>
      <c r="V284" s="110">
        <v>0</v>
      </c>
      <c r="W284" s="52"/>
      <c r="X284" s="111">
        <v>0</v>
      </c>
      <c r="Y284" s="117">
        <v>0</v>
      </c>
      <c r="Z284" s="424"/>
      <c r="AA284" s="389"/>
      <c r="AB284" s="425"/>
      <c r="AC284" s="230"/>
      <c r="AD284" s="53"/>
      <c r="AE284" s="81">
        <v>0</v>
      </c>
      <c r="AF284" s="23">
        <v>0</v>
      </c>
    </row>
    <row r="285" spans="1:32" hidden="1" x14ac:dyDescent="0.25">
      <c r="A285" s="433"/>
      <c r="B285" s="400"/>
      <c r="C285" s="380"/>
      <c r="D285" s="381"/>
      <c r="E285" s="373"/>
      <c r="F285" s="373"/>
      <c r="G285" s="171"/>
      <c r="H285" s="73"/>
      <c r="I285" s="74"/>
      <c r="J285" s="68"/>
      <c r="K285" s="67"/>
      <c r="L285" s="49"/>
      <c r="M285" s="50"/>
      <c r="N285" s="61"/>
      <c r="O285" s="58"/>
      <c r="P285" s="66"/>
      <c r="Q285" s="51"/>
      <c r="R285" s="388"/>
      <c r="S285" s="389"/>
      <c r="T285" s="390"/>
      <c r="U285" s="116">
        <v>0</v>
      </c>
      <c r="V285" s="110">
        <v>0</v>
      </c>
      <c r="W285" s="52"/>
      <c r="X285" s="111">
        <v>0</v>
      </c>
      <c r="Y285" s="117">
        <v>0</v>
      </c>
      <c r="Z285" s="424"/>
      <c r="AA285" s="389"/>
      <c r="AB285" s="425"/>
      <c r="AC285" s="230"/>
      <c r="AD285" s="53"/>
      <c r="AE285" s="81">
        <v>0</v>
      </c>
      <c r="AF285" s="23">
        <v>0</v>
      </c>
    </row>
    <row r="286" spans="1:32" hidden="1" x14ac:dyDescent="0.25">
      <c r="A286" s="433"/>
      <c r="B286" s="400"/>
      <c r="C286" s="380"/>
      <c r="D286" s="381"/>
      <c r="E286" s="373"/>
      <c r="F286" s="373"/>
      <c r="G286" s="171"/>
      <c r="H286" s="73"/>
      <c r="I286" s="74"/>
      <c r="J286" s="68"/>
      <c r="K286" s="67"/>
      <c r="L286" s="49"/>
      <c r="M286" s="50"/>
      <c r="N286" s="61"/>
      <c r="O286" s="58"/>
      <c r="P286" s="66"/>
      <c r="Q286" s="51"/>
      <c r="R286" s="388"/>
      <c r="S286" s="389"/>
      <c r="T286" s="390"/>
      <c r="U286" s="116">
        <v>0</v>
      </c>
      <c r="V286" s="110">
        <v>0</v>
      </c>
      <c r="W286" s="52"/>
      <c r="X286" s="111">
        <v>0</v>
      </c>
      <c r="Y286" s="117">
        <v>0</v>
      </c>
      <c r="Z286" s="424"/>
      <c r="AA286" s="389"/>
      <c r="AB286" s="425"/>
      <c r="AC286" s="230"/>
      <c r="AD286" s="53"/>
      <c r="AE286" s="81">
        <v>0</v>
      </c>
      <c r="AF286" s="23">
        <v>0</v>
      </c>
    </row>
    <row r="287" spans="1:32" hidden="1" x14ac:dyDescent="0.25">
      <c r="A287" s="433"/>
      <c r="B287" s="400"/>
      <c r="C287" s="380"/>
      <c r="D287" s="381"/>
      <c r="E287" s="373"/>
      <c r="F287" s="373"/>
      <c r="G287" s="233"/>
      <c r="H287" s="73"/>
      <c r="I287" s="74"/>
      <c r="J287" s="68"/>
      <c r="K287" s="67"/>
      <c r="L287" s="49"/>
      <c r="M287" s="50"/>
      <c r="N287" s="61"/>
      <c r="O287" s="58"/>
      <c r="P287" s="66"/>
      <c r="Q287" s="51"/>
      <c r="R287" s="388"/>
      <c r="S287" s="389"/>
      <c r="T287" s="390"/>
      <c r="U287" s="116">
        <v>0</v>
      </c>
      <c r="V287" s="110">
        <v>0</v>
      </c>
      <c r="W287" s="52"/>
      <c r="X287" s="111">
        <v>0</v>
      </c>
      <c r="Y287" s="117">
        <v>0</v>
      </c>
      <c r="Z287" s="424"/>
      <c r="AA287" s="389"/>
      <c r="AB287" s="425"/>
      <c r="AC287" s="230"/>
      <c r="AD287" s="53"/>
      <c r="AE287" s="81">
        <v>0</v>
      </c>
      <c r="AF287" s="23">
        <v>0</v>
      </c>
    </row>
    <row r="288" spans="1:32" hidden="1" x14ac:dyDescent="0.25">
      <c r="A288" s="433"/>
      <c r="B288" s="400"/>
      <c r="C288" s="380"/>
      <c r="D288" s="381"/>
      <c r="E288" s="373"/>
      <c r="F288" s="373"/>
      <c r="G288" s="171"/>
      <c r="H288" s="73"/>
      <c r="I288" s="74"/>
      <c r="J288" s="68"/>
      <c r="K288" s="67"/>
      <c r="L288" s="49"/>
      <c r="M288" s="50"/>
      <c r="N288" s="61"/>
      <c r="O288" s="58"/>
      <c r="P288" s="66"/>
      <c r="Q288" s="51"/>
      <c r="R288" s="388"/>
      <c r="S288" s="389"/>
      <c r="T288" s="390"/>
      <c r="U288" s="116">
        <v>0</v>
      </c>
      <c r="V288" s="110">
        <v>0</v>
      </c>
      <c r="W288" s="52"/>
      <c r="X288" s="111">
        <v>0</v>
      </c>
      <c r="Y288" s="117">
        <v>0</v>
      </c>
      <c r="Z288" s="424"/>
      <c r="AA288" s="389"/>
      <c r="AB288" s="425"/>
      <c r="AC288" s="230"/>
      <c r="AD288" s="53"/>
      <c r="AE288" s="81">
        <v>0</v>
      </c>
      <c r="AF288" s="23">
        <v>0</v>
      </c>
    </row>
    <row r="289" spans="1:32" hidden="1" x14ac:dyDescent="0.25">
      <c r="A289" s="433"/>
      <c r="B289" s="400"/>
      <c r="C289" s="380"/>
      <c r="D289" s="381"/>
      <c r="E289" s="373"/>
      <c r="F289" s="373"/>
      <c r="G289" s="171"/>
      <c r="H289" s="73"/>
      <c r="I289" s="74"/>
      <c r="J289" s="68"/>
      <c r="K289" s="67"/>
      <c r="L289" s="49"/>
      <c r="M289" s="50"/>
      <c r="N289" s="61"/>
      <c r="O289" s="58"/>
      <c r="P289" s="66"/>
      <c r="Q289" s="51"/>
      <c r="R289" s="388"/>
      <c r="S289" s="389"/>
      <c r="T289" s="390"/>
      <c r="U289" s="116">
        <v>0</v>
      </c>
      <c r="V289" s="110">
        <v>0</v>
      </c>
      <c r="W289" s="52"/>
      <c r="X289" s="111">
        <v>0</v>
      </c>
      <c r="Y289" s="117">
        <v>0</v>
      </c>
      <c r="Z289" s="424"/>
      <c r="AA289" s="389"/>
      <c r="AB289" s="425"/>
      <c r="AC289" s="230"/>
      <c r="AD289" s="53"/>
      <c r="AE289" s="81">
        <v>0</v>
      </c>
      <c r="AF289" s="23">
        <v>0</v>
      </c>
    </row>
    <row r="290" spans="1:32" hidden="1" x14ac:dyDescent="0.25">
      <c r="A290" s="433"/>
      <c r="B290" s="400"/>
      <c r="C290" s="380"/>
      <c r="D290" s="381"/>
      <c r="E290" s="373"/>
      <c r="F290" s="373"/>
      <c r="G290" s="171"/>
      <c r="H290" s="73"/>
      <c r="I290" s="74"/>
      <c r="J290" s="68"/>
      <c r="K290" s="67"/>
      <c r="L290" s="49"/>
      <c r="M290" s="50"/>
      <c r="N290" s="61"/>
      <c r="O290" s="58"/>
      <c r="P290" s="66"/>
      <c r="Q290" s="51"/>
      <c r="R290" s="388"/>
      <c r="S290" s="389"/>
      <c r="T290" s="390"/>
      <c r="U290" s="116">
        <v>0</v>
      </c>
      <c r="V290" s="110">
        <v>0</v>
      </c>
      <c r="W290" s="52"/>
      <c r="X290" s="111">
        <v>0</v>
      </c>
      <c r="Y290" s="117">
        <v>0</v>
      </c>
      <c r="Z290" s="424"/>
      <c r="AA290" s="389"/>
      <c r="AB290" s="425"/>
      <c r="AC290" s="230"/>
      <c r="AD290" s="53"/>
      <c r="AE290" s="81">
        <v>0</v>
      </c>
      <c r="AF290" s="23">
        <v>0</v>
      </c>
    </row>
    <row r="291" spans="1:32" hidden="1" x14ac:dyDescent="0.25">
      <c r="A291" s="433"/>
      <c r="B291" s="400"/>
      <c r="C291" s="382"/>
      <c r="D291" s="383"/>
      <c r="E291" s="374"/>
      <c r="F291" s="374"/>
      <c r="G291" s="171"/>
      <c r="H291" s="73"/>
      <c r="I291" s="74"/>
      <c r="J291" s="68"/>
      <c r="K291" s="67"/>
      <c r="L291" s="49"/>
      <c r="M291" s="50"/>
      <c r="N291" s="62"/>
      <c r="O291" s="58"/>
      <c r="P291" s="66"/>
      <c r="Q291" s="51"/>
      <c r="R291" s="388"/>
      <c r="S291" s="389"/>
      <c r="T291" s="390"/>
      <c r="U291" s="116">
        <f>IF(OR(P291="",M291=Paramétrage!$C$10,M291=Paramétrage!$C$13,M291=Paramétrage!$C$17,M291=Paramétrage!$C$20,M291=Paramétrage!$C$24,M291=Paramétrage!$C$27,AND(M291&lt;&gt;Paramétrage!$C$9,Q291="Mut+ext")),0,ROUNDUP(O291/P291,0))</f>
        <v>0</v>
      </c>
      <c r="V291" s="110">
        <f>IF(OR(M291="",Q291="Mut+ext"),0,IF(VLOOKUP(M291,Paramétrage!$C$6:$E$29,2,0)=0,0,IF(P291="","saisir capacité",N291*U291*VLOOKUP(M291,Paramétrage!$C$6:$E$29,2,0))))</f>
        <v>0</v>
      </c>
      <c r="W291" s="52"/>
      <c r="X291" s="111">
        <f t="shared" si="42"/>
        <v>0</v>
      </c>
      <c r="Y291" s="117">
        <f>IF(OR(M291="",Q291="Mut+ext"),0,IF(ISERROR(W291+V291*VLOOKUP(M291,Paramétrage!$C$6:$E$29,3,0))=TRUE,X291,W291+V291*VLOOKUP(M291,Paramétrage!$C$6:$E$29,3,0)))</f>
        <v>0</v>
      </c>
      <c r="Z291" s="424"/>
      <c r="AA291" s="389"/>
      <c r="AB291" s="425"/>
      <c r="AC291" s="230"/>
      <c r="AD291" s="53"/>
      <c r="AE291" s="81">
        <f>IF(G291="",0,IF(K291="",0,IF(SUMIF(G280:G291,G291,O280:O291)=0,0,IF(OR(L291="",K291="obligatoire"),AF291/SUMIF(G280:G291,G291,O280:O291),AF291/(SUMIF(G280:G291,G291,O280:O291)/L291)))))</f>
        <v>0</v>
      </c>
      <c r="AF291" s="23">
        <f t="shared" si="43"/>
        <v>0</v>
      </c>
    </row>
    <row r="292" spans="1:32" ht="16.2" hidden="1" thickBot="1" x14ac:dyDescent="0.3">
      <c r="A292" s="433"/>
      <c r="B292" s="400"/>
      <c r="C292" s="185"/>
      <c r="D292" s="96"/>
      <c r="E292" s="95"/>
      <c r="F292" s="96"/>
      <c r="G292" s="96"/>
      <c r="H292" s="179"/>
      <c r="I292" s="177"/>
      <c r="J292" s="168"/>
      <c r="K292" s="97"/>
      <c r="L292" s="99"/>
      <c r="M292" s="100"/>
      <c r="N292" s="101">
        <f>AE292</f>
        <v>0</v>
      </c>
      <c r="O292" s="102"/>
      <c r="P292" s="102"/>
      <c r="Q292" s="105"/>
      <c r="R292" s="103"/>
      <c r="S292" s="103"/>
      <c r="T292" s="104"/>
      <c r="U292" s="160"/>
      <c r="V292" s="106">
        <f>SUM(V280:V291)</f>
        <v>0</v>
      </c>
      <c r="W292" s="107">
        <f>SUM(W280:W291)</f>
        <v>0</v>
      </c>
      <c r="X292" s="108">
        <f>SUM(X280:X291)</f>
        <v>0</v>
      </c>
      <c r="Y292" s="109">
        <f>SUM(Y280:Y291)</f>
        <v>0</v>
      </c>
      <c r="Z292" s="161"/>
      <c r="AA292" s="162"/>
      <c r="AB292" s="163"/>
      <c r="AC292" s="164"/>
      <c r="AD292" s="165"/>
      <c r="AE292" s="166">
        <f>SUM(AE280:AE291)</f>
        <v>0</v>
      </c>
      <c r="AF292" s="167">
        <f>SUM(AF280:AF291)</f>
        <v>0</v>
      </c>
    </row>
    <row r="293" spans="1:32" ht="16.2" thickBot="1" x14ac:dyDescent="0.3">
      <c r="A293" s="433"/>
      <c r="B293" s="126"/>
      <c r="C293" s="126"/>
      <c r="D293" s="127"/>
      <c r="E293" s="128">
        <f>E163+E176+E189+E202+E215+E241+E254</f>
        <v>30</v>
      </c>
      <c r="F293" s="227"/>
      <c r="G293" s="129"/>
      <c r="H293" s="132"/>
      <c r="I293" s="132"/>
      <c r="J293" s="130"/>
      <c r="K293" s="126"/>
      <c r="L293" s="126"/>
      <c r="M293" s="127"/>
      <c r="N293" s="154">
        <f>N175+N188+N201+N214+N227+N240+N253+N266+N279+N292</f>
        <v>500</v>
      </c>
      <c r="O293" s="130"/>
      <c r="P293" s="131"/>
      <c r="Q293" s="130"/>
      <c r="R293" s="130"/>
      <c r="S293" s="130"/>
      <c r="T293" s="135"/>
      <c r="U293" s="155"/>
      <c r="V293" s="133">
        <f>V175+V188+V201+V214+V227+V240+V253+V266+V279+V292</f>
        <v>0</v>
      </c>
      <c r="W293" s="133">
        <f>W175+W188+W201+W214+W227+W240+W253+W266+W279+W292</f>
        <v>0</v>
      </c>
      <c r="X293" s="133">
        <f>X175+X188+X201+X214+X227+X240+X253+X266+X279+X292</f>
        <v>0</v>
      </c>
      <c r="Y293" s="133">
        <f>Y175+Y188+Y201+Y214+Y227+Y240+Y253+Y266+Y279+Y292</f>
        <v>0</v>
      </c>
      <c r="Z293" s="156"/>
      <c r="AA293" s="132"/>
      <c r="AB293" s="134"/>
      <c r="AC293" s="132"/>
      <c r="AD293" s="157"/>
      <c r="AE293" s="158">
        <f>SUM(AE163:AE266)/2</f>
        <v>500</v>
      </c>
      <c r="AF293" s="159">
        <f>SUM(AF186:AF253)</f>
        <v>0</v>
      </c>
    </row>
    <row r="294" spans="1:32" ht="16.2" thickBot="1" x14ac:dyDescent="0.3">
      <c r="A294" s="24" t="s">
        <v>4</v>
      </c>
      <c r="B294" s="25"/>
      <c r="C294" s="25"/>
      <c r="D294" s="25"/>
      <c r="E294" s="25"/>
      <c r="F294" s="25"/>
      <c r="G294" s="25"/>
      <c r="H294" s="57"/>
      <c r="I294" s="57"/>
      <c r="J294" s="28"/>
      <c r="K294" s="25"/>
      <c r="L294" s="25"/>
      <c r="M294" s="26"/>
      <c r="N294" s="63">
        <f>N293+N162</f>
        <v>704.1875</v>
      </c>
      <c r="O294" s="28"/>
      <c r="P294" s="29"/>
      <c r="Q294" s="28"/>
      <c r="R294" s="28"/>
      <c r="S294" s="28"/>
      <c r="T294" s="30"/>
      <c r="U294" s="26"/>
      <c r="V294" s="65">
        <f>V293+V162</f>
        <v>0</v>
      </c>
      <c r="W294" s="31">
        <f>W293+W162</f>
        <v>0</v>
      </c>
      <c r="X294" s="32">
        <f>X293+X162</f>
        <v>0</v>
      </c>
      <c r="Y294" s="33">
        <f>Y293+Y162</f>
        <v>0</v>
      </c>
      <c r="AA294" s="35"/>
      <c r="AB294" s="35"/>
      <c r="AC294" s="36"/>
      <c r="AE294" s="27">
        <f>AE293+AE162</f>
        <v>704.1875</v>
      </c>
      <c r="AF294" s="34">
        <f>SUM(AF163:AF266)</f>
        <v>20000</v>
      </c>
    </row>
    <row r="295" spans="1:32" ht="18" customHeight="1" x14ac:dyDescent="0.25">
      <c r="H295" s="180"/>
      <c r="N295" s="35"/>
      <c r="O295" s="36"/>
    </row>
  </sheetData>
  <sheetProtection algorithmName="SHA-512" hashValue="WbaZRKDLtFgmJRcHUYgflLAHT6Z8VMDMgV8sv0eqdfc1JvEmVGTRK8vlRv17dmWJWw2ArZi87cxwfcT1803cuA==" saltValue="j8m02iFTavzBxz0nbmfMpQ==" spinCount="100000" sheet="1" formatCells="0" formatRows="0" insertRows="0" autoFilter="0"/>
  <mergeCells count="609">
    <mergeCell ref="R45:T45"/>
    <mergeCell ref="R46:T46"/>
    <mergeCell ref="R24:T24"/>
    <mergeCell ref="R25:T25"/>
    <mergeCell ref="R26:T26"/>
    <mergeCell ref="R27:T27"/>
    <mergeCell ref="R28:T28"/>
    <mergeCell ref="R29:T29"/>
    <mergeCell ref="R30:T30"/>
    <mergeCell ref="R43:T43"/>
    <mergeCell ref="R44:T44"/>
    <mergeCell ref="R42:T42"/>
    <mergeCell ref="R285:T285"/>
    <mergeCell ref="Z285:AB285"/>
    <mergeCell ref="R286:T286"/>
    <mergeCell ref="Z286:AB286"/>
    <mergeCell ref="R287:T287"/>
    <mergeCell ref="Z287:AB287"/>
    <mergeCell ref="R282:T282"/>
    <mergeCell ref="Z282:AB282"/>
    <mergeCell ref="R283:T283"/>
    <mergeCell ref="Z283:AB283"/>
    <mergeCell ref="R284:T284"/>
    <mergeCell ref="Z284:AB284"/>
    <mergeCell ref="R278:T278"/>
    <mergeCell ref="Z278:AB278"/>
    <mergeCell ref="B280:B292"/>
    <mergeCell ref="C280:D291"/>
    <mergeCell ref="E280:E291"/>
    <mergeCell ref="F280:F291"/>
    <mergeCell ref="R280:T280"/>
    <mergeCell ref="Z280:AB280"/>
    <mergeCell ref="R281:T281"/>
    <mergeCell ref="Z281:AB281"/>
    <mergeCell ref="R291:T291"/>
    <mergeCell ref="Z291:AB291"/>
    <mergeCell ref="R288:T288"/>
    <mergeCell ref="Z288:AB288"/>
    <mergeCell ref="R289:T289"/>
    <mergeCell ref="Z289:AB289"/>
    <mergeCell ref="R290:T290"/>
    <mergeCell ref="Z290:AB290"/>
    <mergeCell ref="B267:B279"/>
    <mergeCell ref="C267:D278"/>
    <mergeCell ref="E267:E278"/>
    <mergeCell ref="F267:F278"/>
    <mergeCell ref="R267:T267"/>
    <mergeCell ref="Z267:AB267"/>
    <mergeCell ref="R275:T275"/>
    <mergeCell ref="Z275:AB275"/>
    <mergeCell ref="R276:T276"/>
    <mergeCell ref="Z276:AB276"/>
    <mergeCell ref="R277:T277"/>
    <mergeCell ref="Z277:AB277"/>
    <mergeCell ref="R272:T272"/>
    <mergeCell ref="Z272:AB272"/>
    <mergeCell ref="R273:T273"/>
    <mergeCell ref="Z273:AB273"/>
    <mergeCell ref="R274:T274"/>
    <mergeCell ref="Z274:AB274"/>
    <mergeCell ref="R260:T260"/>
    <mergeCell ref="Z260:AB260"/>
    <mergeCell ref="R261:T261"/>
    <mergeCell ref="Z261:AB261"/>
    <mergeCell ref="R269:T269"/>
    <mergeCell ref="Z269:AB269"/>
    <mergeCell ref="R270:T270"/>
    <mergeCell ref="Z270:AB270"/>
    <mergeCell ref="R271:T271"/>
    <mergeCell ref="Z271:AB271"/>
    <mergeCell ref="R265:T265"/>
    <mergeCell ref="Z265:AB265"/>
    <mergeCell ref="R268:T268"/>
    <mergeCell ref="Z268:AB268"/>
    <mergeCell ref="R256:T256"/>
    <mergeCell ref="Z256:AB256"/>
    <mergeCell ref="R257:T257"/>
    <mergeCell ref="Z257:AB257"/>
    <mergeCell ref="R258:T258"/>
    <mergeCell ref="Z258:AB258"/>
    <mergeCell ref="R252:T252"/>
    <mergeCell ref="Z252:AB252"/>
    <mergeCell ref="B254:B266"/>
    <mergeCell ref="C254:D265"/>
    <mergeCell ref="E254:E265"/>
    <mergeCell ref="F254:F265"/>
    <mergeCell ref="R254:T254"/>
    <mergeCell ref="Z254:AB254"/>
    <mergeCell ref="R255:T255"/>
    <mergeCell ref="Z255:AB255"/>
    <mergeCell ref="R262:T262"/>
    <mergeCell ref="Z262:AB262"/>
    <mergeCell ref="R263:T263"/>
    <mergeCell ref="Z263:AB263"/>
    <mergeCell ref="R264:T264"/>
    <mergeCell ref="Z264:AB264"/>
    <mergeCell ref="R259:T259"/>
    <mergeCell ref="Z259:AB259"/>
    <mergeCell ref="B241:B253"/>
    <mergeCell ref="C241:D252"/>
    <mergeCell ref="E241:E252"/>
    <mergeCell ref="F241:F252"/>
    <mergeCell ref="R241:T241"/>
    <mergeCell ref="Z241:AB241"/>
    <mergeCell ref="R242:T242"/>
    <mergeCell ref="Z242:AB242"/>
    <mergeCell ref="R249:T249"/>
    <mergeCell ref="Z249:AB249"/>
    <mergeCell ref="R250:T250"/>
    <mergeCell ref="Z250:AB250"/>
    <mergeCell ref="R251:T251"/>
    <mergeCell ref="Z251:AB251"/>
    <mergeCell ref="R246:T246"/>
    <mergeCell ref="Z246:AB246"/>
    <mergeCell ref="R247:T247"/>
    <mergeCell ref="Z247:AB247"/>
    <mergeCell ref="R248:T248"/>
    <mergeCell ref="Z248:AB248"/>
    <mergeCell ref="R234:T234"/>
    <mergeCell ref="Z234:AB234"/>
    <mergeCell ref="R235:T235"/>
    <mergeCell ref="Z235:AB235"/>
    <mergeCell ref="R243:T243"/>
    <mergeCell ref="Z243:AB243"/>
    <mergeCell ref="R244:T244"/>
    <mergeCell ref="Z244:AB244"/>
    <mergeCell ref="R245:T245"/>
    <mergeCell ref="Z245:AB245"/>
    <mergeCell ref="R239:T239"/>
    <mergeCell ref="Z239:AB239"/>
    <mergeCell ref="R230:T230"/>
    <mergeCell ref="Z230:AB230"/>
    <mergeCell ref="R231:T231"/>
    <mergeCell ref="Z231:AB231"/>
    <mergeCell ref="R232:T232"/>
    <mergeCell ref="Z232:AB232"/>
    <mergeCell ref="R226:T226"/>
    <mergeCell ref="Z226:AB226"/>
    <mergeCell ref="B228:B240"/>
    <mergeCell ref="C228:D239"/>
    <mergeCell ref="E228:E239"/>
    <mergeCell ref="F228:F239"/>
    <mergeCell ref="R228:T228"/>
    <mergeCell ref="Z228:AB228"/>
    <mergeCell ref="R229:T229"/>
    <mergeCell ref="Z229:AB229"/>
    <mergeCell ref="R236:T236"/>
    <mergeCell ref="Z236:AB236"/>
    <mergeCell ref="R237:T237"/>
    <mergeCell ref="Z237:AB237"/>
    <mergeCell ref="R238:T238"/>
    <mergeCell ref="Z238:AB238"/>
    <mergeCell ref="R233:T233"/>
    <mergeCell ref="Z233:AB233"/>
    <mergeCell ref="B215:B227"/>
    <mergeCell ref="C215:D226"/>
    <mergeCell ref="E215:E226"/>
    <mergeCell ref="F215:F226"/>
    <mergeCell ref="R215:T215"/>
    <mergeCell ref="Z215:AB215"/>
    <mergeCell ref="R216:T216"/>
    <mergeCell ref="Z216:AB216"/>
    <mergeCell ref="R223:T223"/>
    <mergeCell ref="Z223:AB223"/>
    <mergeCell ref="R224:T224"/>
    <mergeCell ref="Z224:AB224"/>
    <mergeCell ref="R225:T225"/>
    <mergeCell ref="Z225:AB225"/>
    <mergeCell ref="R220:T220"/>
    <mergeCell ref="Z220:AB220"/>
    <mergeCell ref="R221:T221"/>
    <mergeCell ref="Z221:AB221"/>
    <mergeCell ref="R222:T222"/>
    <mergeCell ref="Z222:AB222"/>
    <mergeCell ref="R208:T208"/>
    <mergeCell ref="Z208:AB208"/>
    <mergeCell ref="R209:T209"/>
    <mergeCell ref="Z209:AB209"/>
    <mergeCell ref="R217:T217"/>
    <mergeCell ref="Z217:AB217"/>
    <mergeCell ref="R218:T218"/>
    <mergeCell ref="Z218:AB218"/>
    <mergeCell ref="R219:T219"/>
    <mergeCell ref="Z219:AB219"/>
    <mergeCell ref="R213:T213"/>
    <mergeCell ref="Z213:AB213"/>
    <mergeCell ref="R204:T204"/>
    <mergeCell ref="Z204:AB204"/>
    <mergeCell ref="R205:T205"/>
    <mergeCell ref="Z205:AB205"/>
    <mergeCell ref="R206:T206"/>
    <mergeCell ref="Z206:AB206"/>
    <mergeCell ref="R200:T200"/>
    <mergeCell ref="Z200:AB200"/>
    <mergeCell ref="B202:B214"/>
    <mergeCell ref="C202:D213"/>
    <mergeCell ref="E202:E213"/>
    <mergeCell ref="F202:F213"/>
    <mergeCell ref="R202:T202"/>
    <mergeCell ref="Z202:AB202"/>
    <mergeCell ref="R203:T203"/>
    <mergeCell ref="Z203:AB203"/>
    <mergeCell ref="R210:T210"/>
    <mergeCell ref="Z210:AB210"/>
    <mergeCell ref="R211:T211"/>
    <mergeCell ref="Z211:AB211"/>
    <mergeCell ref="R212:T212"/>
    <mergeCell ref="Z212:AB212"/>
    <mergeCell ref="R207:T207"/>
    <mergeCell ref="Z207:AB207"/>
    <mergeCell ref="B189:B201"/>
    <mergeCell ref="C189:D200"/>
    <mergeCell ref="E189:E200"/>
    <mergeCell ref="F189:F200"/>
    <mergeCell ref="R189:T189"/>
    <mergeCell ref="Z189:AB189"/>
    <mergeCell ref="R190:T190"/>
    <mergeCell ref="Z190:AB190"/>
    <mergeCell ref="R197:T197"/>
    <mergeCell ref="Z197:AB197"/>
    <mergeCell ref="R198:T198"/>
    <mergeCell ref="Z198:AB198"/>
    <mergeCell ref="R199:T199"/>
    <mergeCell ref="Z199:AB199"/>
    <mergeCell ref="R194:T194"/>
    <mergeCell ref="Z194:AB194"/>
    <mergeCell ref="R195:T195"/>
    <mergeCell ref="Z195:AB195"/>
    <mergeCell ref="R196:T196"/>
    <mergeCell ref="Z196:AB196"/>
    <mergeCell ref="R182:T182"/>
    <mergeCell ref="Z182:AB182"/>
    <mergeCell ref="R183:T183"/>
    <mergeCell ref="Z183:AB183"/>
    <mergeCell ref="R191:T191"/>
    <mergeCell ref="Z191:AB191"/>
    <mergeCell ref="R192:T192"/>
    <mergeCell ref="Z192:AB192"/>
    <mergeCell ref="R193:T193"/>
    <mergeCell ref="Z193:AB193"/>
    <mergeCell ref="R187:T187"/>
    <mergeCell ref="Z187:AB187"/>
    <mergeCell ref="R178:T178"/>
    <mergeCell ref="Z178:AB178"/>
    <mergeCell ref="R179:T179"/>
    <mergeCell ref="Z179:AB179"/>
    <mergeCell ref="R180:T180"/>
    <mergeCell ref="Z180:AB180"/>
    <mergeCell ref="R174:T174"/>
    <mergeCell ref="Z174:AB174"/>
    <mergeCell ref="B176:B188"/>
    <mergeCell ref="C176:D187"/>
    <mergeCell ref="E176:E187"/>
    <mergeCell ref="F176:F187"/>
    <mergeCell ref="R176:T176"/>
    <mergeCell ref="Z176:AB176"/>
    <mergeCell ref="R177:T177"/>
    <mergeCell ref="Z177:AB177"/>
    <mergeCell ref="R184:T184"/>
    <mergeCell ref="Z184:AB184"/>
    <mergeCell ref="R185:T185"/>
    <mergeCell ref="Z185:AB185"/>
    <mergeCell ref="R186:T186"/>
    <mergeCell ref="Z186:AB186"/>
    <mergeCell ref="R181:T181"/>
    <mergeCell ref="Z181:AB181"/>
    <mergeCell ref="R171:T171"/>
    <mergeCell ref="Z171:AB171"/>
    <mergeCell ref="R172:T172"/>
    <mergeCell ref="Z172:AB172"/>
    <mergeCell ref="R173:T173"/>
    <mergeCell ref="Z173:AB173"/>
    <mergeCell ref="R168:T168"/>
    <mergeCell ref="Z168:AB168"/>
    <mergeCell ref="R169:T169"/>
    <mergeCell ref="Z169:AB169"/>
    <mergeCell ref="R170:T170"/>
    <mergeCell ref="Z170:AB170"/>
    <mergeCell ref="A163:A293"/>
    <mergeCell ref="B163:B175"/>
    <mergeCell ref="C163:D174"/>
    <mergeCell ref="E163:E174"/>
    <mergeCell ref="F163:F174"/>
    <mergeCell ref="R163:T163"/>
    <mergeCell ref="Z163:AB163"/>
    <mergeCell ref="R164:T164"/>
    <mergeCell ref="R157:T157"/>
    <mergeCell ref="Z157:AB157"/>
    <mergeCell ref="R158:T158"/>
    <mergeCell ref="Z158:AB158"/>
    <mergeCell ref="R159:T159"/>
    <mergeCell ref="Z159:AB159"/>
    <mergeCell ref="A12:A162"/>
    <mergeCell ref="Z164:AB164"/>
    <mergeCell ref="R165:T165"/>
    <mergeCell ref="Z165:AB165"/>
    <mergeCell ref="R166:T166"/>
    <mergeCell ref="Z166:AB166"/>
    <mergeCell ref="R167:T167"/>
    <mergeCell ref="Z167:AB167"/>
    <mergeCell ref="R160:T160"/>
    <mergeCell ref="Z160:AB160"/>
    <mergeCell ref="B149:B161"/>
    <mergeCell ref="C149:D160"/>
    <mergeCell ref="E149:E160"/>
    <mergeCell ref="F149:F160"/>
    <mergeCell ref="R149:T149"/>
    <mergeCell ref="Z149:AB149"/>
    <mergeCell ref="R150:T150"/>
    <mergeCell ref="Z150:AB150"/>
    <mergeCell ref="R154:T154"/>
    <mergeCell ref="Z154:AB154"/>
    <mergeCell ref="R155:T155"/>
    <mergeCell ref="Z155:AB155"/>
    <mergeCell ref="R156:T156"/>
    <mergeCell ref="Z156:AB156"/>
    <mergeCell ref="R151:T151"/>
    <mergeCell ref="Z151:AB151"/>
    <mergeCell ref="R152:T152"/>
    <mergeCell ref="Z152:AB152"/>
    <mergeCell ref="R153:T153"/>
    <mergeCell ref="Z153:AB153"/>
    <mergeCell ref="B136:B148"/>
    <mergeCell ref="C136:D147"/>
    <mergeCell ref="E136:E147"/>
    <mergeCell ref="F136:F147"/>
    <mergeCell ref="R136:T136"/>
    <mergeCell ref="Z136:AB136"/>
    <mergeCell ref="R137:T137"/>
    <mergeCell ref="Z137:AB137"/>
    <mergeCell ref="R144:T144"/>
    <mergeCell ref="Z144:AB144"/>
    <mergeCell ref="R145:T145"/>
    <mergeCell ref="Z145:AB145"/>
    <mergeCell ref="R146:T146"/>
    <mergeCell ref="Z146:AB146"/>
    <mergeCell ref="R141:T141"/>
    <mergeCell ref="Z141:AB141"/>
    <mergeCell ref="R142:T142"/>
    <mergeCell ref="Z142:AB142"/>
    <mergeCell ref="R143:T143"/>
    <mergeCell ref="Z143:AB143"/>
    <mergeCell ref="R147:T147"/>
    <mergeCell ref="Z147:AB147"/>
    <mergeCell ref="R129:T129"/>
    <mergeCell ref="Z129:AB129"/>
    <mergeCell ref="R130:T130"/>
    <mergeCell ref="Z130:AB130"/>
    <mergeCell ref="R138:T138"/>
    <mergeCell ref="Z138:AB138"/>
    <mergeCell ref="R139:T139"/>
    <mergeCell ref="Z139:AB139"/>
    <mergeCell ref="R140:T140"/>
    <mergeCell ref="Z140:AB140"/>
    <mergeCell ref="R134:T134"/>
    <mergeCell ref="Z134:AB134"/>
    <mergeCell ref="R125:T125"/>
    <mergeCell ref="Z125:AB125"/>
    <mergeCell ref="R126:T126"/>
    <mergeCell ref="Z126:AB126"/>
    <mergeCell ref="R127:T127"/>
    <mergeCell ref="Z127:AB127"/>
    <mergeCell ref="R121:T121"/>
    <mergeCell ref="Z121:AB121"/>
    <mergeCell ref="B123:B135"/>
    <mergeCell ref="C123:D134"/>
    <mergeCell ref="E123:E134"/>
    <mergeCell ref="F123:F134"/>
    <mergeCell ref="R123:T123"/>
    <mergeCell ref="Z123:AB123"/>
    <mergeCell ref="R124:T124"/>
    <mergeCell ref="Z124:AB124"/>
    <mergeCell ref="R131:T131"/>
    <mergeCell ref="Z131:AB131"/>
    <mergeCell ref="R132:T132"/>
    <mergeCell ref="Z132:AB132"/>
    <mergeCell ref="R133:T133"/>
    <mergeCell ref="Z133:AB133"/>
    <mergeCell ref="R128:T128"/>
    <mergeCell ref="Z128:AB128"/>
    <mergeCell ref="B110:B122"/>
    <mergeCell ref="C110:D121"/>
    <mergeCell ref="E110:E121"/>
    <mergeCell ref="F110:F121"/>
    <mergeCell ref="R110:T110"/>
    <mergeCell ref="Z110:AB110"/>
    <mergeCell ref="R111:T111"/>
    <mergeCell ref="Z111:AB111"/>
    <mergeCell ref="R118:T118"/>
    <mergeCell ref="Z118:AB118"/>
    <mergeCell ref="R119:T119"/>
    <mergeCell ref="Z119:AB119"/>
    <mergeCell ref="R120:T120"/>
    <mergeCell ref="Z120:AB120"/>
    <mergeCell ref="R115:T115"/>
    <mergeCell ref="Z115:AB115"/>
    <mergeCell ref="R116:T116"/>
    <mergeCell ref="Z116:AB116"/>
    <mergeCell ref="R117:T117"/>
    <mergeCell ref="Z117:AB117"/>
    <mergeCell ref="R103:T103"/>
    <mergeCell ref="Z103:AB103"/>
    <mergeCell ref="R104:T104"/>
    <mergeCell ref="Z104:AB104"/>
    <mergeCell ref="R112:T112"/>
    <mergeCell ref="Z112:AB112"/>
    <mergeCell ref="R113:T113"/>
    <mergeCell ref="Z113:AB113"/>
    <mergeCell ref="R114:T114"/>
    <mergeCell ref="Z114:AB114"/>
    <mergeCell ref="R108:T108"/>
    <mergeCell ref="Z108:AB108"/>
    <mergeCell ref="R99:T99"/>
    <mergeCell ref="Z99:AB99"/>
    <mergeCell ref="R100:T100"/>
    <mergeCell ref="Z100:AB100"/>
    <mergeCell ref="R101:T101"/>
    <mergeCell ref="Z101:AB101"/>
    <mergeCell ref="R95:T95"/>
    <mergeCell ref="Z95:AB95"/>
    <mergeCell ref="B97:B109"/>
    <mergeCell ref="C97:D108"/>
    <mergeCell ref="E97:E108"/>
    <mergeCell ref="F97:F108"/>
    <mergeCell ref="R97:T97"/>
    <mergeCell ref="Z97:AB97"/>
    <mergeCell ref="R98:T98"/>
    <mergeCell ref="Z98:AB98"/>
    <mergeCell ref="R105:T105"/>
    <mergeCell ref="Z105:AB105"/>
    <mergeCell ref="R106:T106"/>
    <mergeCell ref="Z106:AB106"/>
    <mergeCell ref="R107:T107"/>
    <mergeCell ref="Z107:AB107"/>
    <mergeCell ref="R102:T102"/>
    <mergeCell ref="Z102:AB102"/>
    <mergeCell ref="B84:B96"/>
    <mergeCell ref="C84:D95"/>
    <mergeCell ref="E84:E95"/>
    <mergeCell ref="F84:F95"/>
    <mergeCell ref="R84:T84"/>
    <mergeCell ref="Z84:AB84"/>
    <mergeCell ref="R85:T85"/>
    <mergeCell ref="Z85:AB85"/>
    <mergeCell ref="R92:T92"/>
    <mergeCell ref="Z92:AB92"/>
    <mergeCell ref="R93:T93"/>
    <mergeCell ref="Z93:AB93"/>
    <mergeCell ref="R94:T94"/>
    <mergeCell ref="Z94:AB94"/>
    <mergeCell ref="R89:T89"/>
    <mergeCell ref="Z89:AB89"/>
    <mergeCell ref="R90:T90"/>
    <mergeCell ref="Z90:AB90"/>
    <mergeCell ref="R91:T91"/>
    <mergeCell ref="Z91:AB91"/>
    <mergeCell ref="R77:T77"/>
    <mergeCell ref="Z77:AB77"/>
    <mergeCell ref="R78:T78"/>
    <mergeCell ref="Z78:AB78"/>
    <mergeCell ref="R86:T86"/>
    <mergeCell ref="Z86:AB86"/>
    <mergeCell ref="R87:T87"/>
    <mergeCell ref="Z87:AB87"/>
    <mergeCell ref="R88:T88"/>
    <mergeCell ref="Z88:AB88"/>
    <mergeCell ref="R82:T82"/>
    <mergeCell ref="Z82:AB82"/>
    <mergeCell ref="R73:T73"/>
    <mergeCell ref="Z73:AB73"/>
    <mergeCell ref="R74:T74"/>
    <mergeCell ref="Z74:AB74"/>
    <mergeCell ref="R75:T75"/>
    <mergeCell ref="Z75:AB75"/>
    <mergeCell ref="R69:T69"/>
    <mergeCell ref="Z69:AB69"/>
    <mergeCell ref="B71:B83"/>
    <mergeCell ref="C71:D82"/>
    <mergeCell ref="E71:E82"/>
    <mergeCell ref="F71:F82"/>
    <mergeCell ref="R71:T71"/>
    <mergeCell ref="Z71:AB71"/>
    <mergeCell ref="R72:T72"/>
    <mergeCell ref="Z72:AB72"/>
    <mergeCell ref="R79:T79"/>
    <mergeCell ref="Z79:AB79"/>
    <mergeCell ref="R80:T80"/>
    <mergeCell ref="Z80:AB80"/>
    <mergeCell ref="R81:T81"/>
    <mergeCell ref="Z81:AB81"/>
    <mergeCell ref="R76:T76"/>
    <mergeCell ref="Z76:AB76"/>
    <mergeCell ref="R62:T62"/>
    <mergeCell ref="Z62:AB62"/>
    <mergeCell ref="R56:T56"/>
    <mergeCell ref="Z56:AB56"/>
    <mergeCell ref="B58:B70"/>
    <mergeCell ref="C58:D69"/>
    <mergeCell ref="E58:E69"/>
    <mergeCell ref="F58:F69"/>
    <mergeCell ref="R58:T58"/>
    <mergeCell ref="Z58:AB58"/>
    <mergeCell ref="R59:T59"/>
    <mergeCell ref="Z59:AB59"/>
    <mergeCell ref="R66:T66"/>
    <mergeCell ref="Z66:AB66"/>
    <mergeCell ref="R67:T67"/>
    <mergeCell ref="Z67:AB67"/>
    <mergeCell ref="R68:T68"/>
    <mergeCell ref="Z68:AB68"/>
    <mergeCell ref="R63:T63"/>
    <mergeCell ref="Z63:AB63"/>
    <mergeCell ref="R64:T64"/>
    <mergeCell ref="Z64:AB64"/>
    <mergeCell ref="R65:T65"/>
    <mergeCell ref="Z65:AB65"/>
    <mergeCell ref="Z49:AB49"/>
    <mergeCell ref="R50:T50"/>
    <mergeCell ref="Z50:AB50"/>
    <mergeCell ref="R51:T51"/>
    <mergeCell ref="Z51:AB51"/>
    <mergeCell ref="R60:T60"/>
    <mergeCell ref="Z60:AB60"/>
    <mergeCell ref="R61:T61"/>
    <mergeCell ref="Z61:AB61"/>
    <mergeCell ref="Z42:AB42"/>
    <mergeCell ref="R47:T47"/>
    <mergeCell ref="Z47:AB47"/>
    <mergeCell ref="R48:T48"/>
    <mergeCell ref="Z48:AB48"/>
    <mergeCell ref="R38:T38"/>
    <mergeCell ref="Z38:AB38"/>
    <mergeCell ref="B40:B57"/>
    <mergeCell ref="C40:D56"/>
    <mergeCell ref="E40:E56"/>
    <mergeCell ref="F40:F56"/>
    <mergeCell ref="R40:T40"/>
    <mergeCell ref="Z40:AB40"/>
    <mergeCell ref="R41:T41"/>
    <mergeCell ref="Z41:AB41"/>
    <mergeCell ref="B12:B39"/>
    <mergeCell ref="R52:T52"/>
    <mergeCell ref="Z52:AB52"/>
    <mergeCell ref="R53:T53"/>
    <mergeCell ref="Z53:AB53"/>
    <mergeCell ref="R54:T54"/>
    <mergeCell ref="Z54:AB54"/>
    <mergeCell ref="R49:T49"/>
    <mergeCell ref="R20:T20"/>
    <mergeCell ref="Z20:AB20"/>
    <mergeCell ref="R21:T21"/>
    <mergeCell ref="Z21:AB21"/>
    <mergeCell ref="R23:T23"/>
    <mergeCell ref="Z23:AB23"/>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38"/>
    <mergeCell ref="E12:E38"/>
    <mergeCell ref="F12:F38"/>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75 AD188 AD162 AD19:AD39 Z66:Z69 AD78:AD82 Z91:Z95 AD104:AD108 Z129:Z134 AD142:AD147">
    <cfRule type="expression" dxfId="1288" priority="1288">
      <formula>$M19=#REF!</formula>
    </cfRule>
    <cfRule type="expression" dxfId="1287" priority="1289">
      <formula>$M19=#REF!</formula>
    </cfRule>
    <cfRule type="expression" dxfId="1286" priority="1290">
      <formula>$M19=#REF!</formula>
    </cfRule>
    <cfRule type="expression" dxfId="1285" priority="1291">
      <formula>$M19=#REF!</formula>
    </cfRule>
  </conditionalFormatting>
  <conditionalFormatting sqref="AD12:AD14">
    <cfRule type="expression" dxfId="1284" priority="1284">
      <formula>$M12=#REF!</formula>
    </cfRule>
    <cfRule type="expression" dxfId="1283" priority="1285">
      <formula>$M12=#REF!</formula>
    </cfRule>
    <cfRule type="expression" dxfId="1282" priority="1286">
      <formula>$M12=#REF!</formula>
    </cfRule>
    <cfRule type="expression" dxfId="1281" priority="1287">
      <formula>$M12=#REF!</formula>
    </cfRule>
  </conditionalFormatting>
  <conditionalFormatting sqref="AC293:AD293">
    <cfRule type="expression" dxfId="1280" priority="1280">
      <formula>$M293=#REF!</formula>
    </cfRule>
    <cfRule type="expression" dxfId="1279" priority="1281">
      <formula>$M293=#REF!</formula>
    </cfRule>
    <cfRule type="expression" dxfId="1278" priority="1282">
      <formula>$M293=#REF!</formula>
    </cfRule>
    <cfRule type="expression" dxfId="1277" priority="1283">
      <formula>$M293=#REF!</formula>
    </cfRule>
  </conditionalFormatting>
  <conditionalFormatting sqref="Z162">
    <cfRule type="expression" dxfId="1276" priority="1276">
      <formula>$M162=#REF!</formula>
    </cfRule>
    <cfRule type="expression" dxfId="1275" priority="1277">
      <formula>$M162=#REF!</formula>
    </cfRule>
    <cfRule type="expression" dxfId="1274" priority="1278">
      <formula>$M162=#REF!</formula>
    </cfRule>
    <cfRule type="expression" dxfId="1273" priority="1279">
      <formula>$M162=#REF!</formula>
    </cfRule>
  </conditionalFormatting>
  <conditionalFormatting sqref="Z19:Z38">
    <cfRule type="expression" dxfId="1272" priority="1272">
      <formula>$M19=#REF!</formula>
    </cfRule>
    <cfRule type="expression" dxfId="1271" priority="1273">
      <formula>$M19=#REF!</formula>
    </cfRule>
    <cfRule type="expression" dxfId="1270" priority="1274">
      <formula>$M19=#REF!</formula>
    </cfRule>
    <cfRule type="expression" dxfId="1269" priority="1275">
      <formula>$M19=#REF!</formula>
    </cfRule>
  </conditionalFormatting>
  <conditionalFormatting sqref="Z39">
    <cfRule type="expression" dxfId="1268" priority="1268">
      <formula>$M39=#REF!</formula>
    </cfRule>
    <cfRule type="expression" dxfId="1267" priority="1269">
      <formula>$M39=#REF!</formula>
    </cfRule>
    <cfRule type="expression" dxfId="1266" priority="1270">
      <formula>$M39=#REF!</formula>
    </cfRule>
    <cfRule type="expression" dxfId="1265" priority="1271">
      <formula>$M39=#REF!</formula>
    </cfRule>
  </conditionalFormatting>
  <conditionalFormatting sqref="U293">
    <cfRule type="expression" dxfId="1264" priority="1264">
      <formula>$M293=#REF!</formula>
    </cfRule>
    <cfRule type="expression" dxfId="1263" priority="1265">
      <formula>$M293=#REF!</formula>
    </cfRule>
    <cfRule type="expression" dxfId="1262" priority="1266">
      <formula>$M293=#REF!</formula>
    </cfRule>
    <cfRule type="expression" dxfId="1261" priority="1267">
      <formula>$M293=#REF!</formula>
    </cfRule>
  </conditionalFormatting>
  <conditionalFormatting sqref="AC12">
    <cfRule type="expression" dxfId="1260" priority="1260">
      <formula>$M12=#REF!</formula>
    </cfRule>
    <cfRule type="expression" dxfId="1259" priority="1261">
      <formula>$M12=#REF!</formula>
    </cfRule>
    <cfRule type="expression" dxfId="1258" priority="1262">
      <formula>$M12=#REF!</formula>
    </cfRule>
    <cfRule type="expression" dxfId="1257" priority="1263">
      <formula>$M12=#REF!</formula>
    </cfRule>
  </conditionalFormatting>
  <conditionalFormatting sqref="AC13">
    <cfRule type="expression" dxfId="1256" priority="1256">
      <formula>$M13=#REF!</formula>
    </cfRule>
    <cfRule type="expression" dxfId="1255" priority="1257">
      <formula>$M13=#REF!</formula>
    </cfRule>
    <cfRule type="expression" dxfId="1254" priority="1258">
      <formula>$M13=#REF!</formula>
    </cfRule>
    <cfRule type="expression" dxfId="1253" priority="1259">
      <formula>$M13=#REF!</formula>
    </cfRule>
  </conditionalFormatting>
  <conditionalFormatting sqref="AC14">
    <cfRule type="expression" dxfId="1252" priority="1252">
      <formula>$M14=#REF!</formula>
    </cfRule>
    <cfRule type="expression" dxfId="1251" priority="1253">
      <formula>$M14=#REF!</formula>
    </cfRule>
    <cfRule type="expression" dxfId="1250" priority="1254">
      <formula>$M14=#REF!</formula>
    </cfRule>
    <cfRule type="expression" dxfId="1249" priority="1255">
      <formula>$M14=#REF!</formula>
    </cfRule>
  </conditionalFormatting>
  <conditionalFormatting sqref="AC19">
    <cfRule type="expression" dxfId="1248" priority="1248">
      <formula>$M19=#REF!</formula>
    </cfRule>
    <cfRule type="expression" dxfId="1247" priority="1249">
      <formula>$M19=#REF!</formula>
    </cfRule>
    <cfRule type="expression" dxfId="1246" priority="1250">
      <formula>$M19=#REF!</formula>
    </cfRule>
    <cfRule type="expression" dxfId="1245" priority="1251">
      <formula>$M19=#REF!</formula>
    </cfRule>
  </conditionalFormatting>
  <conditionalFormatting sqref="AC20">
    <cfRule type="expression" dxfId="1244" priority="1244">
      <formula>$M20=#REF!</formula>
    </cfRule>
    <cfRule type="expression" dxfId="1243" priority="1245">
      <formula>$M20=#REF!</formula>
    </cfRule>
    <cfRule type="expression" dxfId="1242" priority="1246">
      <formula>$M20=#REF!</formula>
    </cfRule>
    <cfRule type="expression" dxfId="1241" priority="1247">
      <formula>$M20=#REF!</formula>
    </cfRule>
  </conditionalFormatting>
  <conditionalFormatting sqref="AC23:AC38">
    <cfRule type="expression" dxfId="1240" priority="1240">
      <formula>$M23=#REF!</formula>
    </cfRule>
    <cfRule type="expression" dxfId="1239" priority="1241">
      <formula>$M23=#REF!</formula>
    </cfRule>
    <cfRule type="expression" dxfId="1238" priority="1242">
      <formula>$M23=#REF!</formula>
    </cfRule>
    <cfRule type="expression" dxfId="1237" priority="1243">
      <formula>$M23=#REF!</formula>
    </cfRule>
  </conditionalFormatting>
  <conditionalFormatting sqref="AC21:AC22">
    <cfRule type="expression" dxfId="1236" priority="1236">
      <formula>$M21=#REF!</formula>
    </cfRule>
    <cfRule type="expression" dxfId="1235" priority="1237">
      <formula>$M21=#REF!</formula>
    </cfRule>
    <cfRule type="expression" dxfId="1234" priority="1238">
      <formula>$M21=#REF!</formula>
    </cfRule>
    <cfRule type="expression" dxfId="1233" priority="1239">
      <formula>$M21=#REF!</formula>
    </cfRule>
  </conditionalFormatting>
  <conditionalFormatting sqref="AC188">
    <cfRule type="expression" dxfId="1232" priority="1232">
      <formula>$M188=#REF!</formula>
    </cfRule>
    <cfRule type="expression" dxfId="1231" priority="1233">
      <formula>$M188=#REF!</formula>
    </cfRule>
    <cfRule type="expression" dxfId="1230" priority="1234">
      <formula>$M188=#REF!</formula>
    </cfRule>
    <cfRule type="expression" dxfId="1229" priority="1235">
      <formula>$M188=#REF!</formula>
    </cfRule>
  </conditionalFormatting>
  <conditionalFormatting sqref="AC175">
    <cfRule type="expression" dxfId="1228" priority="1228">
      <formula>$M175=#REF!</formula>
    </cfRule>
    <cfRule type="expression" dxfId="1227" priority="1229">
      <formula>$M175=#REF!</formula>
    </cfRule>
    <cfRule type="expression" dxfId="1226" priority="1230">
      <formula>$M175=#REF!</formula>
    </cfRule>
    <cfRule type="expression" dxfId="1225" priority="1231">
      <formula>$M175=#REF!</formula>
    </cfRule>
  </conditionalFormatting>
  <conditionalFormatting sqref="AC39">
    <cfRule type="expression" dxfId="1224" priority="1224">
      <formula>$M39=#REF!</formula>
    </cfRule>
    <cfRule type="expression" dxfId="1223" priority="1225">
      <formula>$M39=#REF!</formula>
    </cfRule>
    <cfRule type="expression" dxfId="1222" priority="1226">
      <formula>$M39=#REF!</formula>
    </cfRule>
    <cfRule type="expression" dxfId="1221" priority="1227">
      <formula>$M39=#REF!</formula>
    </cfRule>
  </conditionalFormatting>
  <conditionalFormatting sqref="AB162">
    <cfRule type="expression" dxfId="1220" priority="1220">
      <formula>$M162=#REF!</formula>
    </cfRule>
    <cfRule type="expression" dxfId="1219" priority="1221">
      <formula>$M162=#REF!</formula>
    </cfRule>
    <cfRule type="expression" dxfId="1218" priority="1222">
      <formula>$M162=#REF!</formula>
    </cfRule>
    <cfRule type="expression" dxfId="1217" priority="1223">
      <formula>$M162=#REF!</formula>
    </cfRule>
  </conditionalFormatting>
  <conditionalFormatting sqref="AC162">
    <cfRule type="expression" dxfId="1216" priority="1216">
      <formula>$M162=#REF!</formula>
    </cfRule>
    <cfRule type="expression" dxfId="1215" priority="1217">
      <formula>$M162=#REF!</formula>
    </cfRule>
    <cfRule type="expression" dxfId="1214" priority="1218">
      <formula>$M162=#REF!</formula>
    </cfRule>
    <cfRule type="expression" dxfId="1213" priority="1219">
      <formula>$M162=#REF!</formula>
    </cfRule>
  </conditionalFormatting>
  <conditionalFormatting sqref="Q12:Q14 Q162 Q175 Q188 Q293:Q294 Q21 Q19 Q39">
    <cfRule type="cellIs" dxfId="1212" priority="1215" operator="equal">
      <formula>"Mut+ext"</formula>
    </cfRule>
  </conditionalFormatting>
  <conditionalFormatting sqref="Z13:Z14">
    <cfRule type="expression" dxfId="1211" priority="1211">
      <formula>$M13=#REF!</formula>
    </cfRule>
    <cfRule type="expression" dxfId="1210" priority="1212">
      <formula>$M13=#REF!</formula>
    </cfRule>
    <cfRule type="expression" dxfId="1209" priority="1213">
      <formula>$M13=#REF!</formula>
    </cfRule>
    <cfRule type="expression" dxfId="1208" priority="1214">
      <formula>$M13=#REF!</formula>
    </cfRule>
  </conditionalFormatting>
  <conditionalFormatting sqref="Z175 AC170:AD174">
    <cfRule type="expression" dxfId="1207" priority="1207">
      <formula>$M170=#REF!</formula>
    </cfRule>
    <cfRule type="expression" dxfId="1206" priority="1208">
      <formula>$M170=#REF!</formula>
    </cfRule>
    <cfRule type="expression" dxfId="1205" priority="1209">
      <formula>$M170=#REF!</formula>
    </cfRule>
    <cfRule type="expression" dxfId="1204" priority="1210">
      <formula>$M170=#REF!</formula>
    </cfRule>
  </conditionalFormatting>
  <conditionalFormatting sqref="Z188">
    <cfRule type="expression" dxfId="1203" priority="1203">
      <formula>$M188=#REF!</formula>
    </cfRule>
    <cfRule type="expression" dxfId="1202" priority="1204">
      <formula>$M188=#REF!</formula>
    </cfRule>
    <cfRule type="expression" dxfId="1201" priority="1205">
      <formula>$M188=#REF!</formula>
    </cfRule>
    <cfRule type="expression" dxfId="1200" priority="1206">
      <formula>$M188=#REF!</formula>
    </cfRule>
  </conditionalFormatting>
  <conditionalFormatting sqref="AA162">
    <cfRule type="expression" dxfId="1199" priority="1199">
      <formula>$M162=#REF!</formula>
    </cfRule>
    <cfRule type="expression" dxfId="1198" priority="1200">
      <formula>$M162=#REF!</formula>
    </cfRule>
    <cfRule type="expression" dxfId="1197" priority="1201">
      <formula>$M162=#REF!</formula>
    </cfRule>
    <cfRule type="expression" dxfId="1196" priority="1202">
      <formula>$M162=#REF!</formula>
    </cfRule>
  </conditionalFormatting>
  <conditionalFormatting sqref="Z293">
    <cfRule type="expression" dxfId="1195" priority="1195">
      <formula>$M293=#REF!</formula>
    </cfRule>
    <cfRule type="expression" dxfId="1194" priority="1196">
      <formula>$M293=#REF!</formula>
    </cfRule>
    <cfRule type="expression" dxfId="1193" priority="1197">
      <formula>$M293=#REF!</formula>
    </cfRule>
    <cfRule type="expression" dxfId="1192" priority="1198">
      <formula>$M293=#REF!</formula>
    </cfRule>
  </conditionalFormatting>
  <conditionalFormatting sqref="AB293">
    <cfRule type="expression" dxfId="1191" priority="1191">
      <formula>$M293=#REF!</formula>
    </cfRule>
    <cfRule type="expression" dxfId="1190" priority="1192">
      <formula>$M293=#REF!</formula>
    </cfRule>
    <cfRule type="expression" dxfId="1189" priority="1193">
      <formula>$M293=#REF!</formula>
    </cfRule>
    <cfRule type="expression" dxfId="1188" priority="1194">
      <formula>$M293=#REF!</formula>
    </cfRule>
  </conditionalFormatting>
  <conditionalFormatting sqref="AA293">
    <cfRule type="expression" dxfId="1187" priority="1187">
      <formula>$M293=#REF!</formula>
    </cfRule>
    <cfRule type="expression" dxfId="1186" priority="1188">
      <formula>$M293=#REF!</formula>
    </cfRule>
    <cfRule type="expression" dxfId="1185" priority="1189">
      <formula>$M293=#REF!</formula>
    </cfRule>
    <cfRule type="expression" dxfId="1184" priority="1190">
      <formula>$M293=#REF!</formula>
    </cfRule>
  </conditionalFormatting>
  <conditionalFormatting sqref="AD163:AD165">
    <cfRule type="expression" dxfId="1183" priority="1183">
      <formula>$M163=#REF!</formula>
    </cfRule>
    <cfRule type="expression" dxfId="1182" priority="1184">
      <formula>$M163=#REF!</formula>
    </cfRule>
    <cfRule type="expression" dxfId="1181" priority="1185">
      <formula>$M163=#REF!</formula>
    </cfRule>
    <cfRule type="expression" dxfId="1180" priority="1186">
      <formula>$M163=#REF!</formula>
    </cfRule>
  </conditionalFormatting>
  <conditionalFormatting sqref="AC163:AC165">
    <cfRule type="expression" dxfId="1179" priority="1179">
      <formula>$M163=#REF!</formula>
    </cfRule>
    <cfRule type="expression" dxfId="1178" priority="1180">
      <formula>$M163=#REF!</formula>
    </cfRule>
    <cfRule type="expression" dxfId="1177" priority="1181">
      <formula>$M163=#REF!</formula>
    </cfRule>
    <cfRule type="expression" dxfId="1176" priority="1182">
      <formula>$M163=#REF!</formula>
    </cfRule>
  </conditionalFormatting>
  <conditionalFormatting sqref="Q163:Q165 Q170:Q174">
    <cfRule type="cellIs" dxfId="1175" priority="1178" operator="equal">
      <formula>"Mut+ext"</formula>
    </cfRule>
  </conditionalFormatting>
  <conditionalFormatting sqref="Z164:Z165 Z170:Z174 AC182:AD187 Z182:Z187 AC197:AD200 Z197:Z200 AD51:AD56 Z51:Z55 AC223:AD226 Z223:Z226 AC236:AD239 Z236:Z239 AC210:AD213 Z210:Z213 AC249:AD252 Z249:Z252 AC261:AD265 Z261:Z265 AD66:AD69 Z78:Z82 AD91:AD95 AD118:AD121 Z142:Z147 AD155:AD160">
    <cfRule type="expression" dxfId="1174" priority="1174">
      <formula>$M51=#REF!</formula>
    </cfRule>
    <cfRule type="expression" dxfId="1173" priority="1175">
      <formula>$M51=#REF!</formula>
    </cfRule>
    <cfRule type="expression" dxfId="1172" priority="1176">
      <formula>$M51=#REF!</formula>
    </cfRule>
    <cfRule type="expression" dxfId="1171" priority="1177">
      <formula>$M51=#REF!</formula>
    </cfRule>
  </conditionalFormatting>
  <conditionalFormatting sqref="AD176:AD177">
    <cfRule type="expression" dxfId="1170" priority="1170">
      <formula>$M176=#REF!</formula>
    </cfRule>
    <cfRule type="expression" dxfId="1169" priority="1171">
      <formula>$M176=#REF!</formula>
    </cfRule>
    <cfRule type="expression" dxfId="1168" priority="1172">
      <formula>$M176=#REF!</formula>
    </cfRule>
    <cfRule type="expression" dxfId="1167" priority="1173">
      <formula>$M176=#REF!</formula>
    </cfRule>
  </conditionalFormatting>
  <conditionalFormatting sqref="AC176:AC177">
    <cfRule type="expression" dxfId="1166" priority="1166">
      <formula>$M176=#REF!</formula>
    </cfRule>
    <cfRule type="expression" dxfId="1165" priority="1167">
      <formula>$M176=#REF!</formula>
    </cfRule>
    <cfRule type="expression" dxfId="1164" priority="1168">
      <formula>$M176=#REF!</formula>
    </cfRule>
    <cfRule type="expression" dxfId="1163" priority="1169">
      <formula>$M176=#REF!</formula>
    </cfRule>
  </conditionalFormatting>
  <conditionalFormatting sqref="Q176:Q177 Q182:Q187">
    <cfRule type="cellIs" dxfId="1162" priority="1165" operator="equal">
      <formula>"Mut+ext"</formula>
    </cfRule>
  </conditionalFormatting>
  <conditionalFormatting sqref="Z176:Z177">
    <cfRule type="expression" dxfId="1161" priority="1161">
      <formula>$M176=#REF!</formula>
    </cfRule>
    <cfRule type="expression" dxfId="1160" priority="1162">
      <formula>$M176=#REF!</formula>
    </cfRule>
    <cfRule type="expression" dxfId="1159" priority="1163">
      <formula>$M176=#REF!</formula>
    </cfRule>
    <cfRule type="expression" dxfId="1158" priority="1164">
      <formula>$M176=#REF!</formula>
    </cfRule>
  </conditionalFormatting>
  <conditionalFormatting sqref="AD189:AD192">
    <cfRule type="expression" dxfId="1157" priority="1157">
      <formula>$M189=#REF!</formula>
    </cfRule>
    <cfRule type="expression" dxfId="1156" priority="1158">
      <formula>$M189=#REF!</formula>
    </cfRule>
    <cfRule type="expression" dxfId="1155" priority="1159">
      <formula>$M189=#REF!</formula>
    </cfRule>
    <cfRule type="expression" dxfId="1154" priority="1160">
      <formula>$M189=#REF!</formula>
    </cfRule>
  </conditionalFormatting>
  <conditionalFormatting sqref="AC189:AC192">
    <cfRule type="expression" dxfId="1153" priority="1153">
      <formula>$M189=#REF!</formula>
    </cfRule>
    <cfRule type="expression" dxfId="1152" priority="1154">
      <formula>$M189=#REF!</formula>
    </cfRule>
    <cfRule type="expression" dxfId="1151" priority="1155">
      <formula>$M189=#REF!</formula>
    </cfRule>
    <cfRule type="expression" dxfId="1150" priority="1156">
      <formula>$M189=#REF!</formula>
    </cfRule>
  </conditionalFormatting>
  <conditionalFormatting sqref="Q189:Q192 Q197:Q200">
    <cfRule type="cellIs" dxfId="1149" priority="1152" operator="equal">
      <formula>"Mut+ext"</formula>
    </cfRule>
  </conditionalFormatting>
  <conditionalFormatting sqref="Z189:Z192">
    <cfRule type="expression" dxfId="1148" priority="1148">
      <formula>$M189=#REF!</formula>
    </cfRule>
    <cfRule type="expression" dxfId="1147" priority="1149">
      <formula>$M189=#REF!</formula>
    </cfRule>
    <cfRule type="expression" dxfId="1146" priority="1150">
      <formula>$M189=#REF!</formula>
    </cfRule>
    <cfRule type="expression" dxfId="1145" priority="1151">
      <formula>$M189=#REF!</formula>
    </cfRule>
  </conditionalFormatting>
  <conditionalFormatting sqref="AD57">
    <cfRule type="expression" dxfId="1144" priority="1144">
      <formula>$M57=#REF!</formula>
    </cfRule>
    <cfRule type="expression" dxfId="1143" priority="1145">
      <formula>$M57=#REF!</formula>
    </cfRule>
    <cfRule type="expression" dxfId="1142" priority="1146">
      <formula>$M57=#REF!</formula>
    </cfRule>
    <cfRule type="expression" dxfId="1141" priority="1147">
      <formula>$M57=#REF!</formula>
    </cfRule>
  </conditionalFormatting>
  <conditionalFormatting sqref="AD40:AD46">
    <cfRule type="expression" dxfId="1140" priority="1140">
      <formula>$M40=#REF!</formula>
    </cfRule>
    <cfRule type="expression" dxfId="1139" priority="1141">
      <formula>$M40=#REF!</formula>
    </cfRule>
    <cfRule type="expression" dxfId="1138" priority="1142">
      <formula>$M40=#REF!</formula>
    </cfRule>
    <cfRule type="expression" dxfId="1137" priority="1143">
      <formula>$M40=#REF!</formula>
    </cfRule>
  </conditionalFormatting>
  <conditionalFormatting sqref="Z40">
    <cfRule type="expression" dxfId="1136" priority="1136">
      <formula>$M40=#REF!</formula>
    </cfRule>
    <cfRule type="expression" dxfId="1135" priority="1137">
      <formula>$M40=#REF!</formula>
    </cfRule>
    <cfRule type="expression" dxfId="1134" priority="1138">
      <formula>$M40=#REF!</formula>
    </cfRule>
    <cfRule type="expression" dxfId="1133" priority="1139">
      <formula>$M40=#REF!</formula>
    </cfRule>
  </conditionalFormatting>
  <conditionalFormatting sqref="Z57">
    <cfRule type="expression" dxfId="1132" priority="1132">
      <formula>$M57=#REF!</formula>
    </cfRule>
    <cfRule type="expression" dxfId="1131" priority="1133">
      <formula>$M57=#REF!</formula>
    </cfRule>
    <cfRule type="expression" dxfId="1130" priority="1134">
      <formula>$M57=#REF!</formula>
    </cfRule>
    <cfRule type="expression" dxfId="1129" priority="1135">
      <formula>$M57=#REF!</formula>
    </cfRule>
  </conditionalFormatting>
  <conditionalFormatting sqref="AC40">
    <cfRule type="expression" dxfId="1128" priority="1128">
      <formula>$M40=#REF!</formula>
    </cfRule>
    <cfRule type="expression" dxfId="1127" priority="1129">
      <formula>$M40=#REF!</formula>
    </cfRule>
    <cfRule type="expression" dxfId="1126" priority="1130">
      <formula>$M40=#REF!</formula>
    </cfRule>
    <cfRule type="expression" dxfId="1125" priority="1131">
      <formula>$M40=#REF!</formula>
    </cfRule>
  </conditionalFormatting>
  <conditionalFormatting sqref="AC41">
    <cfRule type="expression" dxfId="1124" priority="1124">
      <formula>$M41=#REF!</formula>
    </cfRule>
    <cfRule type="expression" dxfId="1123" priority="1125">
      <formula>$M41=#REF!</formula>
    </cfRule>
    <cfRule type="expression" dxfId="1122" priority="1126">
      <formula>$M41=#REF!</formula>
    </cfRule>
    <cfRule type="expression" dxfId="1121" priority="1127">
      <formula>$M41=#REF!</formula>
    </cfRule>
  </conditionalFormatting>
  <conditionalFormatting sqref="AC42:AC46">
    <cfRule type="expression" dxfId="1120" priority="1120">
      <formula>$M42=#REF!</formula>
    </cfRule>
    <cfRule type="expression" dxfId="1119" priority="1121">
      <formula>$M42=#REF!</formula>
    </cfRule>
    <cfRule type="expression" dxfId="1118" priority="1122">
      <formula>$M42=#REF!</formula>
    </cfRule>
    <cfRule type="expression" dxfId="1117" priority="1123">
      <formula>$M42=#REF!</formula>
    </cfRule>
  </conditionalFormatting>
  <conditionalFormatting sqref="AC51">
    <cfRule type="expression" dxfId="1116" priority="1116">
      <formula>$M51=#REF!</formula>
    </cfRule>
    <cfRule type="expression" dxfId="1115" priority="1117">
      <formula>$M51=#REF!</formula>
    </cfRule>
    <cfRule type="expression" dxfId="1114" priority="1118">
      <formula>$M51=#REF!</formula>
    </cfRule>
    <cfRule type="expression" dxfId="1113" priority="1119">
      <formula>$M51=#REF!</formula>
    </cfRule>
  </conditionalFormatting>
  <conditionalFormatting sqref="AC52">
    <cfRule type="expression" dxfId="1112" priority="1112">
      <formula>$M52=#REF!</formula>
    </cfRule>
    <cfRule type="expression" dxfId="1111" priority="1113">
      <formula>$M52=#REF!</formula>
    </cfRule>
    <cfRule type="expression" dxfId="1110" priority="1114">
      <formula>$M52=#REF!</formula>
    </cfRule>
    <cfRule type="expression" dxfId="1109" priority="1115">
      <formula>$M52=#REF!</formula>
    </cfRule>
  </conditionalFormatting>
  <conditionalFormatting sqref="AC54:AC56">
    <cfRule type="expression" dxfId="1108" priority="1108">
      <formula>$M54=#REF!</formula>
    </cfRule>
    <cfRule type="expression" dxfId="1107" priority="1109">
      <formula>$M54=#REF!</formula>
    </cfRule>
    <cfRule type="expression" dxfId="1106" priority="1110">
      <formula>$M54=#REF!</formula>
    </cfRule>
    <cfRule type="expression" dxfId="1105" priority="1111">
      <formula>$M54=#REF!</formula>
    </cfRule>
  </conditionalFormatting>
  <conditionalFormatting sqref="AC53">
    <cfRule type="expression" dxfId="1104" priority="1104">
      <formula>$M53=#REF!</formula>
    </cfRule>
    <cfRule type="expression" dxfId="1103" priority="1105">
      <formula>$M53=#REF!</formula>
    </cfRule>
    <cfRule type="expression" dxfId="1102" priority="1106">
      <formula>$M53=#REF!</formula>
    </cfRule>
    <cfRule type="expression" dxfId="1101" priority="1107">
      <formula>$M53=#REF!</formula>
    </cfRule>
  </conditionalFormatting>
  <conditionalFormatting sqref="AC57">
    <cfRule type="expression" dxfId="1100" priority="1100">
      <formula>$M57=#REF!</formula>
    </cfRule>
    <cfRule type="expression" dxfId="1099" priority="1101">
      <formula>$M57=#REF!</formula>
    </cfRule>
    <cfRule type="expression" dxfId="1098" priority="1102">
      <formula>$M57=#REF!</formula>
    </cfRule>
    <cfRule type="expression" dxfId="1097" priority="1103">
      <formula>$M57=#REF!</formula>
    </cfRule>
  </conditionalFormatting>
  <conditionalFormatting sqref="Q56:Q57">
    <cfRule type="cellIs" dxfId="1096" priority="1099" operator="equal">
      <formula>"Mut+ext"</formula>
    </cfRule>
  </conditionalFormatting>
  <conditionalFormatting sqref="Z41:Z46">
    <cfRule type="expression" dxfId="1095" priority="1095">
      <formula>$M41=#REF!</formula>
    </cfRule>
    <cfRule type="expression" dxfId="1094" priority="1096">
      <formula>$M41=#REF!</formula>
    </cfRule>
    <cfRule type="expression" dxfId="1093" priority="1097">
      <formula>$M41=#REF!</formula>
    </cfRule>
    <cfRule type="expression" dxfId="1092" priority="1098">
      <formula>$M41=#REF!</formula>
    </cfRule>
  </conditionalFormatting>
  <conditionalFormatting sqref="AD201">
    <cfRule type="expression" dxfId="1091" priority="1091">
      <formula>$M201=#REF!</formula>
    </cfRule>
    <cfRule type="expression" dxfId="1090" priority="1092">
      <formula>$M201=#REF!</formula>
    </cfRule>
    <cfRule type="expression" dxfId="1089" priority="1093">
      <formula>$M201=#REF!</formula>
    </cfRule>
    <cfRule type="expression" dxfId="1088" priority="1094">
      <formula>$M201=#REF!</formula>
    </cfRule>
  </conditionalFormatting>
  <conditionalFormatting sqref="AC201">
    <cfRule type="expression" dxfId="1087" priority="1087">
      <formula>$M201=#REF!</formula>
    </cfRule>
    <cfRule type="expression" dxfId="1086" priority="1088">
      <formula>$M201=#REF!</formula>
    </cfRule>
    <cfRule type="expression" dxfId="1085" priority="1089">
      <formula>$M201=#REF!</formula>
    </cfRule>
    <cfRule type="expression" dxfId="1084" priority="1090">
      <formula>$M201=#REF!</formula>
    </cfRule>
  </conditionalFormatting>
  <conditionalFormatting sqref="Q201">
    <cfRule type="cellIs" dxfId="1083" priority="1086" operator="equal">
      <formula>"Mut+ext"</formula>
    </cfRule>
  </conditionalFormatting>
  <conditionalFormatting sqref="Z201">
    <cfRule type="expression" dxfId="1082" priority="1082">
      <formula>$M201=#REF!</formula>
    </cfRule>
    <cfRule type="expression" dxfId="1081" priority="1083">
      <formula>$M201=#REF!</formula>
    </cfRule>
    <cfRule type="expression" dxfId="1080" priority="1084">
      <formula>$M201=#REF!</formula>
    </cfRule>
    <cfRule type="expression" dxfId="1079" priority="1085">
      <formula>$M201=#REF!</formula>
    </cfRule>
  </conditionalFormatting>
  <conditionalFormatting sqref="AD216:AD218">
    <cfRule type="expression" dxfId="1078" priority="1078">
      <formula>$M216=#REF!</formula>
    </cfRule>
    <cfRule type="expression" dxfId="1077" priority="1079">
      <formula>$M216=#REF!</formula>
    </cfRule>
    <cfRule type="expression" dxfId="1076" priority="1080">
      <formula>$M216=#REF!</formula>
    </cfRule>
    <cfRule type="expression" dxfId="1075" priority="1081">
      <formula>$M216=#REF!</formula>
    </cfRule>
  </conditionalFormatting>
  <conditionalFormatting sqref="AC216:AC218">
    <cfRule type="expression" dxfId="1074" priority="1074">
      <formula>$M216=#REF!</formula>
    </cfRule>
    <cfRule type="expression" dxfId="1073" priority="1075">
      <formula>$M216=#REF!</formula>
    </cfRule>
    <cfRule type="expression" dxfId="1072" priority="1076">
      <formula>$M216=#REF!</formula>
    </cfRule>
    <cfRule type="expression" dxfId="1071" priority="1077">
      <formula>$M216=#REF!</formula>
    </cfRule>
  </conditionalFormatting>
  <conditionalFormatting sqref="Q216:Q218 Q223:Q226">
    <cfRule type="cellIs" dxfId="1070" priority="1073" operator="equal">
      <formula>"Mut+ext"</formula>
    </cfRule>
  </conditionalFormatting>
  <conditionalFormatting sqref="Z216:Z218">
    <cfRule type="expression" dxfId="1069" priority="1069">
      <formula>$M216=#REF!</formula>
    </cfRule>
    <cfRule type="expression" dxfId="1068" priority="1070">
      <formula>$M216=#REF!</formula>
    </cfRule>
    <cfRule type="expression" dxfId="1067" priority="1071">
      <formula>$M216=#REF!</formula>
    </cfRule>
    <cfRule type="expression" dxfId="1066" priority="1072">
      <formula>$M216=#REF!</formula>
    </cfRule>
  </conditionalFormatting>
  <conditionalFormatting sqref="AD227">
    <cfRule type="expression" dxfId="1065" priority="1065">
      <formula>$M227=#REF!</formula>
    </cfRule>
    <cfRule type="expression" dxfId="1064" priority="1066">
      <formula>$M227=#REF!</formula>
    </cfRule>
    <cfRule type="expression" dxfId="1063" priority="1067">
      <formula>$M227=#REF!</formula>
    </cfRule>
    <cfRule type="expression" dxfId="1062" priority="1068">
      <formula>$M227=#REF!</formula>
    </cfRule>
  </conditionalFormatting>
  <conditionalFormatting sqref="AC227">
    <cfRule type="expression" dxfId="1061" priority="1061">
      <formula>$M227=#REF!</formula>
    </cfRule>
    <cfRule type="expression" dxfId="1060" priority="1062">
      <formula>$M227=#REF!</formula>
    </cfRule>
    <cfRule type="expression" dxfId="1059" priority="1063">
      <formula>$M227=#REF!</formula>
    </cfRule>
    <cfRule type="expression" dxfId="1058" priority="1064">
      <formula>$M227=#REF!</formula>
    </cfRule>
  </conditionalFormatting>
  <conditionalFormatting sqref="Q227">
    <cfRule type="cellIs" dxfId="1057" priority="1060" operator="equal">
      <formula>"Mut+ext"</formula>
    </cfRule>
  </conditionalFormatting>
  <conditionalFormatting sqref="Z227">
    <cfRule type="expression" dxfId="1056" priority="1056">
      <formula>$M227=#REF!</formula>
    </cfRule>
    <cfRule type="expression" dxfId="1055" priority="1057">
      <formula>$M227=#REF!</formula>
    </cfRule>
    <cfRule type="expression" dxfId="1054" priority="1058">
      <formula>$M227=#REF!</formula>
    </cfRule>
    <cfRule type="expression" dxfId="1053" priority="1059">
      <formula>$M227=#REF!</formula>
    </cfRule>
  </conditionalFormatting>
  <conditionalFormatting sqref="AD215">
    <cfRule type="expression" dxfId="1052" priority="1052">
      <formula>$M215=#REF!</formula>
    </cfRule>
    <cfRule type="expression" dxfId="1051" priority="1053">
      <formula>$M215=#REF!</formula>
    </cfRule>
    <cfRule type="expression" dxfId="1050" priority="1054">
      <formula>$M215=#REF!</formula>
    </cfRule>
    <cfRule type="expression" dxfId="1049" priority="1055">
      <formula>$M215=#REF!</formula>
    </cfRule>
  </conditionalFormatting>
  <conditionalFormatting sqref="AC215">
    <cfRule type="expression" dxfId="1048" priority="1048">
      <formula>$M215=#REF!</formula>
    </cfRule>
    <cfRule type="expression" dxfId="1047" priority="1049">
      <formula>$M215=#REF!</formula>
    </cfRule>
    <cfRule type="expression" dxfId="1046" priority="1050">
      <formula>$M215=#REF!</formula>
    </cfRule>
    <cfRule type="expression" dxfId="1045" priority="1051">
      <formula>$M215=#REF!</formula>
    </cfRule>
  </conditionalFormatting>
  <conditionalFormatting sqref="Q215">
    <cfRule type="cellIs" dxfId="1044" priority="1047" operator="equal">
      <formula>"Mut+ext"</formula>
    </cfRule>
  </conditionalFormatting>
  <conditionalFormatting sqref="Z215">
    <cfRule type="expression" dxfId="1043" priority="1043">
      <formula>$M215=#REF!</formula>
    </cfRule>
    <cfRule type="expression" dxfId="1042" priority="1044">
      <formula>$M215=#REF!</formula>
    </cfRule>
    <cfRule type="expression" dxfId="1041" priority="1045">
      <formula>$M215=#REF!</formula>
    </cfRule>
    <cfRule type="expression" dxfId="1040" priority="1046">
      <formula>$M215=#REF!</formula>
    </cfRule>
  </conditionalFormatting>
  <conditionalFormatting sqref="AD228:AD231">
    <cfRule type="expression" dxfId="1039" priority="1039">
      <formula>$M228=#REF!</formula>
    </cfRule>
    <cfRule type="expression" dxfId="1038" priority="1040">
      <formula>$M228=#REF!</formula>
    </cfRule>
    <cfRule type="expression" dxfId="1037" priority="1041">
      <formula>$M228=#REF!</formula>
    </cfRule>
    <cfRule type="expression" dxfId="1036" priority="1042">
      <formula>$M228=#REF!</formula>
    </cfRule>
  </conditionalFormatting>
  <conditionalFormatting sqref="AC228:AC231">
    <cfRule type="expression" dxfId="1035" priority="1035">
      <formula>$M228=#REF!</formula>
    </cfRule>
    <cfRule type="expression" dxfId="1034" priority="1036">
      <formula>$M228=#REF!</formula>
    </cfRule>
    <cfRule type="expression" dxfId="1033" priority="1037">
      <formula>$M228=#REF!</formula>
    </cfRule>
    <cfRule type="expression" dxfId="1032" priority="1038">
      <formula>$M228=#REF!</formula>
    </cfRule>
  </conditionalFormatting>
  <conditionalFormatting sqref="Q228:Q231 Q236:Q239">
    <cfRule type="cellIs" dxfId="1031" priority="1034" operator="equal">
      <formula>"Mut+ext"</formula>
    </cfRule>
  </conditionalFormatting>
  <conditionalFormatting sqref="Z228:Z231">
    <cfRule type="expression" dxfId="1030" priority="1030">
      <formula>$M228=#REF!</formula>
    </cfRule>
    <cfRule type="expression" dxfId="1029" priority="1031">
      <formula>$M228=#REF!</formula>
    </cfRule>
    <cfRule type="expression" dxfId="1028" priority="1032">
      <formula>$M228=#REF!</formula>
    </cfRule>
    <cfRule type="expression" dxfId="1027" priority="1033">
      <formula>$M228=#REF!</formula>
    </cfRule>
  </conditionalFormatting>
  <conditionalFormatting sqref="AD240">
    <cfRule type="expression" dxfId="1026" priority="1026">
      <formula>$M240=#REF!</formula>
    </cfRule>
    <cfRule type="expression" dxfId="1025" priority="1027">
      <formula>$M240=#REF!</formula>
    </cfRule>
    <cfRule type="expression" dxfId="1024" priority="1028">
      <formula>$M240=#REF!</formula>
    </cfRule>
    <cfRule type="expression" dxfId="1023" priority="1029">
      <formula>$M240=#REF!</formula>
    </cfRule>
  </conditionalFormatting>
  <conditionalFormatting sqref="AC240">
    <cfRule type="expression" dxfId="1022" priority="1022">
      <formula>$M240=#REF!</formula>
    </cfRule>
    <cfRule type="expression" dxfId="1021" priority="1023">
      <formula>$M240=#REF!</formula>
    </cfRule>
    <cfRule type="expression" dxfId="1020" priority="1024">
      <formula>$M240=#REF!</formula>
    </cfRule>
    <cfRule type="expression" dxfId="1019" priority="1025">
      <formula>$M240=#REF!</formula>
    </cfRule>
  </conditionalFormatting>
  <conditionalFormatting sqref="Q240">
    <cfRule type="cellIs" dxfId="1018" priority="1021" operator="equal">
      <formula>"Mut+ext"</formula>
    </cfRule>
  </conditionalFormatting>
  <conditionalFormatting sqref="Z240">
    <cfRule type="expression" dxfId="1017" priority="1017">
      <formula>$M240=#REF!</formula>
    </cfRule>
    <cfRule type="expression" dxfId="1016" priority="1018">
      <formula>$M240=#REF!</formula>
    </cfRule>
    <cfRule type="expression" dxfId="1015" priority="1019">
      <formula>$M240=#REF!</formula>
    </cfRule>
    <cfRule type="expression" dxfId="1014" priority="1020">
      <formula>$M240=#REF!</formula>
    </cfRule>
  </conditionalFormatting>
  <conditionalFormatting sqref="AD203:AD205">
    <cfRule type="expression" dxfId="1013" priority="1013">
      <formula>$M203=#REF!</formula>
    </cfRule>
    <cfRule type="expression" dxfId="1012" priority="1014">
      <formula>$M203=#REF!</formula>
    </cfRule>
    <cfRule type="expression" dxfId="1011" priority="1015">
      <formula>$M203=#REF!</formula>
    </cfRule>
    <cfRule type="expression" dxfId="1010" priority="1016">
      <formula>$M203=#REF!</formula>
    </cfRule>
  </conditionalFormatting>
  <conditionalFormatting sqref="AC203:AC205">
    <cfRule type="expression" dxfId="1009" priority="1009">
      <formula>$M203=#REF!</formula>
    </cfRule>
    <cfRule type="expression" dxfId="1008" priority="1010">
      <formula>$M203=#REF!</formula>
    </cfRule>
    <cfRule type="expression" dxfId="1007" priority="1011">
      <formula>$M203=#REF!</formula>
    </cfRule>
    <cfRule type="expression" dxfId="1006" priority="1012">
      <formula>$M203=#REF!</formula>
    </cfRule>
  </conditionalFormatting>
  <conditionalFormatting sqref="Q203:Q205 Q210:Q213">
    <cfRule type="cellIs" dxfId="1005" priority="1008" operator="equal">
      <formula>"Mut+ext"</formula>
    </cfRule>
  </conditionalFormatting>
  <conditionalFormatting sqref="Z203:Z205">
    <cfRule type="expression" dxfId="1004" priority="1004">
      <formula>$M203=#REF!</formula>
    </cfRule>
    <cfRule type="expression" dxfId="1003" priority="1005">
      <formula>$M203=#REF!</formula>
    </cfRule>
    <cfRule type="expression" dxfId="1002" priority="1006">
      <formula>$M203=#REF!</formula>
    </cfRule>
    <cfRule type="expression" dxfId="1001" priority="1007">
      <formula>$M203=#REF!</formula>
    </cfRule>
  </conditionalFormatting>
  <conditionalFormatting sqref="AD214">
    <cfRule type="expression" dxfId="1000" priority="1000">
      <formula>$M214=#REF!</formula>
    </cfRule>
    <cfRule type="expression" dxfId="999" priority="1001">
      <formula>$M214=#REF!</formula>
    </cfRule>
    <cfRule type="expression" dxfId="998" priority="1002">
      <formula>$M214=#REF!</formula>
    </cfRule>
    <cfRule type="expression" dxfId="997" priority="1003">
      <formula>$M214=#REF!</formula>
    </cfRule>
  </conditionalFormatting>
  <conditionalFormatting sqref="AC214">
    <cfRule type="expression" dxfId="996" priority="996">
      <formula>$M214=#REF!</formula>
    </cfRule>
    <cfRule type="expression" dxfId="995" priority="997">
      <formula>$M214=#REF!</formula>
    </cfRule>
    <cfRule type="expression" dxfId="994" priority="998">
      <formula>$M214=#REF!</formula>
    </cfRule>
    <cfRule type="expression" dxfId="993" priority="999">
      <formula>$M214=#REF!</formula>
    </cfRule>
  </conditionalFormatting>
  <conditionalFormatting sqref="Q214">
    <cfRule type="cellIs" dxfId="992" priority="995" operator="equal">
      <formula>"Mut+ext"</formula>
    </cfRule>
  </conditionalFormatting>
  <conditionalFormatting sqref="Z214">
    <cfRule type="expression" dxfId="991" priority="991">
      <formula>$M214=#REF!</formula>
    </cfRule>
    <cfRule type="expression" dxfId="990" priority="992">
      <formula>$M214=#REF!</formula>
    </cfRule>
    <cfRule type="expression" dxfId="989" priority="993">
      <formula>$M214=#REF!</formula>
    </cfRule>
    <cfRule type="expression" dxfId="988" priority="994">
      <formula>$M214=#REF!</formula>
    </cfRule>
  </conditionalFormatting>
  <conditionalFormatting sqref="AD202">
    <cfRule type="expression" dxfId="987" priority="987">
      <formula>$M202=#REF!</formula>
    </cfRule>
    <cfRule type="expression" dxfId="986" priority="988">
      <formula>$M202=#REF!</formula>
    </cfRule>
    <cfRule type="expression" dxfId="985" priority="989">
      <formula>$M202=#REF!</formula>
    </cfRule>
    <cfRule type="expression" dxfId="984" priority="990">
      <formula>$M202=#REF!</formula>
    </cfRule>
  </conditionalFormatting>
  <conditionalFormatting sqref="AC202">
    <cfRule type="expression" dxfId="983" priority="983">
      <formula>$M202=#REF!</formula>
    </cfRule>
    <cfRule type="expression" dxfId="982" priority="984">
      <formula>$M202=#REF!</formula>
    </cfRule>
    <cfRule type="expression" dxfId="981" priority="985">
      <formula>$M202=#REF!</formula>
    </cfRule>
    <cfRule type="expression" dxfId="980" priority="986">
      <formula>$M202=#REF!</formula>
    </cfRule>
  </conditionalFormatting>
  <conditionalFormatting sqref="Q202">
    <cfRule type="cellIs" dxfId="979" priority="982" operator="equal">
      <formula>"Mut+ext"</formula>
    </cfRule>
  </conditionalFormatting>
  <conditionalFormatting sqref="Z202">
    <cfRule type="expression" dxfId="978" priority="978">
      <formula>$M202=#REF!</formula>
    </cfRule>
    <cfRule type="expression" dxfId="977" priority="979">
      <formula>$M202=#REF!</formula>
    </cfRule>
    <cfRule type="expression" dxfId="976" priority="980">
      <formula>$M202=#REF!</formula>
    </cfRule>
    <cfRule type="expression" dxfId="975" priority="981">
      <formula>$M202=#REF!</formula>
    </cfRule>
  </conditionalFormatting>
  <conditionalFormatting sqref="AD242:AD244">
    <cfRule type="expression" dxfId="974" priority="974">
      <formula>$M242=#REF!</formula>
    </cfRule>
    <cfRule type="expression" dxfId="973" priority="975">
      <formula>$M242=#REF!</formula>
    </cfRule>
    <cfRule type="expression" dxfId="972" priority="976">
      <formula>$M242=#REF!</formula>
    </cfRule>
    <cfRule type="expression" dxfId="971" priority="977">
      <formula>$M242=#REF!</formula>
    </cfRule>
  </conditionalFormatting>
  <conditionalFormatting sqref="AC242:AC244">
    <cfRule type="expression" dxfId="970" priority="970">
      <formula>$M242=#REF!</formula>
    </cfRule>
    <cfRule type="expression" dxfId="969" priority="971">
      <formula>$M242=#REF!</formula>
    </cfRule>
    <cfRule type="expression" dxfId="968" priority="972">
      <formula>$M242=#REF!</formula>
    </cfRule>
    <cfRule type="expression" dxfId="967" priority="973">
      <formula>$M242=#REF!</formula>
    </cfRule>
  </conditionalFormatting>
  <conditionalFormatting sqref="Q242:Q244 Q249:Q252">
    <cfRule type="cellIs" dxfId="966" priority="969" operator="equal">
      <formula>"Mut+ext"</formula>
    </cfRule>
  </conditionalFormatting>
  <conditionalFormatting sqref="Z242:Z244">
    <cfRule type="expression" dxfId="965" priority="965">
      <formula>$M242=#REF!</formula>
    </cfRule>
    <cfRule type="expression" dxfId="964" priority="966">
      <formula>$M242=#REF!</formula>
    </cfRule>
    <cfRule type="expression" dxfId="963" priority="967">
      <formula>$M242=#REF!</formula>
    </cfRule>
    <cfRule type="expression" dxfId="962" priority="968">
      <formula>$M242=#REF!</formula>
    </cfRule>
  </conditionalFormatting>
  <conditionalFormatting sqref="AD253">
    <cfRule type="expression" dxfId="961" priority="961">
      <formula>$M253=#REF!</formula>
    </cfRule>
    <cfRule type="expression" dxfId="960" priority="962">
      <formula>$M253=#REF!</formula>
    </cfRule>
    <cfRule type="expression" dxfId="959" priority="963">
      <formula>$M253=#REF!</formula>
    </cfRule>
    <cfRule type="expression" dxfId="958" priority="964">
      <formula>$M253=#REF!</formula>
    </cfRule>
  </conditionalFormatting>
  <conditionalFormatting sqref="AC253">
    <cfRule type="expression" dxfId="957" priority="957">
      <formula>$M253=#REF!</formula>
    </cfRule>
    <cfRule type="expression" dxfId="956" priority="958">
      <formula>$M253=#REF!</formula>
    </cfRule>
    <cfRule type="expression" dxfId="955" priority="959">
      <formula>$M253=#REF!</formula>
    </cfRule>
    <cfRule type="expression" dxfId="954" priority="960">
      <formula>$M253=#REF!</formula>
    </cfRule>
  </conditionalFormatting>
  <conditionalFormatting sqref="Q253">
    <cfRule type="cellIs" dxfId="953" priority="956" operator="equal">
      <formula>"Mut+ext"</formula>
    </cfRule>
  </conditionalFormatting>
  <conditionalFormatting sqref="Z253">
    <cfRule type="expression" dxfId="952" priority="952">
      <formula>$M253=#REF!</formula>
    </cfRule>
    <cfRule type="expression" dxfId="951" priority="953">
      <formula>$M253=#REF!</formula>
    </cfRule>
    <cfRule type="expression" dxfId="950" priority="954">
      <formula>$M253=#REF!</formula>
    </cfRule>
    <cfRule type="expression" dxfId="949" priority="955">
      <formula>$M253=#REF!</formula>
    </cfRule>
  </conditionalFormatting>
  <conditionalFormatting sqref="AD241">
    <cfRule type="expression" dxfId="948" priority="948">
      <formula>$M241=#REF!</formula>
    </cfRule>
    <cfRule type="expression" dxfId="947" priority="949">
      <formula>$M241=#REF!</formula>
    </cfRule>
    <cfRule type="expression" dxfId="946" priority="950">
      <formula>$M241=#REF!</formula>
    </cfRule>
    <cfRule type="expression" dxfId="945" priority="951">
      <formula>$M241=#REF!</formula>
    </cfRule>
  </conditionalFormatting>
  <conditionalFormatting sqref="AC241">
    <cfRule type="expression" dxfId="944" priority="944">
      <formula>$M241=#REF!</formula>
    </cfRule>
    <cfRule type="expression" dxfId="943" priority="945">
      <formula>$M241=#REF!</formula>
    </cfRule>
    <cfRule type="expression" dxfId="942" priority="946">
      <formula>$M241=#REF!</formula>
    </cfRule>
    <cfRule type="expression" dxfId="941" priority="947">
      <formula>$M241=#REF!</formula>
    </cfRule>
  </conditionalFormatting>
  <conditionalFormatting sqref="Q241">
    <cfRule type="cellIs" dxfId="940" priority="943" operator="equal">
      <formula>"Mut+ext"</formula>
    </cfRule>
  </conditionalFormatting>
  <conditionalFormatting sqref="Z241">
    <cfRule type="expression" dxfId="939" priority="939">
      <formula>$M241=#REF!</formula>
    </cfRule>
    <cfRule type="expression" dxfId="938" priority="940">
      <formula>$M241=#REF!</formula>
    </cfRule>
    <cfRule type="expression" dxfId="937" priority="941">
      <formula>$M241=#REF!</formula>
    </cfRule>
    <cfRule type="expression" dxfId="936" priority="942">
      <formula>$M241=#REF!</formula>
    </cfRule>
  </conditionalFormatting>
  <conditionalFormatting sqref="AD255:AD256">
    <cfRule type="expression" dxfId="935" priority="935">
      <formula>$M255=#REF!</formula>
    </cfRule>
    <cfRule type="expression" dxfId="934" priority="936">
      <formula>$M255=#REF!</formula>
    </cfRule>
    <cfRule type="expression" dxfId="933" priority="937">
      <formula>$M255=#REF!</formula>
    </cfRule>
    <cfRule type="expression" dxfId="932" priority="938">
      <formula>$M255=#REF!</formula>
    </cfRule>
  </conditionalFormatting>
  <conditionalFormatting sqref="AC255:AC256">
    <cfRule type="expression" dxfId="931" priority="931">
      <formula>$M255=#REF!</formula>
    </cfRule>
    <cfRule type="expression" dxfId="930" priority="932">
      <formula>$M255=#REF!</formula>
    </cfRule>
    <cfRule type="expression" dxfId="929" priority="933">
      <formula>$M255=#REF!</formula>
    </cfRule>
    <cfRule type="expression" dxfId="928" priority="934">
      <formula>$M255=#REF!</formula>
    </cfRule>
  </conditionalFormatting>
  <conditionalFormatting sqref="Q255:Q256 Q261:Q265">
    <cfRule type="cellIs" dxfId="927" priority="930" operator="equal">
      <formula>"Mut+ext"</formula>
    </cfRule>
  </conditionalFormatting>
  <conditionalFormatting sqref="Z255:Z256">
    <cfRule type="expression" dxfId="926" priority="926">
      <formula>$M255=#REF!</formula>
    </cfRule>
    <cfRule type="expression" dxfId="925" priority="927">
      <formula>$M255=#REF!</formula>
    </cfRule>
    <cfRule type="expression" dxfId="924" priority="928">
      <formula>$M255=#REF!</formula>
    </cfRule>
    <cfRule type="expression" dxfId="923" priority="929">
      <formula>$M255=#REF!</formula>
    </cfRule>
  </conditionalFormatting>
  <conditionalFormatting sqref="AD266">
    <cfRule type="expression" dxfId="922" priority="922">
      <formula>$M266=#REF!</formula>
    </cfRule>
    <cfRule type="expression" dxfId="921" priority="923">
      <formula>$M266=#REF!</formula>
    </cfRule>
    <cfRule type="expression" dxfId="920" priority="924">
      <formula>$M266=#REF!</formula>
    </cfRule>
    <cfRule type="expression" dxfId="919" priority="925">
      <formula>$M266=#REF!</formula>
    </cfRule>
  </conditionalFormatting>
  <conditionalFormatting sqref="AC266">
    <cfRule type="expression" dxfId="918" priority="918">
      <formula>$M266=#REF!</formula>
    </cfRule>
    <cfRule type="expression" dxfId="917" priority="919">
      <formula>$M266=#REF!</formula>
    </cfRule>
    <cfRule type="expression" dxfId="916" priority="920">
      <formula>$M266=#REF!</formula>
    </cfRule>
    <cfRule type="expression" dxfId="915" priority="921">
      <formula>$M266=#REF!</formula>
    </cfRule>
  </conditionalFormatting>
  <conditionalFormatting sqref="Q266">
    <cfRule type="cellIs" dxfId="914" priority="917" operator="equal">
      <formula>"Mut+ext"</formula>
    </cfRule>
  </conditionalFormatting>
  <conditionalFormatting sqref="Z266">
    <cfRule type="expression" dxfId="913" priority="913">
      <formula>$M266=#REF!</formula>
    </cfRule>
    <cfRule type="expression" dxfId="912" priority="914">
      <formula>$M266=#REF!</formula>
    </cfRule>
    <cfRule type="expression" dxfId="911" priority="915">
      <formula>$M266=#REF!</formula>
    </cfRule>
    <cfRule type="expression" dxfId="910" priority="916">
      <formula>$M266=#REF!</formula>
    </cfRule>
  </conditionalFormatting>
  <conditionalFormatting sqref="AD254">
    <cfRule type="expression" dxfId="909" priority="909">
      <formula>$M254=#REF!</formula>
    </cfRule>
    <cfRule type="expression" dxfId="908" priority="910">
      <formula>$M254=#REF!</formula>
    </cfRule>
    <cfRule type="expression" dxfId="907" priority="911">
      <formula>$M254=#REF!</formula>
    </cfRule>
    <cfRule type="expression" dxfId="906" priority="912">
      <formula>$M254=#REF!</formula>
    </cfRule>
  </conditionalFormatting>
  <conditionalFormatting sqref="AC254">
    <cfRule type="expression" dxfId="905" priority="905">
      <formula>$M254=#REF!</formula>
    </cfRule>
    <cfRule type="expression" dxfId="904" priority="906">
      <formula>$M254=#REF!</formula>
    </cfRule>
    <cfRule type="expression" dxfId="903" priority="907">
      <formula>$M254=#REF!</formula>
    </cfRule>
    <cfRule type="expression" dxfId="902" priority="908">
      <formula>$M254=#REF!</formula>
    </cfRule>
  </conditionalFormatting>
  <conditionalFormatting sqref="Q254">
    <cfRule type="cellIs" dxfId="901" priority="904" operator="equal">
      <formula>"Mut+ext"</formula>
    </cfRule>
  </conditionalFormatting>
  <conditionalFormatting sqref="Z254">
    <cfRule type="expression" dxfId="900" priority="900">
      <formula>$M254=#REF!</formula>
    </cfRule>
    <cfRule type="expression" dxfId="899" priority="901">
      <formula>$M254=#REF!</formula>
    </cfRule>
    <cfRule type="expression" dxfId="898" priority="902">
      <formula>$M254=#REF!</formula>
    </cfRule>
    <cfRule type="expression" dxfId="897" priority="903">
      <formula>$M254=#REF!</formula>
    </cfRule>
  </conditionalFormatting>
  <conditionalFormatting sqref="AD70">
    <cfRule type="expression" dxfId="896" priority="896">
      <formula>$M70=#REF!</formula>
    </cfRule>
    <cfRule type="expression" dxfId="895" priority="897">
      <formula>$M70=#REF!</formula>
    </cfRule>
    <cfRule type="expression" dxfId="894" priority="898">
      <formula>$M70=#REF!</formula>
    </cfRule>
    <cfRule type="expression" dxfId="893" priority="899">
      <formula>$M70=#REF!</formula>
    </cfRule>
  </conditionalFormatting>
  <conditionalFormatting sqref="AD58:AD61">
    <cfRule type="expression" dxfId="892" priority="892">
      <formula>$M58=#REF!</formula>
    </cfRule>
    <cfRule type="expression" dxfId="891" priority="893">
      <formula>$M58=#REF!</formula>
    </cfRule>
    <cfRule type="expression" dxfId="890" priority="894">
      <formula>$M58=#REF!</formula>
    </cfRule>
    <cfRule type="expression" dxfId="889" priority="895">
      <formula>$M58=#REF!</formula>
    </cfRule>
  </conditionalFormatting>
  <conditionalFormatting sqref="Z58">
    <cfRule type="expression" dxfId="888" priority="888">
      <formula>$M58=#REF!</formula>
    </cfRule>
    <cfRule type="expression" dxfId="887" priority="889">
      <formula>$M58=#REF!</formula>
    </cfRule>
    <cfRule type="expression" dxfId="886" priority="890">
      <formula>$M58=#REF!</formula>
    </cfRule>
    <cfRule type="expression" dxfId="885" priority="891">
      <formula>$M58=#REF!</formula>
    </cfRule>
  </conditionalFormatting>
  <conditionalFormatting sqref="Z70">
    <cfRule type="expression" dxfId="884" priority="884">
      <formula>$M70=#REF!</formula>
    </cfRule>
    <cfRule type="expression" dxfId="883" priority="885">
      <formula>$M70=#REF!</formula>
    </cfRule>
    <cfRule type="expression" dxfId="882" priority="886">
      <formula>$M70=#REF!</formula>
    </cfRule>
    <cfRule type="expression" dxfId="881" priority="887">
      <formula>$M70=#REF!</formula>
    </cfRule>
  </conditionalFormatting>
  <conditionalFormatting sqref="AC58">
    <cfRule type="expression" dxfId="880" priority="880">
      <formula>$M58=#REF!</formula>
    </cfRule>
    <cfRule type="expression" dxfId="879" priority="881">
      <formula>$M58=#REF!</formula>
    </cfRule>
    <cfRule type="expression" dxfId="878" priority="882">
      <formula>$M58=#REF!</formula>
    </cfRule>
    <cfRule type="expression" dxfId="877" priority="883">
      <formula>$M58=#REF!</formula>
    </cfRule>
  </conditionalFormatting>
  <conditionalFormatting sqref="AC59">
    <cfRule type="expression" dxfId="876" priority="876">
      <formula>$M59=#REF!</formula>
    </cfRule>
    <cfRule type="expression" dxfId="875" priority="877">
      <formula>$M59=#REF!</formula>
    </cfRule>
    <cfRule type="expression" dxfId="874" priority="878">
      <formula>$M59=#REF!</formula>
    </cfRule>
    <cfRule type="expression" dxfId="873" priority="879">
      <formula>$M59=#REF!</formula>
    </cfRule>
  </conditionalFormatting>
  <conditionalFormatting sqref="AC60">
    <cfRule type="expression" dxfId="872" priority="872">
      <formula>$M60=#REF!</formula>
    </cfRule>
    <cfRule type="expression" dxfId="871" priority="873">
      <formula>$M60=#REF!</formula>
    </cfRule>
    <cfRule type="expression" dxfId="870" priority="874">
      <formula>$M60=#REF!</formula>
    </cfRule>
    <cfRule type="expression" dxfId="869" priority="875">
      <formula>$M60=#REF!</formula>
    </cfRule>
  </conditionalFormatting>
  <conditionalFormatting sqref="AC61">
    <cfRule type="expression" dxfId="868" priority="868">
      <formula>$M61=#REF!</formula>
    </cfRule>
    <cfRule type="expression" dxfId="867" priority="869">
      <formula>$M61=#REF!</formula>
    </cfRule>
    <cfRule type="expression" dxfId="866" priority="870">
      <formula>$M61=#REF!</formula>
    </cfRule>
    <cfRule type="expression" dxfId="865" priority="871">
      <formula>$M61=#REF!</formula>
    </cfRule>
  </conditionalFormatting>
  <conditionalFormatting sqref="AC66">
    <cfRule type="expression" dxfId="864" priority="864">
      <formula>$M66=#REF!</formula>
    </cfRule>
    <cfRule type="expression" dxfId="863" priority="865">
      <formula>$M66=#REF!</formula>
    </cfRule>
    <cfRule type="expression" dxfId="862" priority="866">
      <formula>$M66=#REF!</formula>
    </cfRule>
    <cfRule type="expression" dxfId="861" priority="867">
      <formula>$M66=#REF!</formula>
    </cfRule>
  </conditionalFormatting>
  <conditionalFormatting sqref="AC68:AC69">
    <cfRule type="expression" dxfId="860" priority="860">
      <formula>$M68=#REF!</formula>
    </cfRule>
    <cfRule type="expression" dxfId="859" priority="861">
      <formula>$M68=#REF!</formula>
    </cfRule>
    <cfRule type="expression" dxfId="858" priority="862">
      <formula>$M68=#REF!</formula>
    </cfRule>
    <cfRule type="expression" dxfId="857" priority="863">
      <formula>$M68=#REF!</formula>
    </cfRule>
  </conditionalFormatting>
  <conditionalFormatting sqref="AC67">
    <cfRule type="expression" dxfId="856" priority="856">
      <formula>$M67=#REF!</formula>
    </cfRule>
    <cfRule type="expression" dxfId="855" priority="857">
      <formula>$M67=#REF!</formula>
    </cfRule>
    <cfRule type="expression" dxfId="854" priority="858">
      <formula>$M67=#REF!</formula>
    </cfRule>
    <cfRule type="expression" dxfId="853" priority="859">
      <formula>$M67=#REF!</formula>
    </cfRule>
  </conditionalFormatting>
  <conditionalFormatting sqref="AC70">
    <cfRule type="expression" dxfId="852" priority="852">
      <formula>$M70=#REF!</formula>
    </cfRule>
    <cfRule type="expression" dxfId="851" priority="853">
      <formula>$M70=#REF!</formula>
    </cfRule>
    <cfRule type="expression" dxfId="850" priority="854">
      <formula>$M70=#REF!</formula>
    </cfRule>
    <cfRule type="expression" dxfId="849" priority="855">
      <formula>$M70=#REF!</formula>
    </cfRule>
  </conditionalFormatting>
  <conditionalFormatting sqref="Q58:Q61 Q66:Q70">
    <cfRule type="cellIs" dxfId="848" priority="851" operator="equal">
      <formula>"Mut+ext"</formula>
    </cfRule>
  </conditionalFormatting>
  <conditionalFormatting sqref="Z59:Z61">
    <cfRule type="expression" dxfId="847" priority="847">
      <formula>$M59=#REF!</formula>
    </cfRule>
    <cfRule type="expression" dxfId="846" priority="848">
      <formula>$M59=#REF!</formula>
    </cfRule>
    <cfRule type="expression" dxfId="845" priority="849">
      <formula>$M59=#REF!</formula>
    </cfRule>
    <cfRule type="expression" dxfId="844" priority="850">
      <formula>$M59=#REF!</formula>
    </cfRule>
  </conditionalFormatting>
  <conditionalFormatting sqref="AD83">
    <cfRule type="expression" dxfId="843" priority="843">
      <formula>$M83=#REF!</formula>
    </cfRule>
    <cfRule type="expression" dxfId="842" priority="844">
      <formula>$M83=#REF!</formula>
    </cfRule>
    <cfRule type="expression" dxfId="841" priority="845">
      <formula>$M83=#REF!</formula>
    </cfRule>
    <cfRule type="expression" dxfId="840" priority="846">
      <formula>$M83=#REF!</formula>
    </cfRule>
  </conditionalFormatting>
  <conditionalFormatting sqref="AD71:AD73">
    <cfRule type="expression" dxfId="839" priority="839">
      <formula>$M71=#REF!</formula>
    </cfRule>
    <cfRule type="expression" dxfId="838" priority="840">
      <formula>$M71=#REF!</formula>
    </cfRule>
    <cfRule type="expression" dxfId="837" priority="841">
      <formula>$M71=#REF!</formula>
    </cfRule>
    <cfRule type="expression" dxfId="836" priority="842">
      <formula>$M71=#REF!</formula>
    </cfRule>
  </conditionalFormatting>
  <conditionalFormatting sqref="Z71">
    <cfRule type="expression" dxfId="835" priority="835">
      <formula>$M71=#REF!</formula>
    </cfRule>
    <cfRule type="expression" dxfId="834" priority="836">
      <formula>$M71=#REF!</formula>
    </cfRule>
    <cfRule type="expression" dxfId="833" priority="837">
      <formula>$M71=#REF!</formula>
    </cfRule>
    <cfRule type="expression" dxfId="832" priority="838">
      <formula>$M71=#REF!</formula>
    </cfRule>
  </conditionalFormatting>
  <conditionalFormatting sqref="Z83">
    <cfRule type="expression" dxfId="831" priority="831">
      <formula>$M83=#REF!</formula>
    </cfRule>
    <cfRule type="expression" dxfId="830" priority="832">
      <formula>$M83=#REF!</formula>
    </cfRule>
    <cfRule type="expression" dxfId="829" priority="833">
      <formula>$M83=#REF!</formula>
    </cfRule>
    <cfRule type="expression" dxfId="828" priority="834">
      <formula>$M83=#REF!</formula>
    </cfRule>
  </conditionalFormatting>
  <conditionalFormatting sqref="AC71">
    <cfRule type="expression" dxfId="827" priority="827">
      <formula>$M71=#REF!</formula>
    </cfRule>
    <cfRule type="expression" dxfId="826" priority="828">
      <formula>$M71=#REF!</formula>
    </cfRule>
    <cfRule type="expression" dxfId="825" priority="829">
      <formula>$M71=#REF!</formula>
    </cfRule>
    <cfRule type="expression" dxfId="824" priority="830">
      <formula>$M71=#REF!</formula>
    </cfRule>
  </conditionalFormatting>
  <conditionalFormatting sqref="AC72">
    <cfRule type="expression" dxfId="823" priority="823">
      <formula>$M72=#REF!</formula>
    </cfRule>
    <cfRule type="expression" dxfId="822" priority="824">
      <formula>$M72=#REF!</formula>
    </cfRule>
    <cfRule type="expression" dxfId="821" priority="825">
      <formula>$M72=#REF!</formula>
    </cfRule>
    <cfRule type="expression" dxfId="820" priority="826">
      <formula>$M72=#REF!</formula>
    </cfRule>
  </conditionalFormatting>
  <conditionalFormatting sqref="AC73">
    <cfRule type="expression" dxfId="819" priority="819">
      <formula>$M73=#REF!</formula>
    </cfRule>
    <cfRule type="expression" dxfId="818" priority="820">
      <formula>$M73=#REF!</formula>
    </cfRule>
    <cfRule type="expression" dxfId="817" priority="821">
      <formula>$M73=#REF!</formula>
    </cfRule>
    <cfRule type="expression" dxfId="816" priority="822">
      <formula>$M73=#REF!</formula>
    </cfRule>
  </conditionalFormatting>
  <conditionalFormatting sqref="AC78">
    <cfRule type="expression" dxfId="815" priority="815">
      <formula>$M78=#REF!</formula>
    </cfRule>
    <cfRule type="expression" dxfId="814" priority="816">
      <formula>$M78=#REF!</formula>
    </cfRule>
    <cfRule type="expression" dxfId="813" priority="817">
      <formula>$M78=#REF!</formula>
    </cfRule>
    <cfRule type="expression" dxfId="812" priority="818">
      <formula>$M78=#REF!</formula>
    </cfRule>
  </conditionalFormatting>
  <conditionalFormatting sqref="AC79">
    <cfRule type="expression" dxfId="811" priority="811">
      <formula>$M79=#REF!</formula>
    </cfRule>
    <cfRule type="expression" dxfId="810" priority="812">
      <formula>$M79=#REF!</formula>
    </cfRule>
    <cfRule type="expression" dxfId="809" priority="813">
      <formula>$M79=#REF!</formula>
    </cfRule>
    <cfRule type="expression" dxfId="808" priority="814">
      <formula>$M79=#REF!</formula>
    </cfRule>
  </conditionalFormatting>
  <conditionalFormatting sqref="AC81:AC82">
    <cfRule type="expression" dxfId="807" priority="807">
      <formula>$M81=#REF!</formula>
    </cfRule>
    <cfRule type="expression" dxfId="806" priority="808">
      <formula>$M81=#REF!</formula>
    </cfRule>
    <cfRule type="expression" dxfId="805" priority="809">
      <formula>$M81=#REF!</formula>
    </cfRule>
    <cfRule type="expression" dxfId="804" priority="810">
      <formula>$M81=#REF!</formula>
    </cfRule>
  </conditionalFormatting>
  <conditionalFormatting sqref="AC80">
    <cfRule type="expression" dxfId="803" priority="803">
      <formula>$M80=#REF!</formula>
    </cfRule>
    <cfRule type="expression" dxfId="802" priority="804">
      <formula>$M80=#REF!</formula>
    </cfRule>
    <cfRule type="expression" dxfId="801" priority="805">
      <formula>$M80=#REF!</formula>
    </cfRule>
    <cfRule type="expression" dxfId="800" priority="806">
      <formula>$M80=#REF!</formula>
    </cfRule>
  </conditionalFormatting>
  <conditionalFormatting sqref="AC83">
    <cfRule type="expression" dxfId="799" priority="799">
      <formula>$M83=#REF!</formula>
    </cfRule>
    <cfRule type="expression" dxfId="798" priority="800">
      <formula>$M83=#REF!</formula>
    </cfRule>
    <cfRule type="expression" dxfId="797" priority="801">
      <formula>$M83=#REF!</formula>
    </cfRule>
    <cfRule type="expression" dxfId="796" priority="802">
      <formula>$M83=#REF!</formula>
    </cfRule>
  </conditionalFormatting>
  <conditionalFormatting sqref="Q71:Q73 Q78:Q83">
    <cfRule type="cellIs" dxfId="795" priority="798" operator="equal">
      <formula>"Mut+ext"</formula>
    </cfRule>
  </conditionalFormatting>
  <conditionalFormatting sqref="Z72:Z73">
    <cfRule type="expression" dxfId="794" priority="794">
      <formula>$M72=#REF!</formula>
    </cfRule>
    <cfRule type="expression" dxfId="793" priority="795">
      <formula>$M72=#REF!</formula>
    </cfRule>
    <cfRule type="expression" dxfId="792" priority="796">
      <formula>$M72=#REF!</formula>
    </cfRule>
    <cfRule type="expression" dxfId="791" priority="797">
      <formula>$M72=#REF!</formula>
    </cfRule>
  </conditionalFormatting>
  <conditionalFormatting sqref="AD96">
    <cfRule type="expression" dxfId="790" priority="790">
      <formula>$M96=#REF!</formula>
    </cfRule>
    <cfRule type="expression" dxfId="789" priority="791">
      <formula>$M96=#REF!</formula>
    </cfRule>
    <cfRule type="expression" dxfId="788" priority="792">
      <formula>$M96=#REF!</formula>
    </cfRule>
    <cfRule type="expression" dxfId="787" priority="793">
      <formula>$M96=#REF!</formula>
    </cfRule>
  </conditionalFormatting>
  <conditionalFormatting sqref="AD84:AD86">
    <cfRule type="expression" dxfId="786" priority="786">
      <formula>$M84=#REF!</formula>
    </cfRule>
    <cfRule type="expression" dxfId="785" priority="787">
      <formula>$M84=#REF!</formula>
    </cfRule>
    <cfRule type="expression" dxfId="784" priority="788">
      <formula>$M84=#REF!</formula>
    </cfRule>
    <cfRule type="expression" dxfId="783" priority="789">
      <formula>$M84=#REF!</formula>
    </cfRule>
  </conditionalFormatting>
  <conditionalFormatting sqref="Z84">
    <cfRule type="expression" dxfId="782" priority="782">
      <formula>$M84=#REF!</formula>
    </cfRule>
    <cfRule type="expression" dxfId="781" priority="783">
      <formula>$M84=#REF!</formula>
    </cfRule>
    <cfRule type="expression" dxfId="780" priority="784">
      <formula>$M84=#REF!</formula>
    </cfRule>
    <cfRule type="expression" dxfId="779" priority="785">
      <formula>$M84=#REF!</formula>
    </cfRule>
  </conditionalFormatting>
  <conditionalFormatting sqref="Z96">
    <cfRule type="expression" dxfId="778" priority="778">
      <formula>$M96=#REF!</formula>
    </cfRule>
    <cfRule type="expression" dxfId="777" priority="779">
      <formula>$M96=#REF!</formula>
    </cfRule>
    <cfRule type="expression" dxfId="776" priority="780">
      <formula>$M96=#REF!</formula>
    </cfRule>
    <cfRule type="expression" dxfId="775" priority="781">
      <formula>$M96=#REF!</formula>
    </cfRule>
  </conditionalFormatting>
  <conditionalFormatting sqref="AC84">
    <cfRule type="expression" dxfId="774" priority="774">
      <formula>$M84=#REF!</formula>
    </cfRule>
    <cfRule type="expression" dxfId="773" priority="775">
      <formula>$M84=#REF!</formula>
    </cfRule>
    <cfRule type="expression" dxfId="772" priority="776">
      <formula>$M84=#REF!</formula>
    </cfRule>
    <cfRule type="expression" dxfId="771" priority="777">
      <formula>$M84=#REF!</formula>
    </cfRule>
  </conditionalFormatting>
  <conditionalFormatting sqref="AC85">
    <cfRule type="expression" dxfId="770" priority="770">
      <formula>$M85=#REF!</formula>
    </cfRule>
    <cfRule type="expression" dxfId="769" priority="771">
      <formula>$M85=#REF!</formula>
    </cfRule>
    <cfRule type="expression" dxfId="768" priority="772">
      <formula>$M85=#REF!</formula>
    </cfRule>
    <cfRule type="expression" dxfId="767" priority="773">
      <formula>$M85=#REF!</formula>
    </cfRule>
  </conditionalFormatting>
  <conditionalFormatting sqref="AC86">
    <cfRule type="expression" dxfId="766" priority="766">
      <formula>$M86=#REF!</formula>
    </cfRule>
    <cfRule type="expression" dxfId="765" priority="767">
      <formula>$M86=#REF!</formula>
    </cfRule>
    <cfRule type="expression" dxfId="764" priority="768">
      <formula>$M86=#REF!</formula>
    </cfRule>
    <cfRule type="expression" dxfId="763" priority="769">
      <formula>$M86=#REF!</formula>
    </cfRule>
  </conditionalFormatting>
  <conditionalFormatting sqref="AC91">
    <cfRule type="expression" dxfId="762" priority="762">
      <formula>$M91=#REF!</formula>
    </cfRule>
    <cfRule type="expression" dxfId="761" priority="763">
      <formula>$M91=#REF!</formula>
    </cfRule>
    <cfRule type="expression" dxfId="760" priority="764">
      <formula>$M91=#REF!</formula>
    </cfRule>
    <cfRule type="expression" dxfId="759" priority="765">
      <formula>$M91=#REF!</formula>
    </cfRule>
  </conditionalFormatting>
  <conditionalFormatting sqref="AC92">
    <cfRule type="expression" dxfId="758" priority="758">
      <formula>$M92=#REF!</formula>
    </cfRule>
    <cfRule type="expression" dxfId="757" priority="759">
      <formula>$M92=#REF!</formula>
    </cfRule>
    <cfRule type="expression" dxfId="756" priority="760">
      <formula>$M92=#REF!</formula>
    </cfRule>
    <cfRule type="expression" dxfId="755" priority="761">
      <formula>$M92=#REF!</formula>
    </cfRule>
  </conditionalFormatting>
  <conditionalFormatting sqref="AC94:AC95">
    <cfRule type="expression" dxfId="754" priority="754">
      <formula>$M94=#REF!</formula>
    </cfRule>
    <cfRule type="expression" dxfId="753" priority="755">
      <formula>$M94=#REF!</formula>
    </cfRule>
    <cfRule type="expression" dxfId="752" priority="756">
      <formula>$M94=#REF!</formula>
    </cfRule>
    <cfRule type="expression" dxfId="751" priority="757">
      <formula>$M94=#REF!</formula>
    </cfRule>
  </conditionalFormatting>
  <conditionalFormatting sqref="AC93">
    <cfRule type="expression" dxfId="750" priority="750">
      <formula>$M93=#REF!</formula>
    </cfRule>
    <cfRule type="expression" dxfId="749" priority="751">
      <formula>$M93=#REF!</formula>
    </cfRule>
    <cfRule type="expression" dxfId="748" priority="752">
      <formula>$M93=#REF!</formula>
    </cfRule>
    <cfRule type="expression" dxfId="747" priority="753">
      <formula>$M93=#REF!</formula>
    </cfRule>
  </conditionalFormatting>
  <conditionalFormatting sqref="AC96">
    <cfRule type="expression" dxfId="746" priority="746">
      <formula>$M96=#REF!</formula>
    </cfRule>
    <cfRule type="expression" dxfId="745" priority="747">
      <formula>$M96=#REF!</formula>
    </cfRule>
    <cfRule type="expression" dxfId="744" priority="748">
      <formula>$M96=#REF!</formula>
    </cfRule>
    <cfRule type="expression" dxfId="743" priority="749">
      <formula>$M96=#REF!</formula>
    </cfRule>
  </conditionalFormatting>
  <conditionalFormatting sqref="Q84:Q86 Q91:Q96">
    <cfRule type="cellIs" dxfId="742" priority="745" operator="equal">
      <formula>"Mut+ext"</formula>
    </cfRule>
  </conditionalFormatting>
  <conditionalFormatting sqref="Z85:Z86">
    <cfRule type="expression" dxfId="741" priority="741">
      <formula>$M85=#REF!</formula>
    </cfRule>
    <cfRule type="expression" dxfId="740" priority="742">
      <formula>$M85=#REF!</formula>
    </cfRule>
    <cfRule type="expression" dxfId="739" priority="743">
      <formula>$M85=#REF!</formula>
    </cfRule>
    <cfRule type="expression" dxfId="738" priority="744">
      <formula>$M85=#REF!</formula>
    </cfRule>
  </conditionalFormatting>
  <conditionalFormatting sqref="AD109">
    <cfRule type="expression" dxfId="737" priority="737">
      <formula>$M109=#REF!</formula>
    </cfRule>
    <cfRule type="expression" dxfId="736" priority="738">
      <formula>$M109=#REF!</formula>
    </cfRule>
    <cfRule type="expression" dxfId="735" priority="739">
      <formula>$M109=#REF!</formula>
    </cfRule>
    <cfRule type="expression" dxfId="734" priority="740">
      <formula>$M109=#REF!</formula>
    </cfRule>
  </conditionalFormatting>
  <conditionalFormatting sqref="AD97:AD99">
    <cfRule type="expression" dxfId="733" priority="733">
      <formula>$M97=#REF!</formula>
    </cfRule>
    <cfRule type="expression" dxfId="732" priority="734">
      <formula>$M97=#REF!</formula>
    </cfRule>
    <cfRule type="expression" dxfId="731" priority="735">
      <formula>$M97=#REF!</formula>
    </cfRule>
    <cfRule type="expression" dxfId="730" priority="736">
      <formula>$M97=#REF!</formula>
    </cfRule>
  </conditionalFormatting>
  <conditionalFormatting sqref="Z97">
    <cfRule type="expression" dxfId="729" priority="729">
      <formula>$M97=#REF!</formula>
    </cfRule>
    <cfRule type="expression" dxfId="728" priority="730">
      <formula>$M97=#REF!</formula>
    </cfRule>
    <cfRule type="expression" dxfId="727" priority="731">
      <formula>$M97=#REF!</formula>
    </cfRule>
    <cfRule type="expression" dxfId="726" priority="732">
      <formula>$M97=#REF!</formula>
    </cfRule>
  </conditionalFormatting>
  <conditionalFormatting sqref="Z109">
    <cfRule type="expression" dxfId="725" priority="725">
      <formula>$M109=#REF!</formula>
    </cfRule>
    <cfRule type="expression" dxfId="724" priority="726">
      <formula>$M109=#REF!</formula>
    </cfRule>
    <cfRule type="expression" dxfId="723" priority="727">
      <formula>$M109=#REF!</formula>
    </cfRule>
    <cfRule type="expression" dxfId="722" priority="728">
      <formula>$M109=#REF!</formula>
    </cfRule>
  </conditionalFormatting>
  <conditionalFormatting sqref="AC97">
    <cfRule type="expression" dxfId="721" priority="721">
      <formula>$M97=#REF!</formula>
    </cfRule>
    <cfRule type="expression" dxfId="720" priority="722">
      <formula>$M97=#REF!</formula>
    </cfRule>
    <cfRule type="expression" dxfId="719" priority="723">
      <formula>$M97=#REF!</formula>
    </cfRule>
    <cfRule type="expression" dxfId="718" priority="724">
      <formula>$M97=#REF!</formula>
    </cfRule>
  </conditionalFormatting>
  <conditionalFormatting sqref="AC98">
    <cfRule type="expression" dxfId="717" priority="717">
      <formula>$M98=#REF!</formula>
    </cfRule>
    <cfRule type="expression" dxfId="716" priority="718">
      <formula>$M98=#REF!</formula>
    </cfRule>
    <cfRule type="expression" dxfId="715" priority="719">
      <formula>$M98=#REF!</formula>
    </cfRule>
    <cfRule type="expression" dxfId="714" priority="720">
      <formula>$M98=#REF!</formula>
    </cfRule>
  </conditionalFormatting>
  <conditionalFormatting sqref="AC99 Z104:Z108">
    <cfRule type="expression" dxfId="713" priority="713">
      <formula>$M99=#REF!</formula>
    </cfRule>
    <cfRule type="expression" dxfId="712" priority="714">
      <formula>$M99=#REF!</formula>
    </cfRule>
    <cfRule type="expression" dxfId="711" priority="715">
      <formula>$M99=#REF!</formula>
    </cfRule>
    <cfRule type="expression" dxfId="710" priority="716">
      <formula>$M99=#REF!</formula>
    </cfRule>
  </conditionalFormatting>
  <conditionalFormatting sqref="AC104">
    <cfRule type="expression" dxfId="709" priority="709">
      <formula>$M104=#REF!</formula>
    </cfRule>
    <cfRule type="expression" dxfId="708" priority="710">
      <formula>$M104=#REF!</formula>
    </cfRule>
    <cfRule type="expression" dxfId="707" priority="711">
      <formula>$M104=#REF!</formula>
    </cfRule>
    <cfRule type="expression" dxfId="706" priority="712">
      <formula>$M104=#REF!</formula>
    </cfRule>
  </conditionalFormatting>
  <conditionalFormatting sqref="AC105">
    <cfRule type="expression" dxfId="705" priority="705">
      <formula>$M105=#REF!</formula>
    </cfRule>
    <cfRule type="expression" dxfId="704" priority="706">
      <formula>$M105=#REF!</formula>
    </cfRule>
    <cfRule type="expression" dxfId="703" priority="707">
      <formula>$M105=#REF!</formula>
    </cfRule>
    <cfRule type="expression" dxfId="702" priority="708">
      <formula>$M105=#REF!</formula>
    </cfRule>
  </conditionalFormatting>
  <conditionalFormatting sqref="AC107:AC108">
    <cfRule type="expression" dxfId="701" priority="701">
      <formula>$M107=#REF!</formula>
    </cfRule>
    <cfRule type="expression" dxfId="700" priority="702">
      <formula>$M107=#REF!</formula>
    </cfRule>
    <cfRule type="expression" dxfId="699" priority="703">
      <formula>$M107=#REF!</formula>
    </cfRule>
    <cfRule type="expression" dxfId="698" priority="704">
      <formula>$M107=#REF!</formula>
    </cfRule>
  </conditionalFormatting>
  <conditionalFormatting sqref="AC106">
    <cfRule type="expression" dxfId="697" priority="697">
      <formula>$M106=#REF!</formula>
    </cfRule>
    <cfRule type="expression" dxfId="696" priority="698">
      <formula>$M106=#REF!</formula>
    </cfRule>
    <cfRule type="expression" dxfId="695" priority="699">
      <formula>$M106=#REF!</formula>
    </cfRule>
    <cfRule type="expression" dxfId="694" priority="700">
      <formula>$M106=#REF!</formula>
    </cfRule>
  </conditionalFormatting>
  <conditionalFormatting sqref="AC109">
    <cfRule type="expression" dxfId="693" priority="693">
      <formula>$M109=#REF!</formula>
    </cfRule>
    <cfRule type="expression" dxfId="692" priority="694">
      <formula>$M109=#REF!</formula>
    </cfRule>
    <cfRule type="expression" dxfId="691" priority="695">
      <formula>$M109=#REF!</formula>
    </cfRule>
    <cfRule type="expression" dxfId="690" priority="696">
      <formula>$M109=#REF!</formula>
    </cfRule>
  </conditionalFormatting>
  <conditionalFormatting sqref="Q97:Q99 Q104:Q109">
    <cfRule type="cellIs" dxfId="689" priority="692" operator="equal">
      <formula>"Mut+ext"</formula>
    </cfRule>
  </conditionalFormatting>
  <conditionalFormatting sqref="Z98:Z99">
    <cfRule type="expression" dxfId="688" priority="688">
      <formula>$M98=#REF!</formula>
    </cfRule>
    <cfRule type="expression" dxfId="687" priority="689">
      <formula>$M98=#REF!</formula>
    </cfRule>
    <cfRule type="expression" dxfId="686" priority="690">
      <formula>$M98=#REF!</formula>
    </cfRule>
    <cfRule type="expression" dxfId="685" priority="691">
      <formula>$M98=#REF!</formula>
    </cfRule>
  </conditionalFormatting>
  <conditionalFormatting sqref="AD122">
    <cfRule type="expression" dxfId="684" priority="684">
      <formula>$M122=#REF!</formula>
    </cfRule>
    <cfRule type="expression" dxfId="683" priority="685">
      <formula>$M122=#REF!</formula>
    </cfRule>
    <cfRule type="expression" dxfId="682" priority="686">
      <formula>$M122=#REF!</formula>
    </cfRule>
    <cfRule type="expression" dxfId="681" priority="687">
      <formula>$M122=#REF!</formula>
    </cfRule>
  </conditionalFormatting>
  <conditionalFormatting sqref="AD110:AD113">
    <cfRule type="expression" dxfId="680" priority="680">
      <formula>$M110=#REF!</formula>
    </cfRule>
    <cfRule type="expression" dxfId="679" priority="681">
      <formula>$M110=#REF!</formula>
    </cfRule>
    <cfRule type="expression" dxfId="678" priority="682">
      <formula>$M110=#REF!</formula>
    </cfRule>
    <cfRule type="expression" dxfId="677" priority="683">
      <formula>$M110=#REF!</formula>
    </cfRule>
  </conditionalFormatting>
  <conditionalFormatting sqref="Z110">
    <cfRule type="expression" dxfId="676" priority="676">
      <formula>$M110=#REF!</formula>
    </cfRule>
    <cfRule type="expression" dxfId="675" priority="677">
      <formula>$M110=#REF!</formula>
    </cfRule>
    <cfRule type="expression" dxfId="674" priority="678">
      <formula>$M110=#REF!</formula>
    </cfRule>
    <cfRule type="expression" dxfId="673" priority="679">
      <formula>$M110=#REF!</formula>
    </cfRule>
  </conditionalFormatting>
  <conditionalFormatting sqref="Z122">
    <cfRule type="expression" dxfId="672" priority="672">
      <formula>$M122=#REF!</formula>
    </cfRule>
    <cfRule type="expression" dxfId="671" priority="673">
      <formula>$M122=#REF!</formula>
    </cfRule>
    <cfRule type="expression" dxfId="670" priority="674">
      <formula>$M122=#REF!</formula>
    </cfRule>
    <cfRule type="expression" dxfId="669" priority="675">
      <formula>$M122=#REF!</formula>
    </cfRule>
  </conditionalFormatting>
  <conditionalFormatting sqref="AC110 Z118:Z121 AD129:AD134">
    <cfRule type="expression" dxfId="668" priority="668">
      <formula>$M110=#REF!</formula>
    </cfRule>
    <cfRule type="expression" dxfId="667" priority="669">
      <formula>$M110=#REF!</formula>
    </cfRule>
    <cfRule type="expression" dxfId="666" priority="670">
      <formula>$M110=#REF!</formula>
    </cfRule>
    <cfRule type="expression" dxfId="665" priority="671">
      <formula>$M110=#REF!</formula>
    </cfRule>
  </conditionalFormatting>
  <conditionalFormatting sqref="AC111">
    <cfRule type="expression" dxfId="664" priority="664">
      <formula>$M111=#REF!</formula>
    </cfRule>
    <cfRule type="expression" dxfId="663" priority="665">
      <formula>$M111=#REF!</formula>
    </cfRule>
    <cfRule type="expression" dxfId="662" priority="666">
      <formula>$M111=#REF!</formula>
    </cfRule>
    <cfRule type="expression" dxfId="661" priority="667">
      <formula>$M111=#REF!</formula>
    </cfRule>
  </conditionalFormatting>
  <conditionalFormatting sqref="AC112">
    <cfRule type="expression" dxfId="660" priority="660">
      <formula>$M112=#REF!</formula>
    </cfRule>
    <cfRule type="expression" dxfId="659" priority="661">
      <formula>$M112=#REF!</formula>
    </cfRule>
    <cfRule type="expression" dxfId="658" priority="662">
      <formula>$M112=#REF!</formula>
    </cfRule>
    <cfRule type="expression" dxfId="657" priority="663">
      <formula>$M112=#REF!</formula>
    </cfRule>
  </conditionalFormatting>
  <conditionalFormatting sqref="AC113">
    <cfRule type="expression" dxfId="656" priority="656">
      <formula>$M113=#REF!</formula>
    </cfRule>
    <cfRule type="expression" dxfId="655" priority="657">
      <formula>$M113=#REF!</formula>
    </cfRule>
    <cfRule type="expression" dxfId="654" priority="658">
      <formula>$M113=#REF!</formula>
    </cfRule>
    <cfRule type="expression" dxfId="653" priority="659">
      <formula>$M113=#REF!</formula>
    </cfRule>
  </conditionalFormatting>
  <conditionalFormatting sqref="AC118">
    <cfRule type="expression" dxfId="652" priority="652">
      <formula>$M118=#REF!</formula>
    </cfRule>
    <cfRule type="expression" dxfId="651" priority="653">
      <formula>$M118=#REF!</formula>
    </cfRule>
    <cfRule type="expression" dxfId="650" priority="654">
      <formula>$M118=#REF!</formula>
    </cfRule>
    <cfRule type="expression" dxfId="649" priority="655">
      <formula>$M118=#REF!</formula>
    </cfRule>
  </conditionalFormatting>
  <conditionalFormatting sqref="AC120:AC121">
    <cfRule type="expression" dxfId="648" priority="648">
      <formula>$M120=#REF!</formula>
    </cfRule>
    <cfRule type="expression" dxfId="647" priority="649">
      <formula>$M120=#REF!</formula>
    </cfRule>
    <cfRule type="expression" dxfId="646" priority="650">
      <formula>$M120=#REF!</formula>
    </cfRule>
    <cfRule type="expression" dxfId="645" priority="651">
      <formula>$M120=#REF!</formula>
    </cfRule>
  </conditionalFormatting>
  <conditionalFormatting sqref="AC119">
    <cfRule type="expression" dxfId="644" priority="644">
      <formula>$M119=#REF!</formula>
    </cfRule>
    <cfRule type="expression" dxfId="643" priority="645">
      <formula>$M119=#REF!</formula>
    </cfRule>
    <cfRule type="expression" dxfId="642" priority="646">
      <formula>$M119=#REF!</formula>
    </cfRule>
    <cfRule type="expression" dxfId="641" priority="647">
      <formula>$M119=#REF!</formula>
    </cfRule>
  </conditionalFormatting>
  <conditionalFormatting sqref="AC122">
    <cfRule type="expression" dxfId="640" priority="640">
      <formula>$M122=#REF!</formula>
    </cfRule>
    <cfRule type="expression" dxfId="639" priority="641">
      <formula>$M122=#REF!</formula>
    </cfRule>
    <cfRule type="expression" dxfId="638" priority="642">
      <formula>$M122=#REF!</formula>
    </cfRule>
    <cfRule type="expression" dxfId="637" priority="643">
      <formula>$M122=#REF!</formula>
    </cfRule>
  </conditionalFormatting>
  <conditionalFormatting sqref="Q110:Q113 Q118:Q122">
    <cfRule type="cellIs" dxfId="636" priority="639" operator="equal">
      <formula>"Mut+ext"</formula>
    </cfRule>
  </conditionalFormatting>
  <conditionalFormatting sqref="Z111:Z113">
    <cfRule type="expression" dxfId="635" priority="635">
      <formula>$M111=#REF!</formula>
    </cfRule>
    <cfRule type="expression" dxfId="634" priority="636">
      <formula>$M111=#REF!</formula>
    </cfRule>
    <cfRule type="expression" dxfId="633" priority="637">
      <formula>$M111=#REF!</formula>
    </cfRule>
    <cfRule type="expression" dxfId="632" priority="638">
      <formula>$M111=#REF!</formula>
    </cfRule>
  </conditionalFormatting>
  <conditionalFormatting sqref="AD135">
    <cfRule type="expression" dxfId="631" priority="631">
      <formula>$M135=#REF!</formula>
    </cfRule>
    <cfRule type="expression" dxfId="630" priority="632">
      <formula>$M135=#REF!</formula>
    </cfRule>
    <cfRule type="expression" dxfId="629" priority="633">
      <formula>$M135=#REF!</formula>
    </cfRule>
    <cfRule type="expression" dxfId="628" priority="634">
      <formula>$M135=#REF!</formula>
    </cfRule>
  </conditionalFormatting>
  <conditionalFormatting sqref="AD123:AD124">
    <cfRule type="expression" dxfId="627" priority="627">
      <formula>$M123=#REF!</formula>
    </cfRule>
    <cfRule type="expression" dxfId="626" priority="628">
      <formula>$M123=#REF!</formula>
    </cfRule>
    <cfRule type="expression" dxfId="625" priority="629">
      <formula>$M123=#REF!</formula>
    </cfRule>
    <cfRule type="expression" dxfId="624" priority="630">
      <formula>$M123=#REF!</formula>
    </cfRule>
  </conditionalFormatting>
  <conditionalFormatting sqref="Z123">
    <cfRule type="expression" dxfId="623" priority="623">
      <formula>$M123=#REF!</formula>
    </cfRule>
    <cfRule type="expression" dxfId="622" priority="624">
      <formula>$M123=#REF!</formula>
    </cfRule>
    <cfRule type="expression" dxfId="621" priority="625">
      <formula>$M123=#REF!</formula>
    </cfRule>
    <cfRule type="expression" dxfId="620" priority="626">
      <formula>$M123=#REF!</formula>
    </cfRule>
  </conditionalFormatting>
  <conditionalFormatting sqref="Z135">
    <cfRule type="expression" dxfId="619" priority="619">
      <formula>$M135=#REF!</formula>
    </cfRule>
    <cfRule type="expression" dxfId="618" priority="620">
      <formula>$M135=#REF!</formula>
    </cfRule>
    <cfRule type="expression" dxfId="617" priority="621">
      <formula>$M135=#REF!</formula>
    </cfRule>
    <cfRule type="expression" dxfId="616" priority="622">
      <formula>$M135=#REF!</formula>
    </cfRule>
  </conditionalFormatting>
  <conditionalFormatting sqref="AC123">
    <cfRule type="expression" dxfId="615" priority="615">
      <formula>$M123=#REF!</formula>
    </cfRule>
    <cfRule type="expression" dxfId="614" priority="616">
      <formula>$M123=#REF!</formula>
    </cfRule>
    <cfRule type="expression" dxfId="613" priority="617">
      <formula>$M123=#REF!</formula>
    </cfRule>
    <cfRule type="expression" dxfId="612" priority="618">
      <formula>$M123=#REF!</formula>
    </cfRule>
  </conditionalFormatting>
  <conditionalFormatting sqref="AC124">
    <cfRule type="expression" dxfId="611" priority="611">
      <formula>$M124=#REF!</formula>
    </cfRule>
    <cfRule type="expression" dxfId="610" priority="612">
      <formula>$M124=#REF!</formula>
    </cfRule>
    <cfRule type="expression" dxfId="609" priority="613">
      <formula>$M124=#REF!</formula>
    </cfRule>
    <cfRule type="expression" dxfId="608" priority="614">
      <formula>$M124=#REF!</formula>
    </cfRule>
  </conditionalFormatting>
  <conditionalFormatting sqref="AC129">
    <cfRule type="expression" dxfId="607" priority="607">
      <formula>$M129=#REF!</formula>
    </cfRule>
    <cfRule type="expression" dxfId="606" priority="608">
      <formula>$M129=#REF!</formula>
    </cfRule>
    <cfRule type="expression" dxfId="605" priority="609">
      <formula>$M129=#REF!</formula>
    </cfRule>
    <cfRule type="expression" dxfId="604" priority="610">
      <formula>$M129=#REF!</formula>
    </cfRule>
  </conditionalFormatting>
  <conditionalFormatting sqref="AC130">
    <cfRule type="expression" dxfId="603" priority="603">
      <formula>$M130=#REF!</formula>
    </cfRule>
    <cfRule type="expression" dxfId="602" priority="604">
      <formula>$M130=#REF!</formula>
    </cfRule>
    <cfRule type="expression" dxfId="601" priority="605">
      <formula>$M130=#REF!</formula>
    </cfRule>
    <cfRule type="expression" dxfId="600" priority="606">
      <formula>$M130=#REF!</formula>
    </cfRule>
  </conditionalFormatting>
  <conditionalFormatting sqref="AC131">
    <cfRule type="expression" dxfId="599" priority="599">
      <formula>$M131=#REF!</formula>
    </cfRule>
    <cfRule type="expression" dxfId="598" priority="600">
      <formula>$M131=#REF!</formula>
    </cfRule>
    <cfRule type="expression" dxfId="597" priority="601">
      <formula>$M131=#REF!</formula>
    </cfRule>
    <cfRule type="expression" dxfId="596" priority="602">
      <formula>$M131=#REF!</formula>
    </cfRule>
  </conditionalFormatting>
  <conditionalFormatting sqref="AC133:AC134">
    <cfRule type="expression" dxfId="595" priority="595">
      <formula>$M133=#REF!</formula>
    </cfRule>
    <cfRule type="expression" dxfId="594" priority="596">
      <formula>$M133=#REF!</formula>
    </cfRule>
    <cfRule type="expression" dxfId="593" priority="597">
      <formula>$M133=#REF!</formula>
    </cfRule>
    <cfRule type="expression" dxfId="592" priority="598">
      <formula>$M133=#REF!</formula>
    </cfRule>
  </conditionalFormatting>
  <conditionalFormatting sqref="AC132">
    <cfRule type="expression" dxfId="591" priority="591">
      <formula>$M132=#REF!</formula>
    </cfRule>
    <cfRule type="expression" dxfId="590" priority="592">
      <formula>$M132=#REF!</formula>
    </cfRule>
    <cfRule type="expression" dxfId="589" priority="593">
      <formula>$M132=#REF!</formula>
    </cfRule>
    <cfRule type="expression" dxfId="588" priority="594">
      <formula>$M132=#REF!</formula>
    </cfRule>
  </conditionalFormatting>
  <conditionalFormatting sqref="AC135">
    <cfRule type="expression" dxfId="587" priority="587">
      <formula>$M135=#REF!</formula>
    </cfRule>
    <cfRule type="expression" dxfId="586" priority="588">
      <formula>$M135=#REF!</formula>
    </cfRule>
    <cfRule type="expression" dxfId="585" priority="589">
      <formula>$M135=#REF!</formula>
    </cfRule>
    <cfRule type="expression" dxfId="584" priority="590">
      <formula>$M135=#REF!</formula>
    </cfRule>
  </conditionalFormatting>
  <conditionalFormatting sqref="Q123:Q124 Q129:Q135">
    <cfRule type="cellIs" dxfId="583" priority="586" operator="equal">
      <formula>"Mut+ext"</formula>
    </cfRule>
  </conditionalFormatting>
  <conditionalFormatting sqref="Z124">
    <cfRule type="expression" dxfId="582" priority="582">
      <formula>$M124=#REF!</formula>
    </cfRule>
    <cfRule type="expression" dxfId="581" priority="583">
      <formula>$M124=#REF!</formula>
    </cfRule>
    <cfRule type="expression" dxfId="580" priority="584">
      <formula>$M124=#REF!</formula>
    </cfRule>
    <cfRule type="expression" dxfId="579" priority="585">
      <formula>$M124=#REF!</formula>
    </cfRule>
  </conditionalFormatting>
  <conditionalFormatting sqref="AD148">
    <cfRule type="expression" dxfId="578" priority="578">
      <formula>$M148=#REF!</formula>
    </cfRule>
    <cfRule type="expression" dxfId="577" priority="579">
      <formula>$M148=#REF!</formula>
    </cfRule>
    <cfRule type="expression" dxfId="576" priority="580">
      <formula>$M148=#REF!</formula>
    </cfRule>
    <cfRule type="expression" dxfId="575" priority="581">
      <formula>$M148=#REF!</formula>
    </cfRule>
  </conditionalFormatting>
  <conditionalFormatting sqref="AD136:AD137">
    <cfRule type="expression" dxfId="574" priority="574">
      <formula>$M136=#REF!</formula>
    </cfRule>
    <cfRule type="expression" dxfId="573" priority="575">
      <formula>$M136=#REF!</formula>
    </cfRule>
    <cfRule type="expression" dxfId="572" priority="576">
      <formula>$M136=#REF!</formula>
    </cfRule>
    <cfRule type="expression" dxfId="571" priority="577">
      <formula>$M136=#REF!</formula>
    </cfRule>
  </conditionalFormatting>
  <conditionalFormatting sqref="Z136">
    <cfRule type="expression" dxfId="570" priority="570">
      <formula>$M136=#REF!</formula>
    </cfRule>
    <cfRule type="expression" dxfId="569" priority="571">
      <formula>$M136=#REF!</formula>
    </cfRule>
    <cfRule type="expression" dxfId="568" priority="572">
      <formula>$M136=#REF!</formula>
    </cfRule>
    <cfRule type="expression" dxfId="567" priority="573">
      <formula>$M136=#REF!</formula>
    </cfRule>
  </conditionalFormatting>
  <conditionalFormatting sqref="Z148">
    <cfRule type="expression" dxfId="566" priority="566">
      <formula>$M148=#REF!</formula>
    </cfRule>
    <cfRule type="expression" dxfId="565" priority="567">
      <formula>$M148=#REF!</formula>
    </cfRule>
    <cfRule type="expression" dxfId="564" priority="568">
      <formula>$M148=#REF!</formula>
    </cfRule>
    <cfRule type="expression" dxfId="563" priority="569">
      <formula>$M148=#REF!</formula>
    </cfRule>
  </conditionalFormatting>
  <conditionalFormatting sqref="AC136">
    <cfRule type="expression" dxfId="562" priority="562">
      <formula>$M136=#REF!</formula>
    </cfRule>
    <cfRule type="expression" dxfId="561" priority="563">
      <formula>$M136=#REF!</formula>
    </cfRule>
    <cfRule type="expression" dxfId="560" priority="564">
      <formula>$M136=#REF!</formula>
    </cfRule>
    <cfRule type="expression" dxfId="559" priority="565">
      <formula>$M136=#REF!</formula>
    </cfRule>
  </conditionalFormatting>
  <conditionalFormatting sqref="AC137">
    <cfRule type="expression" dxfId="558" priority="558">
      <formula>$M137=#REF!</formula>
    </cfRule>
    <cfRule type="expression" dxfId="557" priority="559">
      <formula>$M137=#REF!</formula>
    </cfRule>
    <cfRule type="expression" dxfId="556" priority="560">
      <formula>$M137=#REF!</formula>
    </cfRule>
    <cfRule type="expression" dxfId="555" priority="561">
      <formula>$M137=#REF!</formula>
    </cfRule>
  </conditionalFormatting>
  <conditionalFormatting sqref="AC142">
    <cfRule type="expression" dxfId="554" priority="554">
      <formula>$M142=#REF!</formula>
    </cfRule>
    <cfRule type="expression" dxfId="553" priority="555">
      <formula>$M142=#REF!</formula>
    </cfRule>
    <cfRule type="expression" dxfId="552" priority="556">
      <formula>$M142=#REF!</formula>
    </cfRule>
    <cfRule type="expression" dxfId="551" priority="557">
      <formula>$M142=#REF!</formula>
    </cfRule>
  </conditionalFormatting>
  <conditionalFormatting sqref="AC143">
    <cfRule type="expression" dxfId="550" priority="550">
      <formula>$M143=#REF!</formula>
    </cfRule>
    <cfRule type="expression" dxfId="549" priority="551">
      <formula>$M143=#REF!</formula>
    </cfRule>
    <cfRule type="expression" dxfId="548" priority="552">
      <formula>$M143=#REF!</formula>
    </cfRule>
    <cfRule type="expression" dxfId="547" priority="553">
      <formula>$M143=#REF!</formula>
    </cfRule>
  </conditionalFormatting>
  <conditionalFormatting sqref="AC144">
    <cfRule type="expression" dxfId="546" priority="546">
      <formula>$M144=#REF!</formula>
    </cfRule>
    <cfRule type="expression" dxfId="545" priority="547">
      <formula>$M144=#REF!</formula>
    </cfRule>
    <cfRule type="expression" dxfId="544" priority="548">
      <formula>$M144=#REF!</formula>
    </cfRule>
    <cfRule type="expression" dxfId="543" priority="549">
      <formula>$M144=#REF!</formula>
    </cfRule>
  </conditionalFormatting>
  <conditionalFormatting sqref="AC146:AC147">
    <cfRule type="expression" dxfId="542" priority="542">
      <formula>$M146=#REF!</formula>
    </cfRule>
    <cfRule type="expression" dxfId="541" priority="543">
      <formula>$M146=#REF!</formula>
    </cfRule>
    <cfRule type="expression" dxfId="540" priority="544">
      <formula>$M146=#REF!</formula>
    </cfRule>
    <cfRule type="expression" dxfId="539" priority="545">
      <formula>$M146=#REF!</formula>
    </cfRule>
  </conditionalFormatting>
  <conditionalFormatting sqref="AC145">
    <cfRule type="expression" dxfId="538" priority="538">
      <formula>$M145=#REF!</formula>
    </cfRule>
    <cfRule type="expression" dxfId="537" priority="539">
      <formula>$M145=#REF!</formula>
    </cfRule>
    <cfRule type="expression" dxfId="536" priority="540">
      <formula>$M145=#REF!</formula>
    </cfRule>
    <cfRule type="expression" dxfId="535" priority="541">
      <formula>$M145=#REF!</formula>
    </cfRule>
  </conditionalFormatting>
  <conditionalFormatting sqref="AC148">
    <cfRule type="expression" dxfId="534" priority="534">
      <formula>$M148=#REF!</formula>
    </cfRule>
    <cfRule type="expression" dxfId="533" priority="535">
      <formula>$M148=#REF!</formula>
    </cfRule>
    <cfRule type="expression" dxfId="532" priority="536">
      <formula>$M148=#REF!</formula>
    </cfRule>
    <cfRule type="expression" dxfId="531" priority="537">
      <formula>$M148=#REF!</formula>
    </cfRule>
  </conditionalFormatting>
  <conditionalFormatting sqref="Q136:Q137 Q142:Q148">
    <cfRule type="cellIs" dxfId="530" priority="533" operator="equal">
      <formula>"Mut+ext"</formula>
    </cfRule>
  </conditionalFormatting>
  <conditionalFormatting sqref="Z137">
    <cfRule type="expression" dxfId="529" priority="529">
      <formula>$M137=#REF!</formula>
    </cfRule>
    <cfRule type="expression" dxfId="528" priority="530">
      <formula>$M137=#REF!</formula>
    </cfRule>
    <cfRule type="expression" dxfId="527" priority="531">
      <formula>$M137=#REF!</formula>
    </cfRule>
    <cfRule type="expression" dxfId="526" priority="532">
      <formula>$M137=#REF!</formula>
    </cfRule>
  </conditionalFormatting>
  <conditionalFormatting sqref="AD161">
    <cfRule type="expression" dxfId="525" priority="525">
      <formula>$M161=#REF!</formula>
    </cfRule>
    <cfRule type="expression" dxfId="524" priority="526">
      <formula>$M161=#REF!</formula>
    </cfRule>
    <cfRule type="expression" dxfId="523" priority="527">
      <formula>$M161=#REF!</formula>
    </cfRule>
    <cfRule type="expression" dxfId="522" priority="528">
      <formula>$M161=#REF!</formula>
    </cfRule>
  </conditionalFormatting>
  <conditionalFormatting sqref="AD149:AD150">
    <cfRule type="expression" dxfId="521" priority="521">
      <formula>$M149=#REF!</formula>
    </cfRule>
    <cfRule type="expression" dxfId="520" priority="522">
      <formula>$M149=#REF!</formula>
    </cfRule>
    <cfRule type="expression" dxfId="519" priority="523">
      <formula>$M149=#REF!</formula>
    </cfRule>
    <cfRule type="expression" dxfId="518" priority="524">
      <formula>$M149=#REF!</formula>
    </cfRule>
  </conditionalFormatting>
  <conditionalFormatting sqref="Z149">
    <cfRule type="expression" dxfId="517" priority="517">
      <formula>$M149=#REF!</formula>
    </cfRule>
    <cfRule type="expression" dxfId="516" priority="518">
      <formula>$M149=#REF!</formula>
    </cfRule>
    <cfRule type="expression" dxfId="515" priority="519">
      <formula>$M149=#REF!</formula>
    </cfRule>
    <cfRule type="expression" dxfId="514" priority="520">
      <formula>$M149=#REF!</formula>
    </cfRule>
  </conditionalFormatting>
  <conditionalFormatting sqref="Z161">
    <cfRule type="expression" dxfId="513" priority="513">
      <formula>$M161=#REF!</formula>
    </cfRule>
    <cfRule type="expression" dxfId="512" priority="514">
      <formula>$M161=#REF!</formula>
    </cfRule>
    <cfRule type="expression" dxfId="511" priority="515">
      <formula>$M161=#REF!</formula>
    </cfRule>
    <cfRule type="expression" dxfId="510" priority="516">
      <formula>$M161=#REF!</formula>
    </cfRule>
  </conditionalFormatting>
  <conditionalFormatting sqref="AC149">
    <cfRule type="expression" dxfId="509" priority="509">
      <formula>$M149=#REF!</formula>
    </cfRule>
    <cfRule type="expression" dxfId="508" priority="510">
      <formula>$M149=#REF!</formula>
    </cfRule>
    <cfRule type="expression" dxfId="507" priority="511">
      <formula>$M149=#REF!</formula>
    </cfRule>
    <cfRule type="expression" dxfId="506" priority="512">
      <formula>$M149=#REF!</formula>
    </cfRule>
  </conditionalFormatting>
  <conditionalFormatting sqref="AC150">
    <cfRule type="expression" dxfId="505" priority="505">
      <formula>$M150=#REF!</formula>
    </cfRule>
    <cfRule type="expression" dxfId="504" priority="506">
      <formula>$M150=#REF!</formula>
    </cfRule>
    <cfRule type="expression" dxfId="503" priority="507">
      <formula>$M150=#REF!</formula>
    </cfRule>
    <cfRule type="expression" dxfId="502" priority="508">
      <formula>$M150=#REF!</formula>
    </cfRule>
  </conditionalFormatting>
  <conditionalFormatting sqref="AC155">
    <cfRule type="expression" dxfId="501" priority="501">
      <formula>$M155=#REF!</formula>
    </cfRule>
    <cfRule type="expression" dxfId="500" priority="502">
      <formula>$M155=#REF!</formula>
    </cfRule>
    <cfRule type="expression" dxfId="499" priority="503">
      <formula>$M155=#REF!</formula>
    </cfRule>
    <cfRule type="expression" dxfId="498" priority="504">
      <formula>$M155=#REF!</formula>
    </cfRule>
  </conditionalFormatting>
  <conditionalFormatting sqref="AC156">
    <cfRule type="expression" dxfId="497" priority="497">
      <formula>$M156=#REF!</formula>
    </cfRule>
    <cfRule type="expression" dxfId="496" priority="498">
      <formula>$M156=#REF!</formula>
    </cfRule>
    <cfRule type="expression" dxfId="495" priority="499">
      <formula>$M156=#REF!</formula>
    </cfRule>
    <cfRule type="expression" dxfId="494" priority="500">
      <formula>$M156=#REF!</formula>
    </cfRule>
  </conditionalFormatting>
  <conditionalFormatting sqref="AC157">
    <cfRule type="expression" dxfId="493" priority="493">
      <formula>$M157=#REF!</formula>
    </cfRule>
    <cfRule type="expression" dxfId="492" priority="494">
      <formula>$M157=#REF!</formula>
    </cfRule>
    <cfRule type="expression" dxfId="491" priority="495">
      <formula>$M157=#REF!</formula>
    </cfRule>
    <cfRule type="expression" dxfId="490" priority="496">
      <formula>$M157=#REF!</formula>
    </cfRule>
  </conditionalFormatting>
  <conditionalFormatting sqref="AC159:AC160">
    <cfRule type="expression" dxfId="489" priority="489">
      <formula>$M159=#REF!</formula>
    </cfRule>
    <cfRule type="expression" dxfId="488" priority="490">
      <formula>$M159=#REF!</formula>
    </cfRule>
    <cfRule type="expression" dxfId="487" priority="491">
      <formula>$M159=#REF!</formula>
    </cfRule>
    <cfRule type="expression" dxfId="486" priority="492">
      <formula>$M159=#REF!</formula>
    </cfRule>
  </conditionalFormatting>
  <conditionalFormatting sqref="AC158">
    <cfRule type="expression" dxfId="485" priority="485">
      <formula>$M158=#REF!</formula>
    </cfRule>
    <cfRule type="expression" dxfId="484" priority="486">
      <formula>$M158=#REF!</formula>
    </cfRule>
    <cfRule type="expression" dxfId="483" priority="487">
      <formula>$M158=#REF!</formula>
    </cfRule>
    <cfRule type="expression" dxfId="482" priority="488">
      <formula>$M158=#REF!</formula>
    </cfRule>
  </conditionalFormatting>
  <conditionalFormatting sqref="AC161 Z155:Z160 AC275:AD278 Z275:Z278 AC287:AD291 Z287:Z291">
    <cfRule type="expression" dxfId="481" priority="481">
      <formula>$M155=#REF!</formula>
    </cfRule>
    <cfRule type="expression" dxfId="480" priority="482">
      <formula>$M155=#REF!</formula>
    </cfRule>
    <cfRule type="expression" dxfId="479" priority="483">
      <formula>$M155=#REF!</formula>
    </cfRule>
    <cfRule type="expression" dxfId="478" priority="484">
      <formula>$M155=#REF!</formula>
    </cfRule>
  </conditionalFormatting>
  <conditionalFormatting sqref="Q149:Q150 Q155:Q161">
    <cfRule type="cellIs" dxfId="477" priority="480" operator="equal">
      <formula>"Mut+ext"</formula>
    </cfRule>
  </conditionalFormatting>
  <conditionalFormatting sqref="Z150">
    <cfRule type="expression" dxfId="476" priority="476">
      <formula>$M150=#REF!</formula>
    </cfRule>
    <cfRule type="expression" dxfId="475" priority="477">
      <formula>$M150=#REF!</formula>
    </cfRule>
    <cfRule type="expression" dxfId="474" priority="478">
      <formula>$M150=#REF!</formula>
    </cfRule>
    <cfRule type="expression" dxfId="473" priority="479">
      <formula>$M150=#REF!</formula>
    </cfRule>
  </conditionalFormatting>
  <conditionalFormatting sqref="AD268:AD270">
    <cfRule type="expression" dxfId="472" priority="472">
      <formula>$M268=#REF!</formula>
    </cfRule>
    <cfRule type="expression" dxfId="471" priority="473">
      <formula>$M268=#REF!</formula>
    </cfRule>
    <cfRule type="expression" dxfId="470" priority="474">
      <formula>$M268=#REF!</formula>
    </cfRule>
    <cfRule type="expression" dxfId="469" priority="475">
      <formula>$M268=#REF!</formula>
    </cfRule>
  </conditionalFormatting>
  <conditionalFormatting sqref="AC268:AC270">
    <cfRule type="expression" dxfId="468" priority="468">
      <formula>$M268=#REF!</formula>
    </cfRule>
    <cfRule type="expression" dxfId="467" priority="469">
      <formula>$M268=#REF!</formula>
    </cfRule>
    <cfRule type="expression" dxfId="466" priority="470">
      <formula>$M268=#REF!</formula>
    </cfRule>
    <cfRule type="expression" dxfId="465" priority="471">
      <formula>$M268=#REF!</formula>
    </cfRule>
  </conditionalFormatting>
  <conditionalFormatting sqref="Q268:Q270 Q275:Q278">
    <cfRule type="cellIs" dxfId="464" priority="467" operator="equal">
      <formula>"Mut+ext"</formula>
    </cfRule>
  </conditionalFormatting>
  <conditionalFormatting sqref="Z268:Z270">
    <cfRule type="expression" dxfId="463" priority="463">
      <formula>$M268=#REF!</formula>
    </cfRule>
    <cfRule type="expression" dxfId="462" priority="464">
      <formula>$M268=#REF!</formula>
    </cfRule>
    <cfRule type="expression" dxfId="461" priority="465">
      <formula>$M268=#REF!</formula>
    </cfRule>
    <cfRule type="expression" dxfId="460" priority="466">
      <formula>$M268=#REF!</formula>
    </cfRule>
  </conditionalFormatting>
  <conditionalFormatting sqref="AD279">
    <cfRule type="expression" dxfId="459" priority="459">
      <formula>$M279=#REF!</formula>
    </cfRule>
    <cfRule type="expression" dxfId="458" priority="460">
      <formula>$M279=#REF!</formula>
    </cfRule>
    <cfRule type="expression" dxfId="457" priority="461">
      <formula>$M279=#REF!</formula>
    </cfRule>
    <cfRule type="expression" dxfId="456" priority="462">
      <formula>$M279=#REF!</formula>
    </cfRule>
  </conditionalFormatting>
  <conditionalFormatting sqref="AC279">
    <cfRule type="expression" dxfId="455" priority="455">
      <formula>$M279=#REF!</formula>
    </cfRule>
    <cfRule type="expression" dxfId="454" priority="456">
      <formula>$M279=#REF!</formula>
    </cfRule>
    <cfRule type="expression" dxfId="453" priority="457">
      <formula>$M279=#REF!</formula>
    </cfRule>
    <cfRule type="expression" dxfId="452" priority="458">
      <formula>$M279=#REF!</formula>
    </cfRule>
  </conditionalFormatting>
  <conditionalFormatting sqref="Q279">
    <cfRule type="cellIs" dxfId="451" priority="454" operator="equal">
      <formula>"Mut+ext"</formula>
    </cfRule>
  </conditionalFormatting>
  <conditionalFormatting sqref="Z279">
    <cfRule type="expression" dxfId="450" priority="450">
      <formula>$M279=#REF!</formula>
    </cfRule>
    <cfRule type="expression" dxfId="449" priority="451">
      <formula>$M279=#REF!</formula>
    </cfRule>
    <cfRule type="expression" dxfId="448" priority="452">
      <formula>$M279=#REF!</formula>
    </cfRule>
    <cfRule type="expression" dxfId="447" priority="453">
      <formula>$M279=#REF!</formula>
    </cfRule>
  </conditionalFormatting>
  <conditionalFormatting sqref="AD267">
    <cfRule type="expression" dxfId="446" priority="446">
      <formula>$M267=#REF!</formula>
    </cfRule>
    <cfRule type="expression" dxfId="445" priority="447">
      <formula>$M267=#REF!</formula>
    </cfRule>
    <cfRule type="expression" dxfId="444" priority="448">
      <formula>$M267=#REF!</formula>
    </cfRule>
    <cfRule type="expression" dxfId="443" priority="449">
      <formula>$M267=#REF!</formula>
    </cfRule>
  </conditionalFormatting>
  <conditionalFormatting sqref="AC267">
    <cfRule type="expression" dxfId="442" priority="442">
      <formula>$M267=#REF!</formula>
    </cfRule>
    <cfRule type="expression" dxfId="441" priority="443">
      <formula>$M267=#REF!</formula>
    </cfRule>
    <cfRule type="expression" dxfId="440" priority="444">
      <formula>$M267=#REF!</formula>
    </cfRule>
    <cfRule type="expression" dxfId="439" priority="445">
      <formula>$M267=#REF!</formula>
    </cfRule>
  </conditionalFormatting>
  <conditionalFormatting sqref="Q267">
    <cfRule type="cellIs" dxfId="438" priority="441" operator="equal">
      <formula>"Mut+ext"</formula>
    </cfRule>
  </conditionalFormatting>
  <conditionalFormatting sqref="Z267">
    <cfRule type="expression" dxfId="437" priority="437">
      <formula>$M267=#REF!</formula>
    </cfRule>
    <cfRule type="expression" dxfId="436" priority="438">
      <formula>$M267=#REF!</formula>
    </cfRule>
    <cfRule type="expression" dxfId="435" priority="439">
      <formula>$M267=#REF!</formula>
    </cfRule>
    <cfRule type="expression" dxfId="434" priority="440">
      <formula>$M267=#REF!</formula>
    </cfRule>
  </conditionalFormatting>
  <conditionalFormatting sqref="AD281:AD282">
    <cfRule type="expression" dxfId="433" priority="433">
      <formula>$M281=#REF!</formula>
    </cfRule>
    <cfRule type="expression" dxfId="432" priority="434">
      <formula>$M281=#REF!</formula>
    </cfRule>
    <cfRule type="expression" dxfId="431" priority="435">
      <formula>$M281=#REF!</formula>
    </cfRule>
    <cfRule type="expression" dxfId="430" priority="436">
      <formula>$M281=#REF!</formula>
    </cfRule>
  </conditionalFormatting>
  <conditionalFormatting sqref="AC281:AC282">
    <cfRule type="expression" dxfId="429" priority="429">
      <formula>$M281=#REF!</formula>
    </cfRule>
    <cfRule type="expression" dxfId="428" priority="430">
      <formula>$M281=#REF!</formula>
    </cfRule>
    <cfRule type="expression" dxfId="427" priority="431">
      <formula>$M281=#REF!</formula>
    </cfRule>
    <cfRule type="expression" dxfId="426" priority="432">
      <formula>$M281=#REF!</formula>
    </cfRule>
  </conditionalFormatting>
  <conditionalFormatting sqref="Q281:Q282 Q287:Q291">
    <cfRule type="cellIs" dxfId="425" priority="428" operator="equal">
      <formula>"Mut+ext"</formula>
    </cfRule>
  </conditionalFormatting>
  <conditionalFormatting sqref="Z281:Z282">
    <cfRule type="expression" dxfId="424" priority="424">
      <formula>$M281=#REF!</formula>
    </cfRule>
    <cfRule type="expression" dxfId="423" priority="425">
      <formula>$M281=#REF!</formula>
    </cfRule>
    <cfRule type="expression" dxfId="422" priority="426">
      <formula>$M281=#REF!</formula>
    </cfRule>
    <cfRule type="expression" dxfId="421" priority="427">
      <formula>$M281=#REF!</formula>
    </cfRule>
  </conditionalFormatting>
  <conditionalFormatting sqref="AD292">
    <cfRule type="expression" dxfId="420" priority="420">
      <formula>$M292=#REF!</formula>
    </cfRule>
    <cfRule type="expression" dxfId="419" priority="421">
      <formula>$M292=#REF!</formula>
    </cfRule>
    <cfRule type="expression" dxfId="418" priority="422">
      <formula>$M292=#REF!</formula>
    </cfRule>
    <cfRule type="expression" dxfId="417" priority="423">
      <formula>$M292=#REF!</formula>
    </cfRule>
  </conditionalFormatting>
  <conditionalFormatting sqref="AC292">
    <cfRule type="expression" dxfId="416" priority="416">
      <formula>$M292=#REF!</formula>
    </cfRule>
    <cfRule type="expression" dxfId="415" priority="417">
      <formula>$M292=#REF!</formula>
    </cfRule>
    <cfRule type="expression" dxfId="414" priority="418">
      <formula>$M292=#REF!</formula>
    </cfRule>
    <cfRule type="expression" dxfId="413" priority="419">
      <formula>$M292=#REF!</formula>
    </cfRule>
  </conditionalFormatting>
  <conditionalFormatting sqref="Q292">
    <cfRule type="cellIs" dxfId="412" priority="415" operator="equal">
      <formula>"Mut+ext"</formula>
    </cfRule>
  </conditionalFormatting>
  <conditionalFormatting sqref="Z292">
    <cfRule type="expression" dxfId="411" priority="411">
      <formula>$M292=#REF!</formula>
    </cfRule>
    <cfRule type="expression" dxfId="410" priority="412">
      <formula>$M292=#REF!</formula>
    </cfRule>
    <cfRule type="expression" dxfId="409" priority="413">
      <formula>$M292=#REF!</formula>
    </cfRule>
    <cfRule type="expression" dxfId="408" priority="414">
      <formula>$M292=#REF!</formula>
    </cfRule>
  </conditionalFormatting>
  <conditionalFormatting sqref="AD280">
    <cfRule type="expression" dxfId="407" priority="407">
      <formula>$M280=#REF!</formula>
    </cfRule>
    <cfRule type="expression" dxfId="406" priority="408">
      <formula>$M280=#REF!</formula>
    </cfRule>
    <cfRule type="expression" dxfId="405" priority="409">
      <formula>$M280=#REF!</formula>
    </cfRule>
    <cfRule type="expression" dxfId="404" priority="410">
      <formula>$M280=#REF!</formula>
    </cfRule>
  </conditionalFormatting>
  <conditionalFormatting sqref="AC280">
    <cfRule type="expression" dxfId="403" priority="403">
      <formula>$M280=#REF!</formula>
    </cfRule>
    <cfRule type="expression" dxfId="402" priority="404">
      <formula>$M280=#REF!</formula>
    </cfRule>
    <cfRule type="expression" dxfId="401" priority="405">
      <formula>$M280=#REF!</formula>
    </cfRule>
    <cfRule type="expression" dxfId="400" priority="406">
      <formula>$M280=#REF!</formula>
    </cfRule>
  </conditionalFormatting>
  <conditionalFormatting sqref="Q280">
    <cfRule type="cellIs" dxfId="399" priority="402" operator="equal">
      <formula>"Mut+ext"</formula>
    </cfRule>
  </conditionalFormatting>
  <conditionalFormatting sqref="Z280">
    <cfRule type="expression" dxfId="398" priority="398">
      <formula>$M280=#REF!</formula>
    </cfRule>
    <cfRule type="expression" dxfId="397" priority="399">
      <formula>$M280=#REF!</formula>
    </cfRule>
    <cfRule type="expression" dxfId="396" priority="400">
      <formula>$M280=#REF!</formula>
    </cfRule>
    <cfRule type="expression" dxfId="395" priority="401">
      <formula>$M280=#REF!</formula>
    </cfRule>
  </conditionalFormatting>
  <conditionalFormatting sqref="Q20">
    <cfRule type="cellIs" dxfId="394" priority="397" operator="equal">
      <formula>"Mut+ext"</formula>
    </cfRule>
  </conditionalFormatting>
  <conditionalFormatting sqref="AD15:AD18">
    <cfRule type="expression" dxfId="393" priority="393">
      <formula>$M15=#REF!</formula>
    </cfRule>
    <cfRule type="expression" dxfId="392" priority="394">
      <formula>$M15=#REF!</formula>
    </cfRule>
    <cfRule type="expression" dxfId="391" priority="395">
      <formula>$M15=#REF!</formula>
    </cfRule>
    <cfRule type="expression" dxfId="390" priority="396">
      <formula>$M15=#REF!</formula>
    </cfRule>
  </conditionalFormatting>
  <conditionalFormatting sqref="AC15">
    <cfRule type="expression" dxfId="389" priority="389">
      <formula>$M15=#REF!</formula>
    </cfRule>
    <cfRule type="expression" dxfId="388" priority="390">
      <formula>$M15=#REF!</formula>
    </cfRule>
    <cfRule type="expression" dxfId="387" priority="391">
      <formula>$M15=#REF!</formula>
    </cfRule>
    <cfRule type="expression" dxfId="386" priority="392">
      <formula>$M15=#REF!</formula>
    </cfRule>
  </conditionalFormatting>
  <conditionalFormatting sqref="AC16">
    <cfRule type="expression" dxfId="385" priority="385">
      <formula>$M16=#REF!</formula>
    </cfRule>
    <cfRule type="expression" dxfId="384" priority="386">
      <formula>$M16=#REF!</formula>
    </cfRule>
    <cfRule type="expression" dxfId="383" priority="387">
      <formula>$M16=#REF!</formula>
    </cfRule>
    <cfRule type="expression" dxfId="382" priority="388">
      <formula>$M16=#REF!</formula>
    </cfRule>
  </conditionalFormatting>
  <conditionalFormatting sqref="AC18">
    <cfRule type="expression" dxfId="381" priority="381">
      <formula>$M18=#REF!</formula>
    </cfRule>
    <cfRule type="expression" dxfId="380" priority="382">
      <formula>$M18=#REF!</formula>
    </cfRule>
    <cfRule type="expression" dxfId="379" priority="383">
      <formula>$M18=#REF!</formula>
    </cfRule>
    <cfRule type="expression" dxfId="378" priority="384">
      <formula>$M18=#REF!</formula>
    </cfRule>
  </conditionalFormatting>
  <conditionalFormatting sqref="AC17">
    <cfRule type="expression" dxfId="377" priority="377">
      <formula>$M17=#REF!</formula>
    </cfRule>
    <cfRule type="expression" dxfId="376" priority="378">
      <formula>$M17=#REF!</formula>
    </cfRule>
    <cfRule type="expression" dxfId="375" priority="379">
      <formula>$M17=#REF!</formula>
    </cfRule>
    <cfRule type="expression" dxfId="374" priority="380">
      <formula>$M17=#REF!</formula>
    </cfRule>
  </conditionalFormatting>
  <conditionalFormatting sqref="Q17:Q18 Q15">
    <cfRule type="cellIs" dxfId="373" priority="376" operator="equal">
      <formula>"Mut+ext"</formula>
    </cfRule>
  </conditionalFormatting>
  <conditionalFormatting sqref="Z15:Z18">
    <cfRule type="expression" dxfId="372" priority="372">
      <formula>$M15=#REF!</formula>
    </cfRule>
    <cfRule type="expression" dxfId="371" priority="373">
      <formula>$M15=#REF!</formula>
    </cfRule>
    <cfRule type="expression" dxfId="370" priority="374">
      <formula>$M15=#REF!</formula>
    </cfRule>
    <cfRule type="expression" dxfId="369" priority="375">
      <formula>$M15=#REF!</formula>
    </cfRule>
  </conditionalFormatting>
  <conditionalFormatting sqref="Q16">
    <cfRule type="cellIs" dxfId="368" priority="371" operator="equal">
      <formula>"Mut+ext"</formula>
    </cfRule>
  </conditionalFormatting>
  <conditionalFormatting sqref="AD47:AD50">
    <cfRule type="expression" dxfId="367" priority="367">
      <formula>$M47=#REF!</formula>
    </cfRule>
    <cfRule type="expression" dxfId="366" priority="368">
      <formula>$M47=#REF!</formula>
    </cfRule>
    <cfRule type="expression" dxfId="365" priority="369">
      <formula>$M47=#REF!</formula>
    </cfRule>
    <cfRule type="expression" dxfId="364" priority="370">
      <formula>$M47=#REF!</formula>
    </cfRule>
  </conditionalFormatting>
  <conditionalFormatting sqref="AC47">
    <cfRule type="expression" dxfId="363" priority="363">
      <formula>$M47=#REF!</formula>
    </cfRule>
    <cfRule type="expression" dxfId="362" priority="364">
      <formula>$M47=#REF!</formula>
    </cfRule>
    <cfRule type="expression" dxfId="361" priority="365">
      <formula>$M47=#REF!</formula>
    </cfRule>
    <cfRule type="expression" dxfId="360" priority="366">
      <formula>$M47=#REF!</formula>
    </cfRule>
  </conditionalFormatting>
  <conditionalFormatting sqref="AC48">
    <cfRule type="expression" dxfId="359" priority="359">
      <formula>$M48=#REF!</formula>
    </cfRule>
    <cfRule type="expression" dxfId="358" priority="360">
      <formula>$M48=#REF!</formula>
    </cfRule>
    <cfRule type="expression" dxfId="357" priority="361">
      <formula>$M48=#REF!</formula>
    </cfRule>
    <cfRule type="expression" dxfId="356" priority="362">
      <formula>$M48=#REF!</formula>
    </cfRule>
  </conditionalFormatting>
  <conditionalFormatting sqref="AC50">
    <cfRule type="expression" dxfId="355" priority="355">
      <formula>$M50=#REF!</formula>
    </cfRule>
    <cfRule type="expression" dxfId="354" priority="356">
      <formula>$M50=#REF!</formula>
    </cfRule>
    <cfRule type="expression" dxfId="353" priority="357">
      <formula>$M50=#REF!</formula>
    </cfRule>
    <cfRule type="expression" dxfId="352" priority="358">
      <formula>$M50=#REF!</formula>
    </cfRule>
  </conditionalFormatting>
  <conditionalFormatting sqref="AC49">
    <cfRule type="expression" dxfId="351" priority="351">
      <formula>$M49=#REF!</formula>
    </cfRule>
    <cfRule type="expression" dxfId="350" priority="352">
      <formula>$M49=#REF!</formula>
    </cfRule>
    <cfRule type="expression" dxfId="349" priority="353">
      <formula>$M49=#REF!</formula>
    </cfRule>
    <cfRule type="expression" dxfId="348" priority="354">
      <formula>$M49=#REF!</formula>
    </cfRule>
  </conditionalFormatting>
  <conditionalFormatting sqref="Z47:Z50">
    <cfRule type="expression" dxfId="347" priority="346">
      <formula>$M47=#REF!</formula>
    </cfRule>
    <cfRule type="expression" dxfId="346" priority="347">
      <formula>$M47=#REF!</formula>
    </cfRule>
    <cfRule type="expression" dxfId="345" priority="348">
      <formula>$M47=#REF!</formula>
    </cfRule>
    <cfRule type="expression" dxfId="344" priority="349">
      <formula>$M47=#REF!</formula>
    </cfRule>
  </conditionalFormatting>
  <conditionalFormatting sqref="AD62:AD65">
    <cfRule type="expression" dxfId="343" priority="342">
      <formula>$M62=#REF!</formula>
    </cfRule>
    <cfRule type="expression" dxfId="342" priority="343">
      <formula>$M62=#REF!</formula>
    </cfRule>
    <cfRule type="expression" dxfId="341" priority="344">
      <formula>$M62=#REF!</formula>
    </cfRule>
    <cfRule type="expression" dxfId="340" priority="345">
      <formula>$M62=#REF!</formula>
    </cfRule>
  </conditionalFormatting>
  <conditionalFormatting sqref="AC62">
    <cfRule type="expression" dxfId="339" priority="338">
      <formula>$M62=#REF!</formula>
    </cfRule>
    <cfRule type="expression" dxfId="338" priority="339">
      <formula>$M62=#REF!</formula>
    </cfRule>
    <cfRule type="expression" dxfId="337" priority="340">
      <formula>$M62=#REF!</formula>
    </cfRule>
    <cfRule type="expression" dxfId="336" priority="341">
      <formula>$M62=#REF!</formula>
    </cfRule>
  </conditionalFormatting>
  <conditionalFormatting sqref="AC64:AC65">
    <cfRule type="expression" dxfId="335" priority="334">
      <formula>$M64=#REF!</formula>
    </cfRule>
    <cfRule type="expression" dxfId="334" priority="335">
      <formula>$M64=#REF!</formula>
    </cfRule>
    <cfRule type="expression" dxfId="333" priority="336">
      <formula>$M64=#REF!</formula>
    </cfRule>
    <cfRule type="expression" dxfId="332" priority="337">
      <formula>$M64=#REF!</formula>
    </cfRule>
  </conditionalFormatting>
  <conditionalFormatting sqref="AC63">
    <cfRule type="expression" dxfId="331" priority="330">
      <formula>$M63=#REF!</formula>
    </cfRule>
    <cfRule type="expression" dxfId="330" priority="331">
      <formula>$M63=#REF!</formula>
    </cfRule>
    <cfRule type="expression" dxfId="329" priority="332">
      <formula>$M63=#REF!</formula>
    </cfRule>
    <cfRule type="expression" dxfId="328" priority="333">
      <formula>$M63=#REF!</formula>
    </cfRule>
  </conditionalFormatting>
  <conditionalFormatting sqref="Q62:Q65">
    <cfRule type="cellIs" dxfId="327" priority="329" operator="equal">
      <formula>"Mut+ext"</formula>
    </cfRule>
  </conditionalFormatting>
  <conditionalFormatting sqref="Z62:Z65">
    <cfRule type="expression" dxfId="326" priority="325">
      <formula>$M62=#REF!</formula>
    </cfRule>
    <cfRule type="expression" dxfId="325" priority="326">
      <formula>$M62=#REF!</formula>
    </cfRule>
    <cfRule type="expression" dxfId="324" priority="327">
      <formula>$M62=#REF!</formula>
    </cfRule>
    <cfRule type="expression" dxfId="323" priority="328">
      <formula>$M62=#REF!</formula>
    </cfRule>
  </conditionalFormatting>
  <conditionalFormatting sqref="AD74:AD77">
    <cfRule type="expression" dxfId="322" priority="321">
      <formula>$M74=#REF!</formula>
    </cfRule>
    <cfRule type="expression" dxfId="321" priority="322">
      <formula>$M74=#REF!</formula>
    </cfRule>
    <cfRule type="expression" dxfId="320" priority="323">
      <formula>$M74=#REF!</formula>
    </cfRule>
    <cfRule type="expression" dxfId="319" priority="324">
      <formula>$M74=#REF!</formula>
    </cfRule>
  </conditionalFormatting>
  <conditionalFormatting sqref="AC74">
    <cfRule type="expression" dxfId="318" priority="317">
      <formula>$M74=#REF!</formula>
    </cfRule>
    <cfRule type="expression" dxfId="317" priority="318">
      <formula>$M74=#REF!</formula>
    </cfRule>
    <cfRule type="expression" dxfId="316" priority="319">
      <formula>$M74=#REF!</formula>
    </cfRule>
    <cfRule type="expression" dxfId="315" priority="320">
      <formula>$M74=#REF!</formula>
    </cfRule>
  </conditionalFormatting>
  <conditionalFormatting sqref="AC75">
    <cfRule type="expression" dxfId="314" priority="313">
      <formula>$M75=#REF!</formula>
    </cfRule>
    <cfRule type="expression" dxfId="313" priority="314">
      <formula>$M75=#REF!</formula>
    </cfRule>
    <cfRule type="expression" dxfId="312" priority="315">
      <formula>$M75=#REF!</formula>
    </cfRule>
    <cfRule type="expression" dxfId="311" priority="316">
      <formula>$M75=#REF!</formula>
    </cfRule>
  </conditionalFormatting>
  <conditionalFormatting sqref="AC77">
    <cfRule type="expression" dxfId="310" priority="309">
      <formula>$M77=#REF!</formula>
    </cfRule>
    <cfRule type="expression" dxfId="309" priority="310">
      <formula>$M77=#REF!</formula>
    </cfRule>
    <cfRule type="expression" dxfId="308" priority="311">
      <formula>$M77=#REF!</formula>
    </cfRule>
    <cfRule type="expression" dxfId="307" priority="312">
      <formula>$M77=#REF!</formula>
    </cfRule>
  </conditionalFormatting>
  <conditionalFormatting sqref="AC76">
    <cfRule type="expression" dxfId="306" priority="305">
      <formula>$M76=#REF!</formula>
    </cfRule>
    <cfRule type="expression" dxfId="305" priority="306">
      <formula>$M76=#REF!</formula>
    </cfRule>
    <cfRule type="expression" dxfId="304" priority="307">
      <formula>$M76=#REF!</formula>
    </cfRule>
    <cfRule type="expression" dxfId="303" priority="308">
      <formula>$M76=#REF!</formula>
    </cfRule>
  </conditionalFormatting>
  <conditionalFormatting sqref="Q74:Q77">
    <cfRule type="cellIs" dxfId="302" priority="304" operator="equal">
      <formula>"Mut+ext"</formula>
    </cfRule>
  </conditionalFormatting>
  <conditionalFormatting sqref="Z74:Z77">
    <cfRule type="expression" dxfId="301" priority="300">
      <formula>$M74=#REF!</formula>
    </cfRule>
    <cfRule type="expression" dxfId="300" priority="301">
      <formula>$M74=#REF!</formula>
    </cfRule>
    <cfRule type="expression" dxfId="299" priority="302">
      <formula>$M74=#REF!</formula>
    </cfRule>
    <cfRule type="expression" dxfId="298" priority="303">
      <formula>$M74=#REF!</formula>
    </cfRule>
  </conditionalFormatting>
  <conditionalFormatting sqref="AD87:AD90">
    <cfRule type="expression" dxfId="297" priority="296">
      <formula>$M87=#REF!</formula>
    </cfRule>
    <cfRule type="expression" dxfId="296" priority="297">
      <formula>$M87=#REF!</formula>
    </cfRule>
    <cfRule type="expression" dxfId="295" priority="298">
      <formula>$M87=#REF!</formula>
    </cfRule>
    <cfRule type="expression" dxfId="294" priority="299">
      <formula>$M87=#REF!</formula>
    </cfRule>
  </conditionalFormatting>
  <conditionalFormatting sqref="AC87">
    <cfRule type="expression" dxfId="293" priority="292">
      <formula>$M87=#REF!</formula>
    </cfRule>
    <cfRule type="expression" dxfId="292" priority="293">
      <formula>$M87=#REF!</formula>
    </cfRule>
    <cfRule type="expression" dxfId="291" priority="294">
      <formula>$M87=#REF!</formula>
    </cfRule>
    <cfRule type="expression" dxfId="290" priority="295">
      <formula>$M87=#REF!</formula>
    </cfRule>
  </conditionalFormatting>
  <conditionalFormatting sqref="AC88">
    <cfRule type="expression" dxfId="289" priority="288">
      <formula>$M88=#REF!</formula>
    </cfRule>
    <cfRule type="expression" dxfId="288" priority="289">
      <formula>$M88=#REF!</formula>
    </cfRule>
    <cfRule type="expression" dxfId="287" priority="290">
      <formula>$M88=#REF!</formula>
    </cfRule>
    <cfRule type="expression" dxfId="286" priority="291">
      <formula>$M88=#REF!</formula>
    </cfRule>
  </conditionalFormatting>
  <conditionalFormatting sqref="AC90">
    <cfRule type="expression" dxfId="285" priority="284">
      <formula>$M90=#REF!</formula>
    </cfRule>
    <cfRule type="expression" dxfId="284" priority="285">
      <formula>$M90=#REF!</formula>
    </cfRule>
    <cfRule type="expression" dxfId="283" priority="286">
      <formula>$M90=#REF!</formula>
    </cfRule>
    <cfRule type="expression" dxfId="282" priority="287">
      <formula>$M90=#REF!</formula>
    </cfRule>
  </conditionalFormatting>
  <conditionalFormatting sqref="AC89">
    <cfRule type="expression" dxfId="281" priority="280">
      <formula>$M89=#REF!</formula>
    </cfRule>
    <cfRule type="expression" dxfId="280" priority="281">
      <formula>$M89=#REF!</formula>
    </cfRule>
    <cfRule type="expression" dxfId="279" priority="282">
      <formula>$M89=#REF!</formula>
    </cfRule>
    <cfRule type="expression" dxfId="278" priority="283">
      <formula>$M89=#REF!</formula>
    </cfRule>
  </conditionalFormatting>
  <conditionalFormatting sqref="Q87:Q90">
    <cfRule type="cellIs" dxfId="277" priority="279" operator="equal">
      <formula>"Mut+ext"</formula>
    </cfRule>
  </conditionalFormatting>
  <conditionalFormatting sqref="Z87:Z90">
    <cfRule type="expression" dxfId="276" priority="275">
      <formula>$M87=#REF!</formula>
    </cfRule>
    <cfRule type="expression" dxfId="275" priority="276">
      <formula>$M87=#REF!</formula>
    </cfRule>
    <cfRule type="expression" dxfId="274" priority="277">
      <formula>$M87=#REF!</formula>
    </cfRule>
    <cfRule type="expression" dxfId="273" priority="278">
      <formula>$M87=#REF!</formula>
    </cfRule>
  </conditionalFormatting>
  <conditionalFormatting sqref="AD100:AD103">
    <cfRule type="expression" dxfId="272" priority="271">
      <formula>$M100=#REF!</formula>
    </cfRule>
    <cfRule type="expression" dxfId="271" priority="272">
      <formula>$M100=#REF!</formula>
    </cfRule>
    <cfRule type="expression" dxfId="270" priority="273">
      <formula>$M100=#REF!</formula>
    </cfRule>
    <cfRule type="expression" dxfId="269" priority="274">
      <formula>$M100=#REF!</formula>
    </cfRule>
  </conditionalFormatting>
  <conditionalFormatting sqref="AC100">
    <cfRule type="expression" dxfId="268" priority="267">
      <formula>$M100=#REF!</formula>
    </cfRule>
    <cfRule type="expression" dxfId="267" priority="268">
      <formula>$M100=#REF!</formula>
    </cfRule>
    <cfRule type="expression" dxfId="266" priority="269">
      <formula>$M100=#REF!</formula>
    </cfRule>
    <cfRule type="expression" dxfId="265" priority="270">
      <formula>$M100=#REF!</formula>
    </cfRule>
  </conditionalFormatting>
  <conditionalFormatting sqref="AC101">
    <cfRule type="expression" dxfId="264" priority="263">
      <formula>$M101=#REF!</formula>
    </cfRule>
    <cfRule type="expression" dxfId="263" priority="264">
      <formula>$M101=#REF!</formula>
    </cfRule>
    <cfRule type="expression" dxfId="262" priority="265">
      <formula>$M101=#REF!</formula>
    </cfRule>
    <cfRule type="expression" dxfId="261" priority="266">
      <formula>$M101=#REF!</formula>
    </cfRule>
  </conditionalFormatting>
  <conditionalFormatting sqref="AC103">
    <cfRule type="expression" dxfId="260" priority="259">
      <formula>$M103=#REF!</formula>
    </cfRule>
    <cfRule type="expression" dxfId="259" priority="260">
      <formula>$M103=#REF!</formula>
    </cfRule>
    <cfRule type="expression" dxfId="258" priority="261">
      <formula>$M103=#REF!</formula>
    </cfRule>
    <cfRule type="expression" dxfId="257" priority="262">
      <formula>$M103=#REF!</formula>
    </cfRule>
  </conditionalFormatting>
  <conditionalFormatting sqref="AC102">
    <cfRule type="expression" dxfId="256" priority="255">
      <formula>$M102=#REF!</formula>
    </cfRule>
    <cfRule type="expression" dxfId="255" priority="256">
      <formula>$M102=#REF!</formula>
    </cfRule>
    <cfRule type="expression" dxfId="254" priority="257">
      <formula>$M102=#REF!</formula>
    </cfRule>
    <cfRule type="expression" dxfId="253" priority="258">
      <formula>$M102=#REF!</formula>
    </cfRule>
  </conditionalFormatting>
  <conditionalFormatting sqref="Q100:Q103">
    <cfRule type="cellIs" dxfId="252" priority="254" operator="equal">
      <formula>"Mut+ext"</formula>
    </cfRule>
  </conditionalFormatting>
  <conditionalFormatting sqref="Z100:Z103">
    <cfRule type="expression" dxfId="251" priority="250">
      <formula>$M100=#REF!</formula>
    </cfRule>
    <cfRule type="expression" dxfId="250" priority="251">
      <formula>$M100=#REF!</formula>
    </cfRule>
    <cfRule type="expression" dxfId="249" priority="252">
      <formula>$M100=#REF!</formula>
    </cfRule>
    <cfRule type="expression" dxfId="248" priority="253">
      <formula>$M100=#REF!</formula>
    </cfRule>
  </conditionalFormatting>
  <conditionalFormatting sqref="AD114:AD117">
    <cfRule type="expression" dxfId="247" priority="246">
      <formula>$M114=#REF!</formula>
    </cfRule>
    <cfRule type="expression" dxfId="246" priority="247">
      <formula>$M114=#REF!</formula>
    </cfRule>
    <cfRule type="expression" dxfId="245" priority="248">
      <formula>$M114=#REF!</formula>
    </cfRule>
    <cfRule type="expression" dxfId="244" priority="249">
      <formula>$M114=#REF!</formula>
    </cfRule>
  </conditionalFormatting>
  <conditionalFormatting sqref="AC114">
    <cfRule type="expression" dxfId="243" priority="242">
      <formula>$M114=#REF!</formula>
    </cfRule>
    <cfRule type="expression" dxfId="242" priority="243">
      <formula>$M114=#REF!</formula>
    </cfRule>
    <cfRule type="expression" dxfId="241" priority="244">
      <formula>$M114=#REF!</formula>
    </cfRule>
    <cfRule type="expression" dxfId="240" priority="245">
      <formula>$M114=#REF!</formula>
    </cfRule>
  </conditionalFormatting>
  <conditionalFormatting sqref="AC116:AC117">
    <cfRule type="expression" dxfId="239" priority="238">
      <formula>$M116=#REF!</formula>
    </cfRule>
    <cfRule type="expression" dxfId="238" priority="239">
      <formula>$M116=#REF!</formula>
    </cfRule>
    <cfRule type="expression" dxfId="237" priority="240">
      <formula>$M116=#REF!</formula>
    </cfRule>
    <cfRule type="expression" dxfId="236" priority="241">
      <formula>$M116=#REF!</formula>
    </cfRule>
  </conditionalFormatting>
  <conditionalFormatting sqref="AC115">
    <cfRule type="expression" dxfId="235" priority="234">
      <formula>$M115=#REF!</formula>
    </cfRule>
    <cfRule type="expression" dxfId="234" priority="235">
      <formula>$M115=#REF!</formula>
    </cfRule>
    <cfRule type="expression" dxfId="233" priority="236">
      <formula>$M115=#REF!</formula>
    </cfRule>
    <cfRule type="expression" dxfId="232" priority="237">
      <formula>$M115=#REF!</formula>
    </cfRule>
  </conditionalFormatting>
  <conditionalFormatting sqref="Q114:Q117">
    <cfRule type="cellIs" dxfId="231" priority="233" operator="equal">
      <formula>"Mut+ext"</formula>
    </cfRule>
  </conditionalFormatting>
  <conditionalFormatting sqref="Z114:Z117">
    <cfRule type="expression" dxfId="230" priority="229">
      <formula>$M114=#REF!</formula>
    </cfRule>
    <cfRule type="expression" dxfId="229" priority="230">
      <formula>$M114=#REF!</formula>
    </cfRule>
    <cfRule type="expression" dxfId="228" priority="231">
      <formula>$M114=#REF!</formula>
    </cfRule>
    <cfRule type="expression" dxfId="227" priority="232">
      <formula>$M114=#REF!</formula>
    </cfRule>
  </conditionalFormatting>
  <conditionalFormatting sqref="AD125:AD128">
    <cfRule type="expression" dxfId="226" priority="225">
      <formula>$M125=#REF!</formula>
    </cfRule>
    <cfRule type="expression" dxfId="225" priority="226">
      <formula>$M125=#REF!</formula>
    </cfRule>
    <cfRule type="expression" dxfId="224" priority="227">
      <formula>$M125=#REF!</formula>
    </cfRule>
    <cfRule type="expression" dxfId="223" priority="228">
      <formula>$M125=#REF!</formula>
    </cfRule>
  </conditionalFormatting>
  <conditionalFormatting sqref="AC125">
    <cfRule type="expression" dxfId="222" priority="221">
      <formula>$M125=#REF!</formula>
    </cfRule>
    <cfRule type="expression" dxfId="221" priority="222">
      <formula>$M125=#REF!</formula>
    </cfRule>
    <cfRule type="expression" dxfId="220" priority="223">
      <formula>$M125=#REF!</formula>
    </cfRule>
    <cfRule type="expression" dxfId="219" priority="224">
      <formula>$M125=#REF!</formula>
    </cfRule>
  </conditionalFormatting>
  <conditionalFormatting sqref="AC126">
    <cfRule type="expression" dxfId="218" priority="217">
      <formula>$M126=#REF!</formula>
    </cfRule>
    <cfRule type="expression" dxfId="217" priority="218">
      <formula>$M126=#REF!</formula>
    </cfRule>
    <cfRule type="expression" dxfId="216" priority="219">
      <formula>$M126=#REF!</formula>
    </cfRule>
    <cfRule type="expression" dxfId="215" priority="220">
      <formula>$M126=#REF!</formula>
    </cfRule>
  </conditionalFormatting>
  <conditionalFormatting sqref="AC127">
    <cfRule type="expression" dxfId="214" priority="213">
      <formula>$M127=#REF!</formula>
    </cfRule>
    <cfRule type="expression" dxfId="213" priority="214">
      <formula>$M127=#REF!</formula>
    </cfRule>
    <cfRule type="expression" dxfId="212" priority="215">
      <formula>$M127=#REF!</formula>
    </cfRule>
    <cfRule type="expression" dxfId="211" priority="216">
      <formula>$M127=#REF!</formula>
    </cfRule>
  </conditionalFormatting>
  <conditionalFormatting sqref="AC128">
    <cfRule type="expression" dxfId="210" priority="209">
      <formula>$M128=#REF!</formula>
    </cfRule>
    <cfRule type="expression" dxfId="209" priority="210">
      <formula>$M128=#REF!</formula>
    </cfRule>
    <cfRule type="expression" dxfId="208" priority="211">
      <formula>$M128=#REF!</formula>
    </cfRule>
    <cfRule type="expression" dxfId="207" priority="212">
      <formula>$M128=#REF!</formula>
    </cfRule>
  </conditionalFormatting>
  <conditionalFormatting sqref="Q125:Q128">
    <cfRule type="cellIs" dxfId="206" priority="208" operator="equal">
      <formula>"Mut+ext"</formula>
    </cfRule>
  </conditionalFormatting>
  <conditionalFormatting sqref="Z125:Z128">
    <cfRule type="expression" dxfId="205" priority="204">
      <formula>$M125=#REF!</formula>
    </cfRule>
    <cfRule type="expression" dxfId="204" priority="205">
      <formula>$M125=#REF!</formula>
    </cfRule>
    <cfRule type="expression" dxfId="203" priority="206">
      <formula>$M125=#REF!</formula>
    </cfRule>
    <cfRule type="expression" dxfId="202" priority="207">
      <formula>$M125=#REF!</formula>
    </cfRule>
  </conditionalFormatting>
  <conditionalFormatting sqref="AD138:AD141">
    <cfRule type="expression" dxfId="201" priority="200">
      <formula>$M138=#REF!</formula>
    </cfRule>
    <cfRule type="expression" dxfId="200" priority="201">
      <formula>$M138=#REF!</formula>
    </cfRule>
    <cfRule type="expression" dxfId="199" priority="202">
      <formula>$M138=#REF!</formula>
    </cfRule>
    <cfRule type="expression" dxfId="198" priority="203">
      <formula>$M138=#REF!</formula>
    </cfRule>
  </conditionalFormatting>
  <conditionalFormatting sqref="AC138">
    <cfRule type="expression" dxfId="197" priority="196">
      <formula>$M138=#REF!</formula>
    </cfRule>
    <cfRule type="expression" dxfId="196" priority="197">
      <formula>$M138=#REF!</formula>
    </cfRule>
    <cfRule type="expression" dxfId="195" priority="198">
      <formula>$M138=#REF!</formula>
    </cfRule>
    <cfRule type="expression" dxfId="194" priority="199">
      <formula>$M138=#REF!</formula>
    </cfRule>
  </conditionalFormatting>
  <conditionalFormatting sqref="AC139">
    <cfRule type="expression" dxfId="193" priority="192">
      <formula>$M139=#REF!</formula>
    </cfRule>
    <cfRule type="expression" dxfId="192" priority="193">
      <formula>$M139=#REF!</formula>
    </cfRule>
    <cfRule type="expression" dxfId="191" priority="194">
      <formula>$M139=#REF!</formula>
    </cfRule>
    <cfRule type="expression" dxfId="190" priority="195">
      <formula>$M139=#REF!</formula>
    </cfRule>
  </conditionalFormatting>
  <conditionalFormatting sqref="AC140">
    <cfRule type="expression" dxfId="189" priority="188">
      <formula>$M140=#REF!</formula>
    </cfRule>
    <cfRule type="expression" dxfId="188" priority="189">
      <formula>$M140=#REF!</formula>
    </cfRule>
    <cfRule type="expression" dxfId="187" priority="190">
      <formula>$M140=#REF!</formula>
    </cfRule>
    <cfRule type="expression" dxfId="186" priority="191">
      <formula>$M140=#REF!</formula>
    </cfRule>
  </conditionalFormatting>
  <conditionalFormatting sqref="AC141">
    <cfRule type="expression" dxfId="185" priority="184">
      <formula>$M141=#REF!</formula>
    </cfRule>
    <cfRule type="expression" dxfId="184" priority="185">
      <formula>$M141=#REF!</formula>
    </cfRule>
    <cfRule type="expression" dxfId="183" priority="186">
      <formula>$M141=#REF!</formula>
    </cfRule>
    <cfRule type="expression" dxfId="182" priority="187">
      <formula>$M141=#REF!</formula>
    </cfRule>
  </conditionalFormatting>
  <conditionalFormatting sqref="Q138:Q141">
    <cfRule type="cellIs" dxfId="181" priority="183" operator="equal">
      <formula>"Mut+ext"</formula>
    </cfRule>
  </conditionalFormatting>
  <conditionalFormatting sqref="Z138:Z141">
    <cfRule type="expression" dxfId="180" priority="179">
      <formula>$M138=#REF!</formula>
    </cfRule>
    <cfRule type="expression" dxfId="179" priority="180">
      <formula>$M138=#REF!</formula>
    </cfRule>
    <cfRule type="expression" dxfId="178" priority="181">
      <formula>$M138=#REF!</formula>
    </cfRule>
    <cfRule type="expression" dxfId="177" priority="182">
      <formula>$M138=#REF!</formula>
    </cfRule>
  </conditionalFormatting>
  <conditionalFormatting sqref="AD151:AD154">
    <cfRule type="expression" dxfId="176" priority="175">
      <formula>$M151=#REF!</formula>
    </cfRule>
    <cfRule type="expression" dxfId="175" priority="176">
      <formula>$M151=#REF!</formula>
    </cfRule>
    <cfRule type="expression" dxfId="174" priority="177">
      <formula>$M151=#REF!</formula>
    </cfRule>
    <cfRule type="expression" dxfId="173" priority="178">
      <formula>$M151=#REF!</formula>
    </cfRule>
  </conditionalFormatting>
  <conditionalFormatting sqref="AC151">
    <cfRule type="expression" dxfId="172" priority="171">
      <formula>$M151=#REF!</formula>
    </cfRule>
    <cfRule type="expression" dxfId="171" priority="172">
      <formula>$M151=#REF!</formula>
    </cfRule>
    <cfRule type="expression" dxfId="170" priority="173">
      <formula>$M151=#REF!</formula>
    </cfRule>
    <cfRule type="expression" dxfId="169" priority="174">
      <formula>$M151=#REF!</formula>
    </cfRule>
  </conditionalFormatting>
  <conditionalFormatting sqref="AC152">
    <cfRule type="expression" dxfId="168" priority="167">
      <formula>$M152=#REF!</formula>
    </cfRule>
    <cfRule type="expression" dxfId="167" priority="168">
      <formula>$M152=#REF!</formula>
    </cfRule>
    <cfRule type="expression" dxfId="166" priority="169">
      <formula>$M152=#REF!</formula>
    </cfRule>
    <cfRule type="expression" dxfId="165" priority="170">
      <formula>$M152=#REF!</formula>
    </cfRule>
  </conditionalFormatting>
  <conditionalFormatting sqref="AC153">
    <cfRule type="expression" dxfId="164" priority="163">
      <formula>$M153=#REF!</formula>
    </cfRule>
    <cfRule type="expression" dxfId="163" priority="164">
      <formula>$M153=#REF!</formula>
    </cfRule>
    <cfRule type="expression" dxfId="162" priority="165">
      <formula>$M153=#REF!</formula>
    </cfRule>
    <cfRule type="expression" dxfId="161" priority="166">
      <formula>$M153=#REF!</formula>
    </cfRule>
  </conditionalFormatting>
  <conditionalFormatting sqref="AC154">
    <cfRule type="expression" dxfId="160" priority="159">
      <formula>$M154=#REF!</formula>
    </cfRule>
    <cfRule type="expression" dxfId="159" priority="160">
      <formula>$M154=#REF!</formula>
    </cfRule>
    <cfRule type="expression" dxfId="158" priority="161">
      <formula>$M154=#REF!</formula>
    </cfRule>
    <cfRule type="expression" dxfId="157" priority="162">
      <formula>$M154=#REF!</formula>
    </cfRule>
  </conditionalFormatting>
  <conditionalFormatting sqref="Q151:Q154">
    <cfRule type="cellIs" dxfId="156" priority="158" operator="equal">
      <formula>"Mut+ext"</formula>
    </cfRule>
  </conditionalFormatting>
  <conditionalFormatting sqref="Z151:Z154">
    <cfRule type="expression" dxfId="155" priority="154">
      <formula>$M151=#REF!</formula>
    </cfRule>
    <cfRule type="expression" dxfId="154" priority="155">
      <formula>$M151=#REF!</formula>
    </cfRule>
    <cfRule type="expression" dxfId="153" priority="156">
      <formula>$M151=#REF!</formula>
    </cfRule>
    <cfRule type="expression" dxfId="152" priority="157">
      <formula>$M151=#REF!</formula>
    </cfRule>
  </conditionalFormatting>
  <conditionalFormatting sqref="AD166:AD169">
    <cfRule type="expression" dxfId="151" priority="150">
      <formula>$M166=#REF!</formula>
    </cfRule>
    <cfRule type="expression" dxfId="150" priority="151">
      <formula>$M166=#REF!</formula>
    </cfRule>
    <cfRule type="expression" dxfId="149" priority="152">
      <formula>$M166=#REF!</formula>
    </cfRule>
    <cfRule type="expression" dxfId="148" priority="153">
      <formula>$M166=#REF!</formula>
    </cfRule>
  </conditionalFormatting>
  <conditionalFormatting sqref="AC166:AC169">
    <cfRule type="expression" dxfId="147" priority="146">
      <formula>$M166=#REF!</formula>
    </cfRule>
    <cfRule type="expression" dxfId="146" priority="147">
      <formula>$M166=#REF!</formula>
    </cfRule>
    <cfRule type="expression" dxfId="145" priority="148">
      <formula>$M166=#REF!</formula>
    </cfRule>
    <cfRule type="expression" dxfId="144" priority="149">
      <formula>$M166=#REF!</formula>
    </cfRule>
  </conditionalFormatting>
  <conditionalFormatting sqref="Q166:Q169">
    <cfRule type="cellIs" dxfId="143" priority="145" operator="equal">
      <formula>"Mut+ext"</formula>
    </cfRule>
  </conditionalFormatting>
  <conditionalFormatting sqref="Z166:Z169">
    <cfRule type="expression" dxfId="142" priority="141">
      <formula>$M166=#REF!</formula>
    </cfRule>
    <cfRule type="expression" dxfId="141" priority="142">
      <formula>$M166=#REF!</formula>
    </cfRule>
    <cfRule type="expression" dxfId="140" priority="143">
      <formula>$M166=#REF!</formula>
    </cfRule>
    <cfRule type="expression" dxfId="139" priority="144">
      <formula>$M166=#REF!</formula>
    </cfRule>
  </conditionalFormatting>
  <conditionalFormatting sqref="AD178:AD181">
    <cfRule type="expression" dxfId="138" priority="137">
      <formula>$M178=#REF!</formula>
    </cfRule>
    <cfRule type="expression" dxfId="137" priority="138">
      <formula>$M178=#REF!</formula>
    </cfRule>
    <cfRule type="expression" dxfId="136" priority="139">
      <formula>$M178=#REF!</formula>
    </cfRule>
    <cfRule type="expression" dxfId="135" priority="140">
      <formula>$M178=#REF!</formula>
    </cfRule>
  </conditionalFormatting>
  <conditionalFormatting sqref="AC178:AC181">
    <cfRule type="expression" dxfId="134" priority="133">
      <formula>$M178=#REF!</formula>
    </cfRule>
    <cfRule type="expression" dxfId="133" priority="134">
      <formula>$M178=#REF!</formula>
    </cfRule>
    <cfRule type="expression" dxfId="132" priority="135">
      <formula>$M178=#REF!</formula>
    </cfRule>
    <cfRule type="expression" dxfId="131" priority="136">
      <formula>$M178=#REF!</formula>
    </cfRule>
  </conditionalFormatting>
  <conditionalFormatting sqref="Q178:Q181">
    <cfRule type="cellIs" dxfId="130" priority="132" operator="equal">
      <formula>"Mut+ext"</formula>
    </cfRule>
  </conditionalFormatting>
  <conditionalFormatting sqref="Z178:Z181">
    <cfRule type="expression" dxfId="129" priority="128">
      <formula>$M178=#REF!</formula>
    </cfRule>
    <cfRule type="expression" dxfId="128" priority="129">
      <formula>$M178=#REF!</formula>
    </cfRule>
    <cfRule type="expression" dxfId="127" priority="130">
      <formula>$M178=#REF!</formula>
    </cfRule>
    <cfRule type="expression" dxfId="126" priority="131">
      <formula>$M178=#REF!</formula>
    </cfRule>
  </conditionalFormatting>
  <conditionalFormatting sqref="AD193:AD196">
    <cfRule type="expression" dxfId="125" priority="124">
      <formula>$M193=#REF!</formula>
    </cfRule>
    <cfRule type="expression" dxfId="124" priority="125">
      <formula>$M193=#REF!</formula>
    </cfRule>
    <cfRule type="expression" dxfId="123" priority="126">
      <formula>$M193=#REF!</formula>
    </cfRule>
    <cfRule type="expression" dxfId="122" priority="127">
      <formula>$M193=#REF!</formula>
    </cfRule>
  </conditionalFormatting>
  <conditionalFormatting sqref="AC193:AC196">
    <cfRule type="expression" dxfId="121" priority="120">
      <formula>$M193=#REF!</formula>
    </cfRule>
    <cfRule type="expression" dxfId="120" priority="121">
      <formula>$M193=#REF!</formula>
    </cfRule>
    <cfRule type="expression" dxfId="119" priority="122">
      <formula>$M193=#REF!</formula>
    </cfRule>
    <cfRule type="expression" dxfId="118" priority="123">
      <formula>$M193=#REF!</formula>
    </cfRule>
  </conditionalFormatting>
  <conditionalFormatting sqref="Q193:Q196">
    <cfRule type="cellIs" dxfId="117" priority="119" operator="equal">
      <formula>"Mut+ext"</formula>
    </cfRule>
  </conditionalFormatting>
  <conditionalFormatting sqref="Z193:Z196">
    <cfRule type="expression" dxfId="116" priority="115">
      <formula>$M193=#REF!</formula>
    </cfRule>
    <cfRule type="expression" dxfId="115" priority="116">
      <formula>$M193=#REF!</formula>
    </cfRule>
    <cfRule type="expression" dxfId="114" priority="117">
      <formula>$M193=#REF!</formula>
    </cfRule>
    <cfRule type="expression" dxfId="113" priority="118">
      <formula>$M193=#REF!</formula>
    </cfRule>
  </conditionalFormatting>
  <conditionalFormatting sqref="AD206:AD209">
    <cfRule type="expression" dxfId="112" priority="111">
      <formula>$M206=#REF!</formula>
    </cfRule>
    <cfRule type="expression" dxfId="111" priority="112">
      <formula>$M206=#REF!</formula>
    </cfRule>
    <cfRule type="expression" dxfId="110" priority="113">
      <formula>$M206=#REF!</formula>
    </cfRule>
    <cfRule type="expression" dxfId="109" priority="114">
      <formula>$M206=#REF!</formula>
    </cfRule>
  </conditionalFormatting>
  <conditionalFormatting sqref="AC206:AC209">
    <cfRule type="expression" dxfId="108" priority="107">
      <formula>$M206=#REF!</formula>
    </cfRule>
    <cfRule type="expression" dxfId="107" priority="108">
      <formula>$M206=#REF!</formula>
    </cfRule>
    <cfRule type="expression" dxfId="106" priority="109">
      <formula>$M206=#REF!</formula>
    </cfRule>
    <cfRule type="expression" dxfId="105" priority="110">
      <formula>$M206=#REF!</formula>
    </cfRule>
  </conditionalFormatting>
  <conditionalFormatting sqref="Q206:Q209">
    <cfRule type="cellIs" dxfId="104" priority="106" operator="equal">
      <formula>"Mut+ext"</formula>
    </cfRule>
  </conditionalFormatting>
  <conditionalFormatting sqref="Z206:Z209">
    <cfRule type="expression" dxfId="103" priority="102">
      <formula>$M206=#REF!</formula>
    </cfRule>
    <cfRule type="expression" dxfId="102" priority="103">
      <formula>$M206=#REF!</formula>
    </cfRule>
    <cfRule type="expression" dxfId="101" priority="104">
      <formula>$M206=#REF!</formula>
    </cfRule>
    <cfRule type="expression" dxfId="100" priority="105">
      <formula>$M206=#REF!</formula>
    </cfRule>
  </conditionalFormatting>
  <conditionalFormatting sqref="AD219:AD222">
    <cfRule type="expression" dxfId="99" priority="98">
      <formula>$M219=#REF!</formula>
    </cfRule>
    <cfRule type="expression" dxfId="98" priority="99">
      <formula>$M219=#REF!</formula>
    </cfRule>
    <cfRule type="expression" dxfId="97" priority="100">
      <formula>$M219=#REF!</formula>
    </cfRule>
    <cfRule type="expression" dxfId="96" priority="101">
      <formula>$M219=#REF!</formula>
    </cfRule>
  </conditionalFormatting>
  <conditionalFormatting sqref="AC219:AC222">
    <cfRule type="expression" dxfId="95" priority="94">
      <formula>$M219=#REF!</formula>
    </cfRule>
    <cfRule type="expression" dxfId="94" priority="95">
      <formula>$M219=#REF!</formula>
    </cfRule>
    <cfRule type="expression" dxfId="93" priority="96">
      <formula>$M219=#REF!</formula>
    </cfRule>
    <cfRule type="expression" dxfId="92" priority="97">
      <formula>$M219=#REF!</formula>
    </cfRule>
  </conditionalFormatting>
  <conditionalFormatting sqref="Q219:Q222">
    <cfRule type="cellIs" dxfId="91" priority="93" operator="equal">
      <formula>"Mut+ext"</formula>
    </cfRule>
  </conditionalFormatting>
  <conditionalFormatting sqref="Z219:Z222">
    <cfRule type="expression" dxfId="90" priority="89">
      <formula>$M219=#REF!</formula>
    </cfRule>
    <cfRule type="expression" dxfId="89" priority="90">
      <formula>$M219=#REF!</formula>
    </cfRule>
    <cfRule type="expression" dxfId="88" priority="91">
      <formula>$M219=#REF!</formula>
    </cfRule>
    <cfRule type="expression" dxfId="87" priority="92">
      <formula>$M219=#REF!</formula>
    </cfRule>
  </conditionalFormatting>
  <conditionalFormatting sqref="AD232:AD235">
    <cfRule type="expression" dxfId="86" priority="85">
      <formula>$M232=#REF!</formula>
    </cfRule>
    <cfRule type="expression" dxfId="85" priority="86">
      <formula>$M232=#REF!</formula>
    </cfRule>
    <cfRule type="expression" dxfId="84" priority="87">
      <formula>$M232=#REF!</formula>
    </cfRule>
    <cfRule type="expression" dxfId="83" priority="88">
      <formula>$M232=#REF!</formula>
    </cfRule>
  </conditionalFormatting>
  <conditionalFormatting sqref="AC232:AC235">
    <cfRule type="expression" dxfId="82" priority="81">
      <formula>$M232=#REF!</formula>
    </cfRule>
    <cfRule type="expression" dxfId="81" priority="82">
      <formula>$M232=#REF!</formula>
    </cfRule>
    <cfRule type="expression" dxfId="80" priority="83">
      <formula>$M232=#REF!</formula>
    </cfRule>
    <cfRule type="expression" dxfId="79" priority="84">
      <formula>$M232=#REF!</formula>
    </cfRule>
  </conditionalFormatting>
  <conditionalFormatting sqref="Q232:Q235">
    <cfRule type="cellIs" dxfId="78" priority="80" operator="equal">
      <formula>"Mut+ext"</formula>
    </cfRule>
  </conditionalFormatting>
  <conditionalFormatting sqref="Z232:Z235">
    <cfRule type="expression" dxfId="77" priority="76">
      <formula>$M232=#REF!</formula>
    </cfRule>
    <cfRule type="expression" dxfId="76" priority="77">
      <formula>$M232=#REF!</formula>
    </cfRule>
    <cfRule type="expression" dxfId="75" priority="78">
      <formula>$M232=#REF!</formula>
    </cfRule>
    <cfRule type="expression" dxfId="74" priority="79">
      <formula>$M232=#REF!</formula>
    </cfRule>
  </conditionalFormatting>
  <conditionalFormatting sqref="AD245:AD248">
    <cfRule type="expression" dxfId="73" priority="72">
      <formula>$M245=#REF!</formula>
    </cfRule>
    <cfRule type="expression" dxfId="72" priority="73">
      <formula>$M245=#REF!</formula>
    </cfRule>
    <cfRule type="expression" dxfId="71" priority="74">
      <formula>$M245=#REF!</formula>
    </cfRule>
    <cfRule type="expression" dxfId="70" priority="75">
      <formula>$M245=#REF!</formula>
    </cfRule>
  </conditionalFormatting>
  <conditionalFormatting sqref="AC245:AC248">
    <cfRule type="expression" dxfId="69" priority="68">
      <formula>$M245=#REF!</formula>
    </cfRule>
    <cfRule type="expression" dxfId="68" priority="69">
      <formula>$M245=#REF!</formula>
    </cfRule>
    <cfRule type="expression" dxfId="67" priority="70">
      <formula>$M245=#REF!</formula>
    </cfRule>
    <cfRule type="expression" dxfId="66" priority="71">
      <formula>$M245=#REF!</formula>
    </cfRule>
  </conditionalFormatting>
  <conditionalFormatting sqref="Q245:Q248">
    <cfRule type="cellIs" dxfId="65" priority="67" operator="equal">
      <formula>"Mut+ext"</formula>
    </cfRule>
  </conditionalFormatting>
  <conditionalFormatting sqref="Z245:Z248">
    <cfRule type="expression" dxfId="64" priority="63">
      <formula>$M245=#REF!</formula>
    </cfRule>
    <cfRule type="expression" dxfId="63" priority="64">
      <formula>$M245=#REF!</formula>
    </cfRule>
    <cfRule type="expression" dxfId="62" priority="65">
      <formula>$M245=#REF!</formula>
    </cfRule>
    <cfRule type="expression" dxfId="61" priority="66">
      <formula>$M245=#REF!</formula>
    </cfRule>
  </conditionalFormatting>
  <conditionalFormatting sqref="AD257:AD260">
    <cfRule type="expression" dxfId="60" priority="59">
      <formula>$M257=#REF!</formula>
    </cfRule>
    <cfRule type="expression" dxfId="59" priority="60">
      <formula>$M257=#REF!</formula>
    </cfRule>
    <cfRule type="expression" dxfId="58" priority="61">
      <formula>$M257=#REF!</formula>
    </cfRule>
    <cfRule type="expression" dxfId="57" priority="62">
      <formula>$M257=#REF!</formula>
    </cfRule>
  </conditionalFormatting>
  <conditionalFormatting sqref="AC257:AC260">
    <cfRule type="expression" dxfId="56" priority="55">
      <formula>$M257=#REF!</formula>
    </cfRule>
    <cfRule type="expression" dxfId="55" priority="56">
      <formula>$M257=#REF!</formula>
    </cfRule>
    <cfRule type="expression" dxfId="54" priority="57">
      <formula>$M257=#REF!</formula>
    </cfRule>
    <cfRule type="expression" dxfId="53" priority="58">
      <formula>$M257=#REF!</formula>
    </cfRule>
  </conditionalFormatting>
  <conditionalFormatting sqref="Q257:Q260">
    <cfRule type="cellIs" dxfId="52" priority="54" operator="equal">
      <formula>"Mut+ext"</formula>
    </cfRule>
  </conditionalFormatting>
  <conditionalFormatting sqref="Z257:Z260">
    <cfRule type="expression" dxfId="51" priority="50">
      <formula>$M257=#REF!</formula>
    </cfRule>
    <cfRule type="expression" dxfId="50" priority="51">
      <formula>$M257=#REF!</formula>
    </cfRule>
    <cfRule type="expression" dxfId="49" priority="52">
      <formula>$M257=#REF!</formula>
    </cfRule>
    <cfRule type="expression" dxfId="48" priority="53">
      <formula>$M257=#REF!</formula>
    </cfRule>
  </conditionalFormatting>
  <conditionalFormatting sqref="AD271:AD274">
    <cfRule type="expression" dxfId="47" priority="46">
      <formula>$M271=#REF!</formula>
    </cfRule>
    <cfRule type="expression" dxfId="46" priority="47">
      <formula>$M271=#REF!</formula>
    </cfRule>
    <cfRule type="expression" dxfId="45" priority="48">
      <formula>$M271=#REF!</formula>
    </cfRule>
    <cfRule type="expression" dxfId="44" priority="49">
      <formula>$M271=#REF!</formula>
    </cfRule>
  </conditionalFormatting>
  <conditionalFormatting sqref="AC271:AC274">
    <cfRule type="expression" dxfId="43" priority="42">
      <formula>$M271=#REF!</formula>
    </cfRule>
    <cfRule type="expression" dxfId="42" priority="43">
      <formula>$M271=#REF!</formula>
    </cfRule>
    <cfRule type="expression" dxfId="41" priority="44">
      <formula>$M271=#REF!</formula>
    </cfRule>
    <cfRule type="expression" dxfId="40" priority="45">
      <formula>$M271=#REF!</formula>
    </cfRule>
  </conditionalFormatting>
  <conditionalFormatting sqref="Q271:Q274">
    <cfRule type="cellIs" dxfId="39" priority="41" operator="equal">
      <formula>"Mut+ext"</formula>
    </cfRule>
  </conditionalFormatting>
  <conditionalFormatting sqref="Z271:Z274">
    <cfRule type="expression" dxfId="38" priority="37">
      <formula>$M271=#REF!</formula>
    </cfRule>
    <cfRule type="expression" dxfId="37" priority="38">
      <formula>$M271=#REF!</formula>
    </cfRule>
    <cfRule type="expression" dxfId="36" priority="39">
      <formula>$M271=#REF!</formula>
    </cfRule>
    <cfRule type="expression" dxfId="35" priority="40">
      <formula>$M271=#REF!</formula>
    </cfRule>
  </conditionalFormatting>
  <conditionalFormatting sqref="AD283:AD286">
    <cfRule type="expression" dxfId="34" priority="33">
      <formula>$M283=#REF!</formula>
    </cfRule>
    <cfRule type="expression" dxfId="33" priority="34">
      <formula>$M283=#REF!</formula>
    </cfRule>
    <cfRule type="expression" dxfId="32" priority="35">
      <formula>$M283=#REF!</formula>
    </cfRule>
    <cfRule type="expression" dxfId="31" priority="36">
      <formula>$M283=#REF!</formula>
    </cfRule>
  </conditionalFormatting>
  <conditionalFormatting sqref="AC283:AC286">
    <cfRule type="expression" dxfId="30" priority="29">
      <formula>$M283=#REF!</formula>
    </cfRule>
    <cfRule type="expression" dxfId="29" priority="30">
      <formula>$M283=#REF!</formula>
    </cfRule>
    <cfRule type="expression" dxfId="28" priority="31">
      <formula>$M283=#REF!</formula>
    </cfRule>
    <cfRule type="expression" dxfId="27" priority="32">
      <formula>$M283=#REF!</formula>
    </cfRule>
  </conditionalFormatting>
  <conditionalFormatting sqref="Q283:Q286">
    <cfRule type="cellIs" dxfId="26" priority="28" operator="equal">
      <formula>"Mut+ext"</formula>
    </cfRule>
  </conditionalFormatting>
  <conditionalFormatting sqref="Z283:Z286">
    <cfRule type="expression" dxfId="25" priority="24">
      <formula>$M283=#REF!</formula>
    </cfRule>
    <cfRule type="expression" dxfId="24" priority="25">
      <formula>$M283=#REF!</formula>
    </cfRule>
    <cfRule type="expression" dxfId="23" priority="26">
      <formula>$M283=#REF!</formula>
    </cfRule>
    <cfRule type="expression" dxfId="22" priority="27">
      <formula>$M283=#REF!</formula>
    </cfRule>
  </conditionalFormatting>
  <conditionalFormatting sqref="Z12">
    <cfRule type="expression" dxfId="21" priority="20">
      <formula>$M12=#REF!</formula>
    </cfRule>
    <cfRule type="expression" dxfId="20" priority="21">
      <formula>$M12=#REF!</formula>
    </cfRule>
    <cfRule type="expression" dxfId="19" priority="22">
      <formula>$M12=#REF!</formula>
    </cfRule>
    <cfRule type="expression" dxfId="18" priority="23">
      <formula>$M12=#REF!</formula>
    </cfRule>
  </conditionalFormatting>
  <conditionalFormatting sqref="Q22:Q24">
    <cfRule type="cellIs" dxfId="17" priority="19" operator="equal">
      <formula>"Mut+ext"</formula>
    </cfRule>
  </conditionalFormatting>
  <conditionalFormatting sqref="Q31">
    <cfRule type="cellIs" dxfId="16" priority="17" operator="equal">
      <formula>"Mut+ext"</formula>
    </cfRule>
  </conditionalFormatting>
  <conditionalFormatting sqref="Q25">
    <cfRule type="cellIs" dxfId="15" priority="16" operator="equal">
      <formula>"Mut+ext"</formula>
    </cfRule>
  </conditionalFormatting>
  <conditionalFormatting sqref="Q26:Q27">
    <cfRule type="cellIs" dxfId="14" priority="15" operator="equal">
      <formula>"Mut+ext"</formula>
    </cfRule>
  </conditionalFormatting>
  <conditionalFormatting sqref="Q28">
    <cfRule type="cellIs" dxfId="13" priority="14" operator="equal">
      <formula>"Mut+ext"</formula>
    </cfRule>
  </conditionalFormatting>
  <conditionalFormatting sqref="Q29:Q30">
    <cfRule type="cellIs" dxfId="12" priority="13" operator="equal">
      <formula>"Mut+ext"</formula>
    </cfRule>
  </conditionalFormatting>
  <conditionalFormatting sqref="Q32:Q33">
    <cfRule type="cellIs" dxfId="11" priority="12" operator="equal">
      <formula>"Mut+ext"</formula>
    </cfRule>
  </conditionalFormatting>
  <conditionalFormatting sqref="Q38">
    <cfRule type="cellIs" dxfId="10" priority="11" operator="equal">
      <formula>"Mut+ext"</formula>
    </cfRule>
  </conditionalFormatting>
  <conditionalFormatting sqref="Z56">
    <cfRule type="expression" dxfId="9" priority="7">
      <formula>$M56=#REF!</formula>
    </cfRule>
    <cfRule type="expression" dxfId="8" priority="8">
      <formula>$M56=#REF!</formula>
    </cfRule>
    <cfRule type="expression" dxfId="7" priority="9">
      <formula>$M56=#REF!</formula>
    </cfRule>
    <cfRule type="expression" dxfId="6" priority="10">
      <formula>$M56=#REF!</formula>
    </cfRule>
  </conditionalFormatting>
  <conditionalFormatting sqref="Q40:Q46 Q48:Q53">
    <cfRule type="cellIs" dxfId="5" priority="6" operator="equal">
      <formula>"Mut+ext"</formula>
    </cfRule>
  </conditionalFormatting>
  <conditionalFormatting sqref="Q54:Q55">
    <cfRule type="cellIs" dxfId="4" priority="5" operator="equal">
      <formula>"Mut+ext"</formula>
    </cfRule>
  </conditionalFormatting>
  <conditionalFormatting sqref="Q47">
    <cfRule type="cellIs" dxfId="3" priority="4" operator="equal">
      <formula>"Mut+ext"</formula>
    </cfRule>
  </conditionalFormatting>
  <conditionalFormatting sqref="Q34">
    <cfRule type="cellIs" dxfId="2" priority="3" operator="equal">
      <formula>"Mut+ext"</formula>
    </cfRule>
  </conditionalFormatting>
  <conditionalFormatting sqref="Q35:Q36">
    <cfRule type="cellIs" dxfId="1" priority="2" operator="equal">
      <formula>"Mut+ext"</formula>
    </cfRule>
  </conditionalFormatting>
  <conditionalFormatting sqref="Q37">
    <cfRule type="cellIs" dxfId="0" priority="1" operator="equal">
      <formula>"Mut+ext"</formula>
    </cfRule>
  </conditionalFormatting>
  <dataValidations count="9">
    <dataValidation type="list" allowBlank="1" showInputMessage="1" showErrorMessage="1" sqref="F12:F38 F40:F56 F58:F69 F71:F82 F84:F95 F97:F108 F110:F121 F123:F134 F136:F147 F149:F160 F163:F174 F176:F187 F189:F200 F202:F213 F215:F226 F228:F239 F241:F252 F254:F265 F267:F278 F280:F29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67:Q278 Q12:Q38 Q40:Q56 Q58:Q69 Q71:Q82 Q84:Q95 Q149:Q160 Q163:Q174 Q176:Q187 Q189:Q200 Q202:Q213 Q215:Q226 Q228:Q239 Q241:Q252 Q97:Q108 Q110:Q121 Q123:Q134 Q136:Q147 Q254:Q265 Q280:Q291">
      <formula1>"Non,Mut,Mut+ext"</formula1>
    </dataValidation>
    <dataValidation type="list" allowBlank="1" showInputMessage="1" showErrorMessage="1" sqref="S202:S203 S212:S213 S208:S209">
      <formula1>"Oui,Non"</formula1>
    </dataValidation>
    <dataValidation type="list" allowBlank="1" showInputMessage="1" showErrorMessage="1" sqref="M96 M292 M279 M266 M148 M135 M122 M109 M201 M161 M253 M175 M187:M188 M57 M39 M214 M240 M227">
      <formula1>$B$9:$B$19</formula1>
    </dataValidation>
    <dataValidation type="list" allowBlank="1" showInputMessage="1" showErrorMessage="1" sqref="L163:L227 L71:L82 L84:L161 L12:L69 L240:L292">
      <formula1>"1,2,3,4"</formula1>
    </dataValidation>
    <dataValidation type="list" allowBlank="1" showInputMessage="1" showErrorMessage="1" sqref="K84:K161 K12:K69 K71:K82 K163:K29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J267:J278 J12:J38 J254:J265 J136:J147 J123:J134 J110:J121 J97:J108 J215:J226 J58:J69 J163:J174 J149:J160 J228:J239 J40:J56 J202:J213 J189:J200 J176:J187 J241:J252 J84:J95 J71:J82 J280:J291</xm:sqref>
        </x14:dataValidation>
        <x14:dataValidation type="list" allowBlank="1" showInputMessage="1" showErrorMessage="1">
          <x14:formula1>
            <xm:f>Paramétrage!$C$6:$C$29</xm:f>
          </x14:formula1>
          <xm:sqref>M84:M95 M40:M56 M58:M69 M12:M38 M254:M265 M136:M147 M123:M134 M110:M121 M97:M108 M202:M213 M215:M226 M176:M186 M71:M82 M267:M278 M149:M160 M241:M252 M163:M174 M189:M200 M228:M239 M280:M291</xm:sqref>
        </x14:dataValidation>
        <x14:dataValidation type="list" allowBlank="1" showInputMessage="1" showErrorMessage="1">
          <x14:formula1>
            <xm:f>Paramétrage!$I$6:$I$10</xm:f>
          </x14:formula1>
          <xm:sqref>H58:H69 H163:H174 H176:H187 H40:H56 H202:H213 H136:H147 H267:H278 H12:H38 H71:H82 H97:H108 H215:H226 H110:H121 H84:H95 H123:H134 H189:H200 H149:H160 H228:H239 H241:H252 H280:H291 H254:H265</xm:sqref>
        </x14:dataValidation>
        <x14:dataValidation type="list" allowBlank="1" showInputMessage="1" showErrorMessage="1">
          <x14:formula1>
            <xm:f>Paramétrage!$G$6:$G$16</xm:f>
          </x14:formula1>
          <xm:sqref>I3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topLeftCell="A4" workbookViewId="0">
      <selection activeCell="G21" sqref="G21"/>
    </sheetView>
  </sheetViews>
  <sheetFormatPr baseColWidth="10" defaultColWidth="11.44140625" defaultRowHeight="13.2" x14ac:dyDescent="0.25"/>
  <cols>
    <col min="1" max="1" width="11.44140625" style="1"/>
    <col min="2" max="2" width="34.77734375" style="1" bestFit="1" customWidth="1"/>
    <col min="3" max="3" width="9.109375" style="1" bestFit="1" customWidth="1"/>
    <col min="4" max="4" width="15" style="1" hidden="1" customWidth="1"/>
    <col min="5" max="5" width="5.44140625" style="1" hidden="1" customWidth="1"/>
    <col min="6" max="6" width="11.44140625" style="1"/>
    <col min="7" max="7" width="59.109375" style="1" bestFit="1" customWidth="1"/>
    <col min="8" max="8" width="11.44140625" style="1"/>
    <col min="9" max="9" width="25.6640625" style="1" bestFit="1" customWidth="1"/>
    <col min="10" max="10" width="11.44140625" style="1"/>
    <col min="11" max="11" width="5.77734375" style="1" customWidth="1"/>
    <col min="12" max="12" width="43.44140625" style="1" customWidth="1"/>
    <col min="13" max="13" width="11.44140625" style="1"/>
    <col min="14" max="14" width="0" style="1" hidden="1" customWidth="1"/>
    <col min="15" max="16384" width="11.44140625" style="1"/>
  </cols>
  <sheetData>
    <row r="3" spans="2:14" x14ac:dyDescent="0.25">
      <c r="B3" s="464" t="s">
        <v>19</v>
      </c>
      <c r="C3" s="465"/>
      <c r="D3" s="75"/>
      <c r="E3" s="76"/>
      <c r="G3" s="14" t="s">
        <v>28</v>
      </c>
      <c r="I3" s="14" t="s">
        <v>67</v>
      </c>
      <c r="K3" s="463" t="s">
        <v>117</v>
      </c>
      <c r="L3" s="463"/>
      <c r="N3" s="5" t="s">
        <v>155</v>
      </c>
    </row>
    <row r="4" spans="2:14" x14ac:dyDescent="0.25">
      <c r="B4" s="10"/>
      <c r="C4" s="11"/>
      <c r="D4" s="10"/>
      <c r="E4" s="12"/>
      <c r="F4" s="13"/>
    </row>
    <row r="5" spans="2:14" ht="14.4" x14ac:dyDescent="0.25">
      <c r="D5" s="1" t="s">
        <v>23</v>
      </c>
      <c r="E5" s="7" t="s">
        <v>20</v>
      </c>
    </row>
    <row r="6" spans="2:14" ht="14.4" x14ac:dyDescent="0.25">
      <c r="B6" s="5" t="s">
        <v>21</v>
      </c>
      <c r="C6" s="4" t="s">
        <v>2</v>
      </c>
      <c r="D6" s="4">
        <v>1</v>
      </c>
      <c r="E6" s="4">
        <v>1.5</v>
      </c>
      <c r="G6" s="6" t="s">
        <v>246</v>
      </c>
      <c r="I6" s="5" t="s">
        <v>158</v>
      </c>
      <c r="K6" s="82" t="s">
        <v>152</v>
      </c>
      <c r="L6" s="5" t="s">
        <v>153</v>
      </c>
      <c r="N6" s="5">
        <v>300</v>
      </c>
    </row>
    <row r="7" spans="2:14" ht="14.4" x14ac:dyDescent="0.25">
      <c r="B7" s="5" t="s">
        <v>7</v>
      </c>
      <c r="C7" s="3" t="s">
        <v>0</v>
      </c>
      <c r="D7" s="4">
        <v>1</v>
      </c>
      <c r="E7" s="4">
        <v>1</v>
      </c>
      <c r="G7" s="6" t="s">
        <v>34</v>
      </c>
      <c r="I7" s="6" t="s">
        <v>230</v>
      </c>
      <c r="K7" s="40" t="s">
        <v>74</v>
      </c>
      <c r="L7" s="39" t="s">
        <v>83</v>
      </c>
      <c r="N7" s="5">
        <v>40</v>
      </c>
    </row>
    <row r="8" spans="2:14" ht="14.4" x14ac:dyDescent="0.25">
      <c r="B8" s="6" t="s">
        <v>39</v>
      </c>
      <c r="C8" s="17" t="s">
        <v>40</v>
      </c>
      <c r="D8" s="4">
        <v>1</v>
      </c>
      <c r="E8" s="4">
        <v>0.66</v>
      </c>
      <c r="G8" s="6" t="s">
        <v>247</v>
      </c>
      <c r="I8" s="5" t="s">
        <v>235</v>
      </c>
      <c r="K8" s="40" t="s">
        <v>75</v>
      </c>
      <c r="L8" s="39" t="s">
        <v>84</v>
      </c>
      <c r="N8" s="5">
        <v>35</v>
      </c>
    </row>
    <row r="9" spans="2:14" ht="14.4" x14ac:dyDescent="0.25">
      <c r="B9" s="5" t="s">
        <v>26</v>
      </c>
      <c r="C9" s="8" t="s">
        <v>27</v>
      </c>
      <c r="D9" s="4">
        <v>0</v>
      </c>
      <c r="E9" s="4">
        <v>0</v>
      </c>
      <c r="G9" s="6" t="s">
        <v>33</v>
      </c>
      <c r="I9" s="5" t="s">
        <v>231</v>
      </c>
      <c r="K9" s="40" t="s">
        <v>76</v>
      </c>
      <c r="L9" s="39" t="s">
        <v>85</v>
      </c>
      <c r="N9" s="5">
        <v>30</v>
      </c>
    </row>
    <row r="10" spans="2:14" ht="14.4" x14ac:dyDescent="0.25">
      <c r="B10" s="5" t="s">
        <v>146</v>
      </c>
      <c r="C10" s="3" t="s">
        <v>140</v>
      </c>
      <c r="D10" s="3">
        <v>0</v>
      </c>
      <c r="E10" s="4">
        <v>0</v>
      </c>
      <c r="G10" s="6" t="s">
        <v>32</v>
      </c>
      <c r="I10" s="5" t="s">
        <v>234</v>
      </c>
      <c r="K10" s="40" t="s">
        <v>77</v>
      </c>
      <c r="L10" s="39" t="s">
        <v>86</v>
      </c>
      <c r="N10" s="5">
        <v>25</v>
      </c>
    </row>
    <row r="11" spans="2:14" ht="14.4" x14ac:dyDescent="0.25">
      <c r="B11" s="6" t="s">
        <v>53</v>
      </c>
      <c r="C11" s="17" t="s">
        <v>41</v>
      </c>
      <c r="D11" s="4">
        <v>1</v>
      </c>
      <c r="E11" s="4">
        <v>1</v>
      </c>
      <c r="G11" s="6" t="s">
        <v>31</v>
      </c>
      <c r="K11" s="40" t="s">
        <v>78</v>
      </c>
      <c r="L11" s="39" t="s">
        <v>87</v>
      </c>
      <c r="N11" s="5">
        <v>24</v>
      </c>
    </row>
    <row r="12" spans="2:14" ht="14.4" x14ac:dyDescent="0.25">
      <c r="B12" s="6" t="s">
        <v>54</v>
      </c>
      <c r="C12" s="17" t="s">
        <v>42</v>
      </c>
      <c r="D12" s="4">
        <v>1</v>
      </c>
      <c r="E12" s="4">
        <v>1.5</v>
      </c>
      <c r="G12" s="6" t="s">
        <v>29</v>
      </c>
      <c r="K12" s="40" t="s">
        <v>79</v>
      </c>
      <c r="L12" s="39" t="s">
        <v>88</v>
      </c>
      <c r="N12" s="5">
        <v>12</v>
      </c>
    </row>
    <row r="13" spans="2:14" ht="14.4" x14ac:dyDescent="0.25">
      <c r="B13" s="5" t="s">
        <v>147</v>
      </c>
      <c r="C13" s="17" t="s">
        <v>141</v>
      </c>
      <c r="D13" s="4">
        <v>0</v>
      </c>
      <c r="E13" s="4">
        <v>0</v>
      </c>
      <c r="G13" s="6" t="s">
        <v>30</v>
      </c>
      <c r="K13" s="40" t="s">
        <v>80</v>
      </c>
      <c r="L13" s="39" t="s">
        <v>89</v>
      </c>
    </row>
    <row r="14" spans="2:14" ht="14.4" x14ac:dyDescent="0.25">
      <c r="B14" s="6" t="s">
        <v>55</v>
      </c>
      <c r="C14" s="17" t="s">
        <v>43</v>
      </c>
      <c r="D14" s="4">
        <v>1</v>
      </c>
      <c r="E14" s="4">
        <v>1</v>
      </c>
      <c r="G14" s="6" t="s">
        <v>35</v>
      </c>
      <c r="K14" s="40" t="s">
        <v>81</v>
      </c>
      <c r="L14" s="39" t="s">
        <v>90</v>
      </c>
    </row>
    <row r="15" spans="2:14" ht="14.4" x14ac:dyDescent="0.25">
      <c r="B15" s="6" t="s">
        <v>56</v>
      </c>
      <c r="C15" s="17" t="s">
        <v>44</v>
      </c>
      <c r="D15" s="4">
        <v>1</v>
      </c>
      <c r="E15" s="4">
        <v>1.5</v>
      </c>
      <c r="G15" s="6" t="s">
        <v>37</v>
      </c>
      <c r="K15" s="40" t="s">
        <v>82</v>
      </c>
      <c r="L15" s="39" t="s">
        <v>91</v>
      </c>
    </row>
    <row r="16" spans="2:14" ht="14.4" x14ac:dyDescent="0.25">
      <c r="B16" s="6" t="s">
        <v>250</v>
      </c>
      <c r="C16" s="210" t="s">
        <v>251</v>
      </c>
      <c r="D16" s="4">
        <v>0</v>
      </c>
      <c r="E16" s="4">
        <v>0</v>
      </c>
      <c r="G16" s="6" t="s">
        <v>36</v>
      </c>
      <c r="K16" s="37">
        <v>10</v>
      </c>
      <c r="L16" s="39" t="s">
        <v>92</v>
      </c>
    </row>
    <row r="17" spans="2:12" ht="14.4" x14ac:dyDescent="0.25">
      <c r="B17" s="5" t="s">
        <v>148</v>
      </c>
      <c r="C17" s="17" t="s">
        <v>142</v>
      </c>
      <c r="D17" s="4">
        <v>0</v>
      </c>
      <c r="E17" s="4">
        <v>0</v>
      </c>
      <c r="G17" s="2"/>
      <c r="K17" s="37">
        <v>11</v>
      </c>
      <c r="L17" s="39" t="s">
        <v>93</v>
      </c>
    </row>
    <row r="18" spans="2:12" ht="14.4" x14ac:dyDescent="0.25">
      <c r="B18" s="6" t="s">
        <v>57</v>
      </c>
      <c r="C18" s="17" t="s">
        <v>45</v>
      </c>
      <c r="D18" s="4">
        <v>1</v>
      </c>
      <c r="E18" s="4">
        <v>1</v>
      </c>
      <c r="K18" s="37">
        <v>12</v>
      </c>
      <c r="L18" s="39" t="s">
        <v>94</v>
      </c>
    </row>
    <row r="19" spans="2:12" ht="14.4" x14ac:dyDescent="0.25">
      <c r="B19" s="6" t="s">
        <v>58</v>
      </c>
      <c r="C19" s="17" t="s">
        <v>46</v>
      </c>
      <c r="D19" s="4">
        <v>1</v>
      </c>
      <c r="E19" s="4">
        <v>1.5</v>
      </c>
      <c r="K19" s="37">
        <v>13</v>
      </c>
      <c r="L19" s="39" t="s">
        <v>95</v>
      </c>
    </row>
    <row r="20" spans="2:12" ht="14.4" x14ac:dyDescent="0.25">
      <c r="B20" s="5" t="s">
        <v>149</v>
      </c>
      <c r="C20" s="17" t="s">
        <v>143</v>
      </c>
      <c r="D20" s="4">
        <v>0</v>
      </c>
      <c r="E20" s="4">
        <v>0</v>
      </c>
      <c r="K20" s="37">
        <v>14</v>
      </c>
      <c r="L20" s="39" t="s">
        <v>96</v>
      </c>
    </row>
    <row r="21" spans="2:12" ht="14.4" x14ac:dyDescent="0.25">
      <c r="B21" s="6" t="s">
        <v>59</v>
      </c>
      <c r="C21" s="17" t="s">
        <v>47</v>
      </c>
      <c r="D21" s="4">
        <v>1</v>
      </c>
      <c r="E21" s="4">
        <v>1</v>
      </c>
      <c r="K21" s="37">
        <v>15</v>
      </c>
      <c r="L21" s="39" t="s">
        <v>97</v>
      </c>
    </row>
    <row r="22" spans="2:12" ht="14.4" x14ac:dyDescent="0.25">
      <c r="B22" s="6" t="s">
        <v>60</v>
      </c>
      <c r="C22" s="17" t="s">
        <v>48</v>
      </c>
      <c r="D22" s="4">
        <v>1</v>
      </c>
      <c r="E22" s="4">
        <v>1.5</v>
      </c>
      <c r="K22" s="37">
        <v>16</v>
      </c>
      <c r="L22" s="39" t="s">
        <v>98</v>
      </c>
    </row>
    <row r="23" spans="2:12" ht="14.4" x14ac:dyDescent="0.25">
      <c r="B23" s="5" t="s">
        <v>8</v>
      </c>
      <c r="C23" s="17" t="s">
        <v>3</v>
      </c>
      <c r="D23" s="4">
        <v>1</v>
      </c>
      <c r="E23" s="4">
        <v>1</v>
      </c>
      <c r="K23" s="37">
        <v>17</v>
      </c>
      <c r="L23" s="39" t="s">
        <v>99</v>
      </c>
    </row>
    <row r="24" spans="2:12" ht="14.4" x14ac:dyDescent="0.25">
      <c r="B24" s="5" t="s">
        <v>150</v>
      </c>
      <c r="C24" s="17" t="s">
        <v>144</v>
      </c>
      <c r="D24" s="4">
        <v>0</v>
      </c>
      <c r="E24" s="4">
        <v>0</v>
      </c>
      <c r="K24" s="37">
        <v>18</v>
      </c>
      <c r="L24" s="39" t="s">
        <v>100</v>
      </c>
    </row>
    <row r="25" spans="2:12" ht="14.4" x14ac:dyDescent="0.25">
      <c r="B25" s="6" t="s">
        <v>61</v>
      </c>
      <c r="C25" s="17" t="s">
        <v>49</v>
      </c>
      <c r="D25" s="3">
        <v>1</v>
      </c>
      <c r="E25" s="4">
        <v>1</v>
      </c>
      <c r="K25" s="37">
        <v>19</v>
      </c>
      <c r="L25" s="39" t="s">
        <v>101</v>
      </c>
    </row>
    <row r="26" spans="2:12" ht="14.4" x14ac:dyDescent="0.25">
      <c r="B26" s="6" t="s">
        <v>62</v>
      </c>
      <c r="C26" s="6" t="s">
        <v>50</v>
      </c>
      <c r="D26" s="5">
        <v>1</v>
      </c>
      <c r="E26" s="4">
        <v>1.5</v>
      </c>
      <c r="K26" s="37">
        <v>20</v>
      </c>
      <c r="L26" s="39" t="s">
        <v>102</v>
      </c>
    </row>
    <row r="27" spans="2:12" ht="14.4" x14ac:dyDescent="0.25">
      <c r="B27" s="5" t="s">
        <v>151</v>
      </c>
      <c r="C27" s="6" t="s">
        <v>145</v>
      </c>
      <c r="D27" s="6">
        <v>0</v>
      </c>
      <c r="E27" s="4">
        <v>0</v>
      </c>
      <c r="K27" s="37">
        <v>21</v>
      </c>
      <c r="L27" s="39" t="s">
        <v>103</v>
      </c>
    </row>
    <row r="28" spans="2:12" x14ac:dyDescent="0.25">
      <c r="B28" s="6" t="s">
        <v>63</v>
      </c>
      <c r="C28" s="6" t="s">
        <v>51</v>
      </c>
      <c r="D28" s="6">
        <v>1</v>
      </c>
      <c r="E28" s="5">
        <v>1</v>
      </c>
      <c r="K28" s="37">
        <v>22</v>
      </c>
      <c r="L28" s="39" t="s">
        <v>104</v>
      </c>
    </row>
    <row r="29" spans="2:12" x14ac:dyDescent="0.25">
      <c r="B29" s="6" t="s">
        <v>64</v>
      </c>
      <c r="C29" s="6" t="s">
        <v>52</v>
      </c>
      <c r="D29" s="6">
        <v>1</v>
      </c>
      <c r="E29" s="5">
        <v>1.5</v>
      </c>
      <c r="K29" s="37">
        <v>23</v>
      </c>
      <c r="L29" s="39" t="s">
        <v>105</v>
      </c>
    </row>
    <row r="30" spans="2:12" x14ac:dyDescent="0.25">
      <c r="K30" s="37">
        <v>24</v>
      </c>
      <c r="L30" s="39" t="s">
        <v>106</v>
      </c>
    </row>
    <row r="31" spans="2:12" x14ac:dyDescent="0.25">
      <c r="K31" s="37">
        <v>25</v>
      </c>
      <c r="L31" s="39" t="s">
        <v>107</v>
      </c>
    </row>
    <row r="32" spans="2:12" x14ac:dyDescent="0.25">
      <c r="K32" s="37">
        <v>26</v>
      </c>
      <c r="L32" s="39" t="s">
        <v>108</v>
      </c>
    </row>
    <row r="33" spans="11:12" x14ac:dyDescent="0.25">
      <c r="K33" s="37">
        <v>27</v>
      </c>
      <c r="L33" s="39" t="s">
        <v>109</v>
      </c>
    </row>
    <row r="34" spans="11:12" x14ac:dyDescent="0.25">
      <c r="K34" s="37">
        <v>70</v>
      </c>
      <c r="L34" s="39" t="s">
        <v>110</v>
      </c>
    </row>
    <row r="35" spans="11:12" x14ac:dyDescent="0.25">
      <c r="K35" s="37">
        <v>71</v>
      </c>
      <c r="L35" s="39" t="s">
        <v>111</v>
      </c>
    </row>
    <row r="36" spans="11:12" x14ac:dyDescent="0.25">
      <c r="K36" s="37">
        <v>72</v>
      </c>
      <c r="L36" s="39" t="s">
        <v>112</v>
      </c>
    </row>
    <row r="37" spans="11:12" x14ac:dyDescent="0.25">
      <c r="K37" s="37">
        <v>73</v>
      </c>
      <c r="L37" s="39" t="s">
        <v>113</v>
      </c>
    </row>
    <row r="38" spans="11:12" x14ac:dyDescent="0.25">
      <c r="K38" s="37">
        <v>74</v>
      </c>
      <c r="L38" s="39" t="s">
        <v>114</v>
      </c>
    </row>
    <row r="39" spans="11:12" x14ac:dyDescent="0.25">
      <c r="K39" s="37">
        <v>76</v>
      </c>
      <c r="L39" s="39" t="s">
        <v>115</v>
      </c>
    </row>
    <row r="40" spans="11:12" x14ac:dyDescent="0.25">
      <c r="K40" s="37">
        <v>77</v>
      </c>
      <c r="L40" s="39" t="s">
        <v>116</v>
      </c>
    </row>
    <row r="41" spans="11:12" x14ac:dyDescent="0.25">
      <c r="K41" s="37" t="s">
        <v>252</v>
      </c>
      <c r="L41" s="39"/>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début</vt:lpstr>
      <vt:lpstr>Synthèse</vt:lpstr>
      <vt:lpstr>M1-P1 (LLCA)</vt:lpstr>
      <vt:lpstr>M2-P1 (LLCA)</vt:lpstr>
      <vt:lpstr>M1-P2 (Histoire)</vt:lpstr>
      <vt:lpstr>M2-P2 (Histoire)</vt:lpstr>
      <vt:lpstr>M1-P3 (ATN)</vt:lpstr>
      <vt:lpstr>M2-P3 (ATN)</vt:lpstr>
      <vt:lpstr>Paramétrage</vt:lpstr>
      <vt:lpstr>fin</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Valley</dc:creator>
  <cp:lastModifiedBy>Valerie Desprat</cp:lastModifiedBy>
  <cp:lastPrinted>2021-02-16T11:06:39Z</cp:lastPrinted>
  <dcterms:created xsi:type="dcterms:W3CDTF">2001-05-25T13:39:11Z</dcterms:created>
  <dcterms:modified xsi:type="dcterms:W3CDTF">2022-06-15T09:01:18Z</dcterms:modified>
</cp:coreProperties>
</file>